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3\В СОВЕТ\КНИГА 4\Нормативные затраты\"/>
    </mc:Choice>
  </mc:AlternateContent>
  <xr:revisionPtr revIDLastSave="0" documentId="13_ncr:1_{A1338B41-B2BA-4C2F-8B28-E965EECFF61D}" xr6:coauthVersionLast="43" xr6:coauthVersionMax="43" xr10:uidLastSave="{00000000-0000-0000-0000-000000000000}"/>
  <bookViews>
    <workbookView xWindow="-108" yWindow="-108" windowWidth="23256" windowHeight="12528" tabRatio="949" firstSheet="3" activeTab="3" xr2:uid="{00000000-000D-0000-FFFF-FFFF00000000}"/>
  </bookViews>
  <sheets>
    <sheet name="РАСЧЕТ (31-нр от 20.05.20)" sheetId="91" state="hidden" r:id="rId1"/>
    <sheet name="питание" sheetId="1" state="hidden" r:id="rId2"/>
    <sheet name="РАСЧЕТ (85-нр от 18.12.21)" sheetId="107" state="hidden" r:id="rId3"/>
    <sheet name="РАСЧЕТ (первонач)" sheetId="104" r:id="rId4"/>
    <sheet name="зарплата" sheetId="64" r:id="rId5"/>
    <sheet name="10.ДЦБС 221" sheetId="51" r:id="rId6"/>
    <sheet name="4.Стелажи д.книг" sheetId="110" state="hidden" r:id="rId7"/>
    <sheet name="4.Библ.техника 340 (2)" sheetId="111" state="hidden" r:id="rId8"/>
    <sheet name="7.вода (223)" sheetId="30" r:id="rId9"/>
    <sheet name="7.тепло (223)" sheetId="32" r:id="rId10"/>
    <sheet name="7.свет (223)" sheetId="77" r:id="rId11"/>
    <sheet name="7.ТКО (223)" sheetId="94" r:id="rId12"/>
    <sheet name="8.Текущ. рем.225" sheetId="74" r:id="rId13"/>
    <sheet name="8.ТО  КТС (225)" sheetId="68" r:id="rId14"/>
    <sheet name="8.охрана (226)" sheetId="96" r:id="rId15"/>
    <sheet name="8.Сигнал тревога (226)" sheetId="97" r:id="rId16"/>
    <sheet name="9.Обсл. кондиционера (225)" sheetId="90" state="hidden" r:id="rId17"/>
    <sheet name="13.Дератизация (225)" sheetId="89" r:id="rId18"/>
    <sheet name="13.ТО АПС (226)" sheetId="98" r:id="rId19"/>
    <sheet name="13. Архивация" sheetId="92" state="hidden" r:id="rId20"/>
    <sheet name="13.Домен (226)" sheetId="85" r:id="rId21"/>
    <sheet name="13.Доступ ЛитРес(226)" sheetId="95" state="hidden" r:id="rId22"/>
    <sheet name="13.Подписка  &quot;Долг.пр.&quot;" sheetId="86" r:id="rId23"/>
    <sheet name="13.Изд.альманах  &quot;Долг.пр.&quot; (2)" sheetId="108" r:id="rId24"/>
    <sheet name="13.Энерг. пасп. 226 " sheetId="88" state="hidden" r:id="rId25"/>
    <sheet name="хозы." sheetId="2" state="hidden" r:id="rId26"/>
    <sheet name="мягкий инвентарь" sheetId="4" state="hidden" r:id="rId27"/>
    <sheet name="ТБО" sheetId="5" state="hidden" r:id="rId28"/>
    <sheet name="свет" sheetId="42" state="hidden" r:id="rId29"/>
    <sheet name="вода" sheetId="29" state="hidden" r:id="rId30"/>
    <sheet name="теплоэнергия" sheetId="31" state="hidden" r:id="rId31"/>
    <sheet name="маршрутный лист" sheetId="6" state="hidden" r:id="rId32"/>
    <sheet name="канц.товары" sheetId="7" state="hidden" r:id="rId33"/>
    <sheet name="медикаменты" sheetId="16" state="hidden" r:id="rId34"/>
    <sheet name="посуда (сады школы)" sheetId="15" state="hidden" r:id="rId35"/>
    <sheet name="оборудование школы" sheetId="11" state="hidden" r:id="rId36"/>
    <sheet name="оборудование сады" sheetId="14" state="hidden" r:id="rId37"/>
    <sheet name="оборудование школы искусств" sheetId="12" state="hidden" r:id="rId38"/>
    <sheet name="приложение к оборудование РФ" sheetId="8" state="hidden" r:id="rId39"/>
    <sheet name="мед.осмотры" sheetId="33" state="hidden" r:id="rId40"/>
    <sheet name="подписка сады" sheetId="35" state="hidden" r:id="rId41"/>
    <sheet name="подписка школы" sheetId="37" state="hidden" r:id="rId42"/>
    <sheet name="подписка доп.образование" sheetId="39" state="hidden" r:id="rId43"/>
    <sheet name="13.Канц.тов. 340" sheetId="78" state="hidden" r:id="rId44"/>
    <sheet name="13.Хоз.тов. 340" sheetId="105" state="hidden" r:id="rId45"/>
    <sheet name="13Электро.тов. 340 (2)" sheetId="109" state="hidden" r:id="rId46"/>
    <sheet name="13.Укомпл.раб.места" sheetId="102" state="hidden" r:id="rId47"/>
    <sheet name="13.Прогр.обеспеч." sheetId="103" state="hidden" r:id="rId48"/>
    <sheet name="5.книж.фонд " sheetId="101" state="hidden" r:id="rId49"/>
    <sheet name="налоги ЗемлИмущ (290)" sheetId="75" r:id="rId50"/>
    <sheet name="Лист1" sheetId="99" r:id="rId51"/>
  </sheets>
  <definedNames>
    <definedName name="_xlnm.Print_Titles" localSheetId="5">'10.ДЦБС 221'!$10:$12</definedName>
    <definedName name="_xlnm.Print_Titles" localSheetId="43">'13.Канц.тов. 340'!$10:$12</definedName>
    <definedName name="_xlnm.Print_Titles" localSheetId="47">'13.Прогр.обеспеч.'!$10:$12</definedName>
    <definedName name="_xlnm.Print_Titles" localSheetId="46">'13.Укомпл.раб.места'!$10:$12</definedName>
    <definedName name="_xlnm.Print_Titles" localSheetId="44">'13.Хоз.тов. 340'!$10:$12</definedName>
    <definedName name="_xlnm.Print_Titles" localSheetId="45">'13Электро.тов. 340 (2)'!$10:$12</definedName>
    <definedName name="_xlnm.Print_Titles" localSheetId="7">'4.Библ.техника 340 (2)'!$10:$12</definedName>
    <definedName name="_xlnm.Print_Titles" localSheetId="6">'4.Стелажи д.книг'!$10:$12</definedName>
    <definedName name="_xlnm.Print_Titles" localSheetId="48">'5.книж.фонд '!$10:$12</definedName>
    <definedName name="_xlnm.Print_Titles" localSheetId="8">'7.вода (223)'!$10:$12</definedName>
    <definedName name="_xlnm.Print_Titles" localSheetId="4">зарплата!$19:$21</definedName>
    <definedName name="_xlnm.Print_Area" localSheetId="5">'10.ДЦБС 221'!$A$1:$K$85</definedName>
    <definedName name="_xlnm.Print_Area" localSheetId="19">'13. Архивация'!$A$1:$J$19</definedName>
    <definedName name="_xlnm.Print_Area" localSheetId="17">'13.Дератизация (225)'!$A$1:$K$21</definedName>
    <definedName name="_xlnm.Print_Area" localSheetId="20">'13.Домен (226)'!$A$1:$K$19</definedName>
    <definedName name="_xlnm.Print_Area" localSheetId="43">'13.Канц.тов. 340'!$A$1:$J$219</definedName>
    <definedName name="_xlnm.Print_Area" localSheetId="18">'13.ТО АПС (226)'!$A$1:$K$21</definedName>
    <definedName name="_xlnm.Print_Area" localSheetId="44">'13.Хоз.тов. 340'!$A$1:$J$289</definedName>
    <definedName name="_xlnm.Print_Area" localSheetId="24">'13.Энерг. пасп. 226 '!$A$1:$K$21</definedName>
    <definedName name="_xlnm.Print_Area" localSheetId="45">'13Электро.тов. 340 (2)'!$A$1:$J$24</definedName>
    <definedName name="_xlnm.Print_Area" localSheetId="7">'4.Библ.техника 340 (2)'!$A$1:$J$67</definedName>
    <definedName name="_xlnm.Print_Area" localSheetId="8">'7.вода (223)'!$A$1:$J$37</definedName>
    <definedName name="_xlnm.Print_Area" localSheetId="10">'7.свет (223)'!$A$1:$J$21</definedName>
    <definedName name="_xlnm.Print_Area" localSheetId="9">'7.тепло (223)'!$A$1:$J$21</definedName>
    <definedName name="_xlnm.Print_Area" localSheetId="11">'7.ТКО (223)'!$A$1:$K$21</definedName>
    <definedName name="_xlnm.Print_Area" localSheetId="14">'8.охрана (226)'!$A$1:$K$21</definedName>
    <definedName name="_xlnm.Print_Area" localSheetId="15">'8.Сигнал тревога (226)'!$A$1:$K$21</definedName>
    <definedName name="_xlnm.Print_Area" localSheetId="12">'8.Текущ. рем.225'!$A$1:$K$19</definedName>
    <definedName name="_xlnm.Print_Area" localSheetId="13">'8.ТО  КТС (225)'!$A$1:$K$21</definedName>
    <definedName name="_xlnm.Print_Area" localSheetId="16">'9.Обсл. кондиционера (225)'!$A$1:$K$21</definedName>
    <definedName name="_xlnm.Print_Area" localSheetId="29">вода!$A$1:$C$26</definedName>
    <definedName name="_xlnm.Print_Area" localSheetId="4">зарплата!$A$1:$Z$114</definedName>
    <definedName name="_xlnm.Print_Area" localSheetId="32">канц.товары!$A$1:$D$24</definedName>
    <definedName name="_xlnm.Print_Area" localSheetId="31">'маршрутный лист'!$A$1:$F$23</definedName>
    <definedName name="_xlnm.Print_Area" localSheetId="33">медикаменты!$A$1:$F$25</definedName>
    <definedName name="_xlnm.Print_Area" localSheetId="26">'мягкий инвентарь'!$A$1:$J$31</definedName>
    <definedName name="_xlnm.Print_Area" localSheetId="49">'налоги ЗемлИмущ (290)'!$A$1:$F$11</definedName>
    <definedName name="_xlnm.Print_Area" localSheetId="0">'РАСЧЕТ (31-нр от 20.05.20)'!$A$1:$O$42</definedName>
    <definedName name="_xlnm.Print_Area" localSheetId="2">'РАСЧЕТ (85-нр от 18.12.21)'!$A$1:$O$55</definedName>
    <definedName name="_xlnm.Print_Area" localSheetId="3">'РАСЧЕТ (первонач)'!$A$1:$O$44</definedName>
    <definedName name="_xlnm.Print_Area" localSheetId="28">свет!$A$1:$C$25</definedName>
    <definedName name="_xlnm.Print_Area" localSheetId="27">ТБО!$A$1:$C$24</definedName>
    <definedName name="_xlnm.Print_Area" localSheetId="30">теплоэнергия!$A$1:$B$23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66" i="111" l="1"/>
  <c r="K67" i="111" s="1"/>
  <c r="K64" i="111"/>
  <c r="K62" i="111"/>
  <c r="E80" i="111" l="1"/>
  <c r="H79" i="111"/>
  <c r="H78" i="111"/>
  <c r="H77" i="111"/>
  <c r="H76" i="111"/>
  <c r="H75" i="111"/>
  <c r="H74" i="111"/>
  <c r="H73" i="111"/>
  <c r="H72" i="111"/>
  <c r="H71" i="111"/>
  <c r="H70" i="111"/>
  <c r="H69" i="111"/>
  <c r="H65" i="111"/>
  <c r="H66" i="111" s="1"/>
  <c r="D19" i="104" s="1"/>
  <c r="H63" i="111"/>
  <c r="H64" i="111" s="1"/>
  <c r="C63" i="111"/>
  <c r="I63" i="111" s="1"/>
  <c r="H61" i="111"/>
  <c r="H60" i="111"/>
  <c r="H59" i="111"/>
  <c r="H58" i="111"/>
  <c r="H57" i="111"/>
  <c r="H56" i="111"/>
  <c r="H55" i="111"/>
  <c r="H54" i="111"/>
  <c r="H53" i="111"/>
  <c r="C43" i="111"/>
  <c r="C52" i="111" s="1"/>
  <c r="C33" i="111"/>
  <c r="C42" i="111" s="1"/>
  <c r="C23" i="111"/>
  <c r="C32" i="111" s="1"/>
  <c r="C13" i="111"/>
  <c r="H2" i="111"/>
  <c r="H81" i="110"/>
  <c r="H79" i="110"/>
  <c r="E79" i="110"/>
  <c r="C78" i="110"/>
  <c r="E77" i="110"/>
  <c r="H76" i="110"/>
  <c r="J76" i="110" s="1"/>
  <c r="H75" i="110"/>
  <c r="J75" i="110" s="1"/>
  <c r="H74" i="110"/>
  <c r="H73" i="110"/>
  <c r="J73" i="110" s="1"/>
  <c r="H72" i="110"/>
  <c r="J72" i="110" s="1"/>
  <c r="H71" i="110"/>
  <c r="J71" i="110" s="1"/>
  <c r="H70" i="110"/>
  <c r="J70" i="110" s="1"/>
  <c r="H69" i="110"/>
  <c r="J69" i="110" s="1"/>
  <c r="H68" i="110"/>
  <c r="J68" i="110" s="1"/>
  <c r="H67" i="110"/>
  <c r="J67" i="110" s="1"/>
  <c r="H66" i="110"/>
  <c r="J66" i="110" s="1"/>
  <c r="J65" i="110"/>
  <c r="H65" i="110"/>
  <c r="C52" i="110"/>
  <c r="C64" i="110" s="1"/>
  <c r="C39" i="110"/>
  <c r="C26" i="110"/>
  <c r="C38" i="110" s="1"/>
  <c r="C13" i="110"/>
  <c r="C25" i="110" s="1"/>
  <c r="C65" i="110" l="1"/>
  <c r="K65" i="110" s="1"/>
  <c r="C53" i="111"/>
  <c r="I53" i="111" s="1"/>
  <c r="I33" i="111" s="1"/>
  <c r="H62" i="111"/>
  <c r="H80" i="111"/>
  <c r="D18" i="104"/>
  <c r="I43" i="111"/>
  <c r="I23" i="111"/>
  <c r="I13" i="111"/>
  <c r="C24" i="111"/>
  <c r="C25" i="111"/>
  <c r="C26" i="111"/>
  <c r="C27" i="111"/>
  <c r="C28" i="111"/>
  <c r="C29" i="111"/>
  <c r="C30" i="111" s="1"/>
  <c r="C31" i="111" s="1"/>
  <c r="C44" i="111"/>
  <c r="C45" i="111"/>
  <c r="C46" i="111"/>
  <c r="C47" i="111"/>
  <c r="C48" i="111"/>
  <c r="C49" i="111"/>
  <c r="C50" i="111" s="1"/>
  <c r="C51" i="111" s="1"/>
  <c r="J53" i="111"/>
  <c r="C14" i="111"/>
  <c r="C15" i="111"/>
  <c r="C55" i="111" s="1"/>
  <c r="I55" i="111" s="1"/>
  <c r="C16" i="111"/>
  <c r="C17" i="111"/>
  <c r="C18" i="111"/>
  <c r="C19" i="111"/>
  <c r="C22" i="111"/>
  <c r="C62" i="111" s="1"/>
  <c r="C34" i="111"/>
  <c r="C35" i="111"/>
  <c r="C36" i="111"/>
  <c r="C37" i="111"/>
  <c r="C38" i="111"/>
  <c r="C39" i="111"/>
  <c r="C40" i="111" s="1"/>
  <c r="C41" i="111" s="1"/>
  <c r="J63" i="111"/>
  <c r="J77" i="110"/>
  <c r="J82" i="110" s="1"/>
  <c r="K39" i="110"/>
  <c r="K26" i="110"/>
  <c r="K13" i="110"/>
  <c r="K52" i="110"/>
  <c r="C40" i="110"/>
  <c r="C41" i="110"/>
  <c r="C42" i="110"/>
  <c r="C43" i="110"/>
  <c r="C44" i="110"/>
  <c r="C45" i="110"/>
  <c r="C46" i="110" s="1"/>
  <c r="C47" i="110" s="1"/>
  <c r="C48" i="110" s="1"/>
  <c r="C49" i="110" s="1"/>
  <c r="C50" i="110" s="1"/>
  <c r="C51" i="110"/>
  <c r="C72" i="110" s="1"/>
  <c r="H77" i="110"/>
  <c r="H82" i="110" s="1"/>
  <c r="C14" i="110"/>
  <c r="C15" i="110"/>
  <c r="C16" i="110"/>
  <c r="C17" i="110"/>
  <c r="C18" i="110"/>
  <c r="C19" i="110"/>
  <c r="C27" i="110"/>
  <c r="C28" i="110"/>
  <c r="C29" i="110"/>
  <c r="C30" i="110"/>
  <c r="C31" i="110"/>
  <c r="C32" i="110"/>
  <c r="C33" i="110" s="1"/>
  <c r="C34" i="110" s="1"/>
  <c r="C35" i="110" s="1"/>
  <c r="C36" i="110" s="1"/>
  <c r="C37" i="110" s="1"/>
  <c r="C53" i="110"/>
  <c r="C54" i="110"/>
  <c r="C55" i="110"/>
  <c r="C56" i="110"/>
  <c r="C57" i="110"/>
  <c r="C58" i="110"/>
  <c r="C59" i="110" s="1"/>
  <c r="C60" i="110" s="1"/>
  <c r="C61" i="110" s="1"/>
  <c r="C62" i="110" s="1"/>
  <c r="C63" i="110" s="1"/>
  <c r="L65" i="110"/>
  <c r="F15" i="109"/>
  <c r="F18" i="109" s="1"/>
  <c r="C20" i="109"/>
  <c r="C18" i="109"/>
  <c r="C17" i="109"/>
  <c r="C15" i="109"/>
  <c r="C13" i="109"/>
  <c r="H2" i="109"/>
  <c r="C57" i="111" l="1"/>
  <c r="I57" i="111" s="1"/>
  <c r="I47" i="111" s="1"/>
  <c r="C59" i="111"/>
  <c r="C20" i="111"/>
  <c r="C21" i="111" s="1"/>
  <c r="I27" i="111"/>
  <c r="I37" i="111"/>
  <c r="I17" i="111"/>
  <c r="I45" i="111"/>
  <c r="I25" i="111"/>
  <c r="I35" i="111"/>
  <c r="I15" i="111"/>
  <c r="J43" i="111"/>
  <c r="H43" i="111" s="1"/>
  <c r="J33" i="111"/>
  <c r="H33" i="111" s="1"/>
  <c r="J23" i="111"/>
  <c r="H23" i="111" s="1"/>
  <c r="J13" i="111"/>
  <c r="H13" i="111" s="1"/>
  <c r="C58" i="111"/>
  <c r="C56" i="111"/>
  <c r="C54" i="111"/>
  <c r="J55" i="111"/>
  <c r="K72" i="110"/>
  <c r="C73" i="110"/>
  <c r="L72" i="110"/>
  <c r="L52" i="110"/>
  <c r="J52" i="110" s="1"/>
  <c r="L39" i="110"/>
  <c r="J39" i="110" s="1"/>
  <c r="L26" i="110"/>
  <c r="J26" i="110" s="1"/>
  <c r="L13" i="110"/>
  <c r="J13" i="110" s="1"/>
  <c r="C70" i="110"/>
  <c r="C68" i="110"/>
  <c r="C66" i="110"/>
  <c r="C77" i="110"/>
  <c r="L77" i="110" s="1"/>
  <c r="C20" i="110"/>
  <c r="C21" i="110" s="1"/>
  <c r="C22" i="110" s="1"/>
  <c r="C23" i="110" s="1"/>
  <c r="C24" i="110" s="1"/>
  <c r="C71" i="110"/>
  <c r="C69" i="110"/>
  <c r="C67" i="110"/>
  <c r="F20" i="109"/>
  <c r="F22" i="109" s="1"/>
  <c r="I18" i="109"/>
  <c r="I13" i="109"/>
  <c r="I15" i="109"/>
  <c r="C19" i="109"/>
  <c r="J18" i="109"/>
  <c r="I20" i="109"/>
  <c r="J57" i="111" l="1"/>
  <c r="J47" i="111" s="1"/>
  <c r="H47" i="111" s="1"/>
  <c r="I54" i="111"/>
  <c r="J54" i="111"/>
  <c r="I58" i="111"/>
  <c r="J58" i="111"/>
  <c r="J45" i="111"/>
  <c r="H45" i="111" s="1"/>
  <c r="J35" i="111"/>
  <c r="H35" i="111" s="1"/>
  <c r="J25" i="111"/>
  <c r="H25" i="111" s="1"/>
  <c r="J15" i="111"/>
  <c r="H15" i="111" s="1"/>
  <c r="I56" i="111"/>
  <c r="J56" i="111"/>
  <c r="J37" i="111"/>
  <c r="H37" i="111" s="1"/>
  <c r="J27" i="111"/>
  <c r="H27" i="111" s="1"/>
  <c r="J17" i="111"/>
  <c r="H17" i="111" s="1"/>
  <c r="I59" i="111"/>
  <c r="C60" i="111"/>
  <c r="J59" i="111"/>
  <c r="K69" i="110"/>
  <c r="L69" i="110"/>
  <c r="K66" i="110"/>
  <c r="L66" i="110"/>
  <c r="K70" i="110"/>
  <c r="L70" i="110"/>
  <c r="C74" i="110"/>
  <c r="K73" i="110"/>
  <c r="L73" i="110"/>
  <c r="K67" i="110"/>
  <c r="L67" i="110"/>
  <c r="K71" i="110"/>
  <c r="L71" i="110"/>
  <c r="K68" i="110"/>
  <c r="L68" i="110"/>
  <c r="L59" i="110"/>
  <c r="J59" i="110" s="1"/>
  <c r="L46" i="110"/>
  <c r="J46" i="110" s="1"/>
  <c r="L33" i="110"/>
  <c r="J33" i="110" s="1"/>
  <c r="L20" i="110"/>
  <c r="J20" i="110" s="1"/>
  <c r="K46" i="110"/>
  <c r="K33" i="110"/>
  <c r="K20" i="110"/>
  <c r="K59" i="110"/>
  <c r="J20" i="109"/>
  <c r="J15" i="109"/>
  <c r="J13" i="109"/>
  <c r="C61" i="111" l="1"/>
  <c r="I60" i="111"/>
  <c r="J60" i="111"/>
  <c r="J46" i="111"/>
  <c r="H46" i="111" s="1"/>
  <c r="J36" i="111"/>
  <c r="H36" i="111" s="1"/>
  <c r="J26" i="111"/>
  <c r="H26" i="111" s="1"/>
  <c r="J16" i="111"/>
  <c r="H16" i="111" s="1"/>
  <c r="J48" i="111"/>
  <c r="H48" i="111" s="1"/>
  <c r="J38" i="111"/>
  <c r="H38" i="111" s="1"/>
  <c r="J28" i="111"/>
  <c r="H28" i="111" s="1"/>
  <c r="J18" i="111"/>
  <c r="H18" i="111" s="1"/>
  <c r="J44" i="111"/>
  <c r="H44" i="111" s="1"/>
  <c r="J34" i="111"/>
  <c r="H34" i="111" s="1"/>
  <c r="J24" i="111"/>
  <c r="H24" i="111" s="1"/>
  <c r="J14" i="111"/>
  <c r="H14" i="111" s="1"/>
  <c r="J49" i="111"/>
  <c r="H49" i="111" s="1"/>
  <c r="J39" i="111"/>
  <c r="H39" i="111" s="1"/>
  <c r="J29" i="111"/>
  <c r="H29" i="111" s="1"/>
  <c r="J19" i="111"/>
  <c r="H19" i="111" s="1"/>
  <c r="I49" i="111"/>
  <c r="I29" i="111"/>
  <c r="I39" i="111"/>
  <c r="I19" i="111"/>
  <c r="I46" i="111"/>
  <c r="I26" i="111"/>
  <c r="I36" i="111"/>
  <c r="I16" i="111"/>
  <c r="I48" i="111"/>
  <c r="I28" i="111"/>
  <c r="I38" i="111"/>
  <c r="I18" i="111"/>
  <c r="I44" i="111"/>
  <c r="I24" i="111"/>
  <c r="I14" i="111"/>
  <c r="I34" i="111"/>
  <c r="K42" i="110"/>
  <c r="K29" i="110"/>
  <c r="K16" i="110"/>
  <c r="K55" i="110"/>
  <c r="K45" i="110"/>
  <c r="K32" i="110"/>
  <c r="K19" i="110"/>
  <c r="K58" i="110"/>
  <c r="K41" i="110"/>
  <c r="K28" i="110"/>
  <c r="K15" i="110"/>
  <c r="K54" i="110"/>
  <c r="K47" i="110"/>
  <c r="K21" i="110"/>
  <c r="K60" i="110"/>
  <c r="K34" i="110"/>
  <c r="L57" i="110"/>
  <c r="J57" i="110" s="1"/>
  <c r="L44" i="110"/>
  <c r="J44" i="110" s="1"/>
  <c r="L31" i="110"/>
  <c r="J31" i="110" s="1"/>
  <c r="L18" i="110"/>
  <c r="J18" i="110" s="1"/>
  <c r="L53" i="110"/>
  <c r="J53" i="110" s="1"/>
  <c r="L40" i="110"/>
  <c r="J40" i="110" s="1"/>
  <c r="L27" i="110"/>
  <c r="J27" i="110" s="1"/>
  <c r="L14" i="110"/>
  <c r="J14" i="110" s="1"/>
  <c r="L56" i="110"/>
  <c r="J56" i="110" s="1"/>
  <c r="L43" i="110"/>
  <c r="J43" i="110" s="1"/>
  <c r="L30" i="110"/>
  <c r="J30" i="110" s="1"/>
  <c r="L17" i="110"/>
  <c r="J17" i="110" s="1"/>
  <c r="L55" i="110"/>
  <c r="J55" i="110" s="1"/>
  <c r="L42" i="110"/>
  <c r="J42" i="110" s="1"/>
  <c r="L29" i="110"/>
  <c r="J29" i="110" s="1"/>
  <c r="L16" i="110"/>
  <c r="J16" i="110" s="1"/>
  <c r="L58" i="110"/>
  <c r="J58" i="110" s="1"/>
  <c r="L45" i="110"/>
  <c r="J45" i="110" s="1"/>
  <c r="L32" i="110"/>
  <c r="J32" i="110" s="1"/>
  <c r="L19" i="110"/>
  <c r="J19" i="110" s="1"/>
  <c r="L54" i="110"/>
  <c r="J54" i="110" s="1"/>
  <c r="L41" i="110"/>
  <c r="J41" i="110" s="1"/>
  <c r="L28" i="110"/>
  <c r="J28" i="110" s="1"/>
  <c r="L15" i="110"/>
  <c r="J15" i="110" s="1"/>
  <c r="L60" i="110"/>
  <c r="J60" i="110" s="1"/>
  <c r="L47" i="110"/>
  <c r="J47" i="110" s="1"/>
  <c r="L34" i="110"/>
  <c r="J34" i="110" s="1"/>
  <c r="L21" i="110"/>
  <c r="J21" i="110" s="1"/>
  <c r="K74" i="110"/>
  <c r="C75" i="110"/>
  <c r="L74" i="110"/>
  <c r="K44" i="110"/>
  <c r="K31" i="110"/>
  <c r="K18" i="110"/>
  <c r="K57" i="110"/>
  <c r="K40" i="110"/>
  <c r="K27" i="110"/>
  <c r="K14" i="110"/>
  <c r="K53" i="110"/>
  <c r="K43" i="110"/>
  <c r="K30" i="110"/>
  <c r="K17" i="110"/>
  <c r="K56" i="110"/>
  <c r="I50" i="111" l="1"/>
  <c r="I30" i="111"/>
  <c r="I40" i="111"/>
  <c r="I20" i="111"/>
  <c r="J50" i="111"/>
  <c r="H50" i="111" s="1"/>
  <c r="J40" i="111"/>
  <c r="H40" i="111" s="1"/>
  <c r="J30" i="111"/>
  <c r="H30" i="111" s="1"/>
  <c r="J20" i="111"/>
  <c r="H20" i="111" s="1"/>
  <c r="I61" i="111"/>
  <c r="J61" i="111"/>
  <c r="C76" i="110"/>
  <c r="K75" i="110"/>
  <c r="L75" i="110"/>
  <c r="L61" i="110"/>
  <c r="J61" i="110" s="1"/>
  <c r="L48" i="110"/>
  <c r="J48" i="110" s="1"/>
  <c r="L35" i="110"/>
  <c r="J35" i="110" s="1"/>
  <c r="L22" i="110"/>
  <c r="J22" i="110" s="1"/>
  <c r="K48" i="110"/>
  <c r="K22" i="110"/>
  <c r="K61" i="110"/>
  <c r="K35" i="110"/>
  <c r="E66" i="105"/>
  <c r="H66" i="105" s="1"/>
  <c r="E65" i="105"/>
  <c r="H65" i="105" s="1"/>
  <c r="E64" i="105"/>
  <c r="H64" i="105" s="1"/>
  <c r="E63" i="105"/>
  <c r="H63" i="105" s="1"/>
  <c r="E62" i="105"/>
  <c r="H62" i="105" s="1"/>
  <c r="E61" i="105"/>
  <c r="H61" i="105" s="1"/>
  <c r="H60" i="105"/>
  <c r="E60" i="105"/>
  <c r="E59" i="105"/>
  <c r="H59" i="105" s="1"/>
  <c r="E58" i="105"/>
  <c r="H58" i="105" s="1"/>
  <c r="E57" i="105"/>
  <c r="H57" i="105" s="1"/>
  <c r="E56" i="105"/>
  <c r="H56" i="105" s="1"/>
  <c r="E55" i="105"/>
  <c r="H55" i="105" s="1"/>
  <c r="E54" i="105"/>
  <c r="H54" i="105" s="1"/>
  <c r="E53" i="105"/>
  <c r="H53" i="105" s="1"/>
  <c r="H52" i="105"/>
  <c r="E52" i="105"/>
  <c r="E51" i="105"/>
  <c r="H51" i="105" s="1"/>
  <c r="E50" i="105"/>
  <c r="H50" i="105" s="1"/>
  <c r="E49" i="105"/>
  <c r="H49" i="105" s="1"/>
  <c r="E48" i="105"/>
  <c r="H48" i="105" s="1"/>
  <c r="E47" i="105"/>
  <c r="H47" i="105" s="1"/>
  <c r="E46" i="105"/>
  <c r="H46" i="105" s="1"/>
  <c r="E45" i="105"/>
  <c r="H45" i="105" s="1"/>
  <c r="H44" i="105"/>
  <c r="E44" i="105"/>
  <c r="E43" i="105"/>
  <c r="H43" i="105" s="1"/>
  <c r="E42" i="105"/>
  <c r="H42" i="105" s="1"/>
  <c r="E41" i="105"/>
  <c r="H41" i="105" s="1"/>
  <c r="E40" i="105"/>
  <c r="H40" i="105" s="1"/>
  <c r="E39" i="105"/>
  <c r="H39" i="105" s="1"/>
  <c r="E38" i="105"/>
  <c r="H38" i="105" s="1"/>
  <c r="E37" i="105"/>
  <c r="H37" i="105" s="1"/>
  <c r="H36" i="105"/>
  <c r="E36" i="105"/>
  <c r="E35" i="105"/>
  <c r="H35" i="105" s="1"/>
  <c r="E34" i="105"/>
  <c r="H34" i="105" s="1"/>
  <c r="E33" i="105"/>
  <c r="H33" i="105" s="1"/>
  <c r="E32" i="105"/>
  <c r="H32" i="105" s="1"/>
  <c r="E31" i="105"/>
  <c r="H31" i="105" s="1"/>
  <c r="E30" i="105"/>
  <c r="H30" i="105" s="1"/>
  <c r="E29" i="105"/>
  <c r="H29" i="105" s="1"/>
  <c r="H28" i="105"/>
  <c r="E28" i="105"/>
  <c r="E27" i="105"/>
  <c r="H27" i="105" s="1"/>
  <c r="E26" i="105"/>
  <c r="H26" i="105" s="1"/>
  <c r="E25" i="105"/>
  <c r="H25" i="105" s="1"/>
  <c r="E24" i="105"/>
  <c r="H24" i="105" s="1"/>
  <c r="E23" i="105"/>
  <c r="H23" i="105" s="1"/>
  <c r="E22" i="105"/>
  <c r="H22" i="105" s="1"/>
  <c r="E21" i="105"/>
  <c r="H21" i="105" s="1"/>
  <c r="H20" i="105"/>
  <c r="E20" i="105"/>
  <c r="E19" i="105"/>
  <c r="H19" i="105" s="1"/>
  <c r="E18" i="105"/>
  <c r="H18" i="105" s="1"/>
  <c r="E17" i="105"/>
  <c r="H17" i="105" s="1"/>
  <c r="E16" i="105"/>
  <c r="H16" i="105" s="1"/>
  <c r="E15" i="105"/>
  <c r="H15" i="105" s="1"/>
  <c r="E14" i="105"/>
  <c r="H14" i="105" s="1"/>
  <c r="E13" i="105"/>
  <c r="H13" i="105" s="1"/>
  <c r="H121" i="105"/>
  <c r="E121" i="105"/>
  <c r="E120" i="105"/>
  <c r="H120" i="105" s="1"/>
  <c r="E119" i="105"/>
  <c r="H119" i="105" s="1"/>
  <c r="E118" i="105"/>
  <c r="H118" i="105" s="1"/>
  <c r="E117" i="105"/>
  <c r="H117" i="105" s="1"/>
  <c r="E116" i="105"/>
  <c r="H116" i="105" s="1"/>
  <c r="E115" i="105"/>
  <c r="H115" i="105" s="1"/>
  <c r="E114" i="105"/>
  <c r="H114" i="105" s="1"/>
  <c r="H113" i="105"/>
  <c r="E113" i="105"/>
  <c r="E112" i="105"/>
  <c r="H112" i="105" s="1"/>
  <c r="E111" i="105"/>
  <c r="H111" i="105" s="1"/>
  <c r="E110" i="105"/>
  <c r="H110" i="105" s="1"/>
  <c r="E109" i="105"/>
  <c r="H109" i="105" s="1"/>
  <c r="E108" i="105"/>
  <c r="H108" i="105" s="1"/>
  <c r="E107" i="105"/>
  <c r="H107" i="105" s="1"/>
  <c r="E106" i="105"/>
  <c r="H106" i="105" s="1"/>
  <c r="H105" i="105"/>
  <c r="E105" i="105"/>
  <c r="E104" i="105"/>
  <c r="H104" i="105" s="1"/>
  <c r="E103" i="105"/>
  <c r="H103" i="105" s="1"/>
  <c r="E102" i="105"/>
  <c r="H102" i="105" s="1"/>
  <c r="E101" i="105"/>
  <c r="H101" i="105" s="1"/>
  <c r="E100" i="105"/>
  <c r="H100" i="105" s="1"/>
  <c r="E99" i="105"/>
  <c r="H99" i="105" s="1"/>
  <c r="E98" i="105"/>
  <c r="H98" i="105" s="1"/>
  <c r="H97" i="105"/>
  <c r="E97" i="105"/>
  <c r="E96" i="105"/>
  <c r="H96" i="105" s="1"/>
  <c r="E95" i="105"/>
  <c r="H95" i="105" s="1"/>
  <c r="E94" i="105"/>
  <c r="H94" i="105" s="1"/>
  <c r="E93" i="105"/>
  <c r="H93" i="105" s="1"/>
  <c r="E92" i="105"/>
  <c r="H92" i="105" s="1"/>
  <c r="E91" i="105"/>
  <c r="H91" i="105" s="1"/>
  <c r="E90" i="105"/>
  <c r="H90" i="105" s="1"/>
  <c r="H89" i="105"/>
  <c r="E89" i="105"/>
  <c r="E88" i="105"/>
  <c r="H88" i="105" s="1"/>
  <c r="E87" i="105"/>
  <c r="H87" i="105" s="1"/>
  <c r="E86" i="105"/>
  <c r="H86" i="105" s="1"/>
  <c r="E85" i="105"/>
  <c r="H85" i="105" s="1"/>
  <c r="E84" i="105"/>
  <c r="H84" i="105" s="1"/>
  <c r="E83" i="105"/>
  <c r="H83" i="105" s="1"/>
  <c r="E82" i="105"/>
  <c r="H82" i="105" s="1"/>
  <c r="H81" i="105"/>
  <c r="E81" i="105"/>
  <c r="E80" i="105"/>
  <c r="H80" i="105" s="1"/>
  <c r="E79" i="105"/>
  <c r="H79" i="105" s="1"/>
  <c r="E78" i="105"/>
  <c r="H78" i="105" s="1"/>
  <c r="E77" i="105"/>
  <c r="H77" i="105" s="1"/>
  <c r="E76" i="105"/>
  <c r="H76" i="105" s="1"/>
  <c r="E75" i="105"/>
  <c r="H75" i="105" s="1"/>
  <c r="E74" i="105"/>
  <c r="H74" i="105" s="1"/>
  <c r="H73" i="105"/>
  <c r="E73" i="105"/>
  <c r="E72" i="105"/>
  <c r="H72" i="105" s="1"/>
  <c r="E71" i="105"/>
  <c r="H71" i="105" s="1"/>
  <c r="E70" i="105"/>
  <c r="H70" i="105" s="1"/>
  <c r="E69" i="105"/>
  <c r="H69" i="105" s="1"/>
  <c r="E68" i="105"/>
  <c r="H68" i="105" s="1"/>
  <c r="E177" i="105"/>
  <c r="H177" i="105" s="1"/>
  <c r="E176" i="105"/>
  <c r="H176" i="105" s="1"/>
  <c r="H175" i="105"/>
  <c r="E175" i="105"/>
  <c r="E174" i="105"/>
  <c r="H174" i="105" s="1"/>
  <c r="E173" i="105"/>
  <c r="H173" i="105" s="1"/>
  <c r="E172" i="105"/>
  <c r="H172" i="105" s="1"/>
  <c r="E171" i="105"/>
  <c r="H171" i="105" s="1"/>
  <c r="E170" i="105"/>
  <c r="H170" i="105" s="1"/>
  <c r="E169" i="105"/>
  <c r="H169" i="105" s="1"/>
  <c r="E168" i="105"/>
  <c r="H168" i="105" s="1"/>
  <c r="H167" i="105"/>
  <c r="E167" i="105"/>
  <c r="E166" i="105"/>
  <c r="H166" i="105" s="1"/>
  <c r="E165" i="105"/>
  <c r="H165" i="105" s="1"/>
  <c r="E164" i="105"/>
  <c r="H164" i="105" s="1"/>
  <c r="E163" i="105"/>
  <c r="H163" i="105" s="1"/>
  <c r="E162" i="105"/>
  <c r="H162" i="105" s="1"/>
  <c r="E161" i="105"/>
  <c r="H161" i="105" s="1"/>
  <c r="E160" i="105"/>
  <c r="H160" i="105" s="1"/>
  <c r="H159" i="105"/>
  <c r="E159" i="105"/>
  <c r="E158" i="105"/>
  <c r="H158" i="105" s="1"/>
  <c r="E157" i="105"/>
  <c r="H157" i="105" s="1"/>
  <c r="E156" i="105"/>
  <c r="H156" i="105" s="1"/>
  <c r="E155" i="105"/>
  <c r="H155" i="105" s="1"/>
  <c r="E154" i="105"/>
  <c r="H154" i="105" s="1"/>
  <c r="E153" i="105"/>
  <c r="H153" i="105" s="1"/>
  <c r="E152" i="105"/>
  <c r="H152" i="105" s="1"/>
  <c r="H151" i="105"/>
  <c r="E151" i="105"/>
  <c r="E150" i="105"/>
  <c r="H150" i="105" s="1"/>
  <c r="E149" i="105"/>
  <c r="H149" i="105" s="1"/>
  <c r="E148" i="105"/>
  <c r="H148" i="105" s="1"/>
  <c r="E147" i="105"/>
  <c r="H147" i="105" s="1"/>
  <c r="E146" i="105"/>
  <c r="H146" i="105" s="1"/>
  <c r="E145" i="105"/>
  <c r="H145" i="105" s="1"/>
  <c r="E144" i="105"/>
  <c r="H144" i="105" s="1"/>
  <c r="H143" i="105"/>
  <c r="E143" i="105"/>
  <c r="E142" i="105"/>
  <c r="H142" i="105" s="1"/>
  <c r="E141" i="105"/>
  <c r="H141" i="105" s="1"/>
  <c r="E140" i="105"/>
  <c r="H140" i="105" s="1"/>
  <c r="E139" i="105"/>
  <c r="H139" i="105" s="1"/>
  <c r="E138" i="105"/>
  <c r="H138" i="105" s="1"/>
  <c r="E137" i="105"/>
  <c r="H137" i="105" s="1"/>
  <c r="E136" i="105"/>
  <c r="H136" i="105" s="1"/>
  <c r="H135" i="105"/>
  <c r="E135" i="105"/>
  <c r="E134" i="105"/>
  <c r="H134" i="105" s="1"/>
  <c r="E133" i="105"/>
  <c r="H133" i="105" s="1"/>
  <c r="E132" i="105"/>
  <c r="H132" i="105" s="1"/>
  <c r="E131" i="105"/>
  <c r="H131" i="105" s="1"/>
  <c r="E130" i="105"/>
  <c r="H130" i="105" s="1"/>
  <c r="E129" i="105"/>
  <c r="H129" i="105" s="1"/>
  <c r="E128" i="105"/>
  <c r="H128" i="105" s="1"/>
  <c r="H127" i="105"/>
  <c r="E127" i="105"/>
  <c r="E126" i="105"/>
  <c r="H126" i="105" s="1"/>
  <c r="E125" i="105"/>
  <c r="E178" i="105" s="1"/>
  <c r="E124" i="105"/>
  <c r="H124" i="105" s="1"/>
  <c r="E232" i="105"/>
  <c r="H232" i="105" s="1"/>
  <c r="E231" i="105"/>
  <c r="H231" i="105" s="1"/>
  <c r="E230" i="105"/>
  <c r="H230" i="105" s="1"/>
  <c r="E229" i="105"/>
  <c r="H229" i="105" s="1"/>
  <c r="H228" i="105"/>
  <c r="E228" i="105"/>
  <c r="E227" i="105"/>
  <c r="H227" i="105" s="1"/>
  <c r="E226" i="105"/>
  <c r="H226" i="105" s="1"/>
  <c r="E225" i="105"/>
  <c r="H225" i="105" s="1"/>
  <c r="E224" i="105"/>
  <c r="H224" i="105" s="1"/>
  <c r="H223" i="105"/>
  <c r="E223" i="105"/>
  <c r="E222" i="105"/>
  <c r="H222" i="105" s="1"/>
  <c r="H221" i="105"/>
  <c r="E221" i="105"/>
  <c r="E220" i="105"/>
  <c r="H220" i="105" s="1"/>
  <c r="H219" i="105"/>
  <c r="E219" i="105"/>
  <c r="E218" i="105"/>
  <c r="H218" i="105" s="1"/>
  <c r="H217" i="105"/>
  <c r="E217" i="105"/>
  <c r="E216" i="105"/>
  <c r="H216" i="105" s="1"/>
  <c r="H215" i="105"/>
  <c r="E215" i="105"/>
  <c r="E214" i="105"/>
  <c r="H214" i="105" s="1"/>
  <c r="H213" i="105"/>
  <c r="E213" i="105"/>
  <c r="E212" i="105"/>
  <c r="H212" i="105" s="1"/>
  <c r="H211" i="105"/>
  <c r="E211" i="105"/>
  <c r="E210" i="105"/>
  <c r="H210" i="105" s="1"/>
  <c r="H209" i="105"/>
  <c r="E209" i="105"/>
  <c r="E208" i="105"/>
  <c r="H208" i="105" s="1"/>
  <c r="H207" i="105"/>
  <c r="E207" i="105"/>
  <c r="E206" i="105"/>
  <c r="H206" i="105" s="1"/>
  <c r="H205" i="105"/>
  <c r="E205" i="105"/>
  <c r="E204" i="105"/>
  <c r="H204" i="105" s="1"/>
  <c r="H203" i="105"/>
  <c r="E203" i="105"/>
  <c r="E202" i="105"/>
  <c r="H202" i="105" s="1"/>
  <c r="H201" i="105"/>
  <c r="E201" i="105"/>
  <c r="E200" i="105"/>
  <c r="H200" i="105" s="1"/>
  <c r="H199" i="105"/>
  <c r="E199" i="105"/>
  <c r="E198" i="105"/>
  <c r="H198" i="105" s="1"/>
  <c r="H197" i="105"/>
  <c r="E197" i="105"/>
  <c r="E196" i="105"/>
  <c r="H196" i="105" s="1"/>
  <c r="H195" i="105"/>
  <c r="E195" i="105"/>
  <c r="E194" i="105"/>
  <c r="H194" i="105" s="1"/>
  <c r="H193" i="105"/>
  <c r="E193" i="105"/>
  <c r="E192" i="105"/>
  <c r="H192" i="105" s="1"/>
  <c r="H191" i="105"/>
  <c r="E191" i="105"/>
  <c r="E190" i="105"/>
  <c r="H190" i="105" s="1"/>
  <c r="H189" i="105"/>
  <c r="E189" i="105"/>
  <c r="E188" i="105"/>
  <c r="H188" i="105" s="1"/>
  <c r="H187" i="105"/>
  <c r="E187" i="105"/>
  <c r="E186" i="105"/>
  <c r="H186" i="105" s="1"/>
  <c r="H185" i="105"/>
  <c r="E185" i="105"/>
  <c r="E184" i="105"/>
  <c r="H184" i="105" s="1"/>
  <c r="H183" i="105"/>
  <c r="E183" i="105"/>
  <c r="E182" i="105"/>
  <c r="H182" i="105" s="1"/>
  <c r="H181" i="105"/>
  <c r="E181" i="105"/>
  <c r="E180" i="105"/>
  <c r="H180" i="105" s="1"/>
  <c r="H179" i="105"/>
  <c r="E179" i="105"/>
  <c r="E253" i="105"/>
  <c r="E122" i="105"/>
  <c r="C13" i="105"/>
  <c r="C66" i="105" s="1"/>
  <c r="C68" i="105"/>
  <c r="C88" i="105" s="1"/>
  <c r="C74" i="105"/>
  <c r="J74" i="105" s="1"/>
  <c r="C78" i="105"/>
  <c r="J78" i="105" s="1"/>
  <c r="C85" i="105"/>
  <c r="C123" i="105"/>
  <c r="C124" i="105"/>
  <c r="C126" i="105" s="1"/>
  <c r="C132" i="105"/>
  <c r="C136" i="105"/>
  <c r="C140" i="105"/>
  <c r="I85" i="105"/>
  <c r="E287" i="105"/>
  <c r="E286" i="105"/>
  <c r="E285" i="105"/>
  <c r="E284" i="105"/>
  <c r="E283" i="105"/>
  <c r="E282" i="105"/>
  <c r="E281" i="105"/>
  <c r="E280" i="105"/>
  <c r="E279" i="105"/>
  <c r="E278" i="105"/>
  <c r="E277" i="105"/>
  <c r="E276" i="105"/>
  <c r="E275" i="105"/>
  <c r="E274" i="105"/>
  <c r="E273" i="105"/>
  <c r="E272" i="105"/>
  <c r="E271" i="105"/>
  <c r="E270" i="105"/>
  <c r="E269" i="105"/>
  <c r="E268" i="105"/>
  <c r="E267" i="105"/>
  <c r="E266" i="105"/>
  <c r="E265" i="105"/>
  <c r="E264" i="105"/>
  <c r="E263" i="105"/>
  <c r="E262" i="105"/>
  <c r="E261" i="105"/>
  <c r="E260" i="105"/>
  <c r="E259" i="105"/>
  <c r="E258" i="105"/>
  <c r="E257" i="105"/>
  <c r="E256" i="105"/>
  <c r="E255" i="105"/>
  <c r="E254" i="105"/>
  <c r="E252" i="105"/>
  <c r="E249" i="105"/>
  <c r="E248" i="105"/>
  <c r="E239" i="105"/>
  <c r="E238" i="105"/>
  <c r="E237" i="105"/>
  <c r="E235" i="105"/>
  <c r="E234" i="105"/>
  <c r="H310" i="105"/>
  <c r="H311" i="105"/>
  <c r="H312" i="105"/>
  <c r="H313" i="105"/>
  <c r="H314" i="105"/>
  <c r="H315" i="105"/>
  <c r="H316" i="105"/>
  <c r="H317" i="105"/>
  <c r="H318" i="105"/>
  <c r="H319" i="105"/>
  <c r="H320" i="105"/>
  <c r="H321" i="105"/>
  <c r="H322" i="105"/>
  <c r="H323" i="105"/>
  <c r="H324" i="105"/>
  <c r="H325" i="105"/>
  <c r="H326" i="105"/>
  <c r="H327" i="105"/>
  <c r="H328" i="105"/>
  <c r="H329" i="105"/>
  <c r="H330" i="105"/>
  <c r="H331" i="105"/>
  <c r="H332" i="105"/>
  <c r="H333" i="105"/>
  <c r="H334" i="105"/>
  <c r="H335" i="105"/>
  <c r="H336" i="105"/>
  <c r="H337" i="105"/>
  <c r="H338" i="105"/>
  <c r="H339" i="105"/>
  <c r="H340" i="105"/>
  <c r="H341" i="105"/>
  <c r="H342" i="105"/>
  <c r="H343" i="105"/>
  <c r="H344" i="105"/>
  <c r="E345" i="105"/>
  <c r="H309" i="105"/>
  <c r="C179" i="105"/>
  <c r="H287" i="105"/>
  <c r="H286" i="105"/>
  <c r="H285" i="105"/>
  <c r="H284" i="105"/>
  <c r="H283" i="105"/>
  <c r="H282" i="105"/>
  <c r="H281" i="105"/>
  <c r="H280" i="105"/>
  <c r="H279" i="105"/>
  <c r="H278" i="105"/>
  <c r="H277" i="105"/>
  <c r="H276" i="105"/>
  <c r="H275" i="105"/>
  <c r="H274" i="105"/>
  <c r="H273" i="105"/>
  <c r="H272" i="105"/>
  <c r="H271" i="105"/>
  <c r="H270" i="105"/>
  <c r="H269" i="105"/>
  <c r="H268" i="105"/>
  <c r="H267" i="105"/>
  <c r="H266" i="105"/>
  <c r="H265" i="105"/>
  <c r="H264" i="105"/>
  <c r="H263" i="105"/>
  <c r="H262" i="105"/>
  <c r="H261" i="105"/>
  <c r="H260" i="105"/>
  <c r="H259" i="105"/>
  <c r="H258" i="105"/>
  <c r="H257" i="105"/>
  <c r="H256" i="105"/>
  <c r="H255" i="105"/>
  <c r="H254" i="105"/>
  <c r="H253" i="105"/>
  <c r="H252" i="105"/>
  <c r="I78" i="105" l="1"/>
  <c r="C139" i="105"/>
  <c r="C135" i="105"/>
  <c r="J135" i="105" s="1"/>
  <c r="C130" i="105"/>
  <c r="E67" i="105"/>
  <c r="H125" i="105"/>
  <c r="C138" i="105"/>
  <c r="C134" i="105"/>
  <c r="C128" i="105"/>
  <c r="I128" i="105" s="1"/>
  <c r="J85" i="105"/>
  <c r="C141" i="105"/>
  <c r="I141" i="105" s="1"/>
  <c r="C137" i="105"/>
  <c r="C133" i="105"/>
  <c r="C82" i="105"/>
  <c r="J82" i="105" s="1"/>
  <c r="J51" i="111"/>
  <c r="H51" i="111" s="1"/>
  <c r="H52" i="111" s="1"/>
  <c r="D16" i="104" s="1"/>
  <c r="J41" i="111"/>
  <c r="H41" i="111" s="1"/>
  <c r="H42" i="111" s="1"/>
  <c r="J31" i="111"/>
  <c r="H31" i="111" s="1"/>
  <c r="H32" i="111" s="1"/>
  <c r="J21" i="111"/>
  <c r="H21" i="111" s="1"/>
  <c r="H22" i="111" s="1"/>
  <c r="I51" i="111"/>
  <c r="I31" i="111"/>
  <c r="I41" i="111"/>
  <c r="I21" i="111"/>
  <c r="K49" i="110"/>
  <c r="K23" i="110"/>
  <c r="K62" i="110"/>
  <c r="K36" i="110"/>
  <c r="L62" i="110"/>
  <c r="J62" i="110" s="1"/>
  <c r="L49" i="110"/>
  <c r="J49" i="110" s="1"/>
  <c r="L36" i="110"/>
  <c r="J36" i="110" s="1"/>
  <c r="L23" i="110"/>
  <c r="J23" i="110" s="1"/>
  <c r="K76" i="110"/>
  <c r="L76" i="110"/>
  <c r="I88" i="105"/>
  <c r="J88" i="105"/>
  <c r="C125" i="105"/>
  <c r="I125" i="105" s="1"/>
  <c r="C142" i="105"/>
  <c r="C144" i="105"/>
  <c r="C146" i="105"/>
  <c r="C148" i="105"/>
  <c r="C150" i="105"/>
  <c r="C152" i="105"/>
  <c r="C154" i="105"/>
  <c r="C156" i="105"/>
  <c r="C158" i="105"/>
  <c r="C160" i="105"/>
  <c r="C162" i="105"/>
  <c r="C164" i="105"/>
  <c r="C166" i="105"/>
  <c r="C168" i="105"/>
  <c r="C170" i="105"/>
  <c r="C172" i="105"/>
  <c r="C174" i="105"/>
  <c r="C176" i="105"/>
  <c r="C178" i="105"/>
  <c r="J178" i="105" s="1"/>
  <c r="C121" i="105"/>
  <c r="C84" i="105"/>
  <c r="J84" i="105" s="1"/>
  <c r="C80" i="105"/>
  <c r="J80" i="105" s="1"/>
  <c r="C76" i="105"/>
  <c r="J76" i="105" s="1"/>
  <c r="C70" i="105"/>
  <c r="I70" i="105" s="1"/>
  <c r="C65" i="105"/>
  <c r="C63" i="105"/>
  <c r="C61" i="105"/>
  <c r="C59" i="105"/>
  <c r="C57" i="105"/>
  <c r="C55" i="105"/>
  <c r="C53" i="105"/>
  <c r="C51" i="105"/>
  <c r="C49" i="105"/>
  <c r="C47" i="105"/>
  <c r="C45" i="105"/>
  <c r="C43" i="105"/>
  <c r="C41" i="105"/>
  <c r="C39" i="105"/>
  <c r="C37" i="105"/>
  <c r="C35" i="105"/>
  <c r="C33" i="105"/>
  <c r="C31" i="105"/>
  <c r="C120" i="105"/>
  <c r="C116" i="105"/>
  <c r="C112" i="105"/>
  <c r="C108" i="105"/>
  <c r="C104" i="105"/>
  <c r="C100" i="105"/>
  <c r="C96" i="105"/>
  <c r="C92" i="105"/>
  <c r="C177" i="105"/>
  <c r="C173" i="105"/>
  <c r="C169" i="105"/>
  <c r="C165" i="105"/>
  <c r="C161" i="105"/>
  <c r="C157" i="105"/>
  <c r="C153" i="105"/>
  <c r="C149" i="105"/>
  <c r="C145" i="105"/>
  <c r="C180" i="105"/>
  <c r="I180" i="105" s="1"/>
  <c r="C198" i="105"/>
  <c r="I198" i="105" s="1"/>
  <c r="C200" i="105"/>
  <c r="I200" i="105" s="1"/>
  <c r="C202" i="105"/>
  <c r="I202" i="105" s="1"/>
  <c r="C204" i="105"/>
  <c r="C206" i="105"/>
  <c r="C208" i="105"/>
  <c r="C210" i="105"/>
  <c r="C212" i="105"/>
  <c r="C214" i="105"/>
  <c r="C216" i="105"/>
  <c r="C218" i="105"/>
  <c r="C220" i="105"/>
  <c r="C222" i="105"/>
  <c r="C224" i="105"/>
  <c r="C226" i="105"/>
  <c r="C228" i="105"/>
  <c r="C230" i="105"/>
  <c r="C232" i="105"/>
  <c r="C197" i="105"/>
  <c r="C199" i="105"/>
  <c r="C201" i="105"/>
  <c r="C203" i="105"/>
  <c r="C205" i="105"/>
  <c r="C207" i="105"/>
  <c r="C209" i="105"/>
  <c r="C211" i="105"/>
  <c r="C213" i="105"/>
  <c r="C215" i="105"/>
  <c r="C217" i="105"/>
  <c r="C219" i="105"/>
  <c r="C221" i="105"/>
  <c r="C223" i="105"/>
  <c r="C225" i="105"/>
  <c r="C227" i="105"/>
  <c r="C229" i="105"/>
  <c r="C231" i="105"/>
  <c r="C69" i="105"/>
  <c r="I69" i="105" s="1"/>
  <c r="C87" i="105"/>
  <c r="I87" i="105" s="1"/>
  <c r="C89" i="105"/>
  <c r="C91" i="105"/>
  <c r="I91" i="105" s="1"/>
  <c r="C93" i="105"/>
  <c r="C95" i="105"/>
  <c r="C97" i="105"/>
  <c r="C99" i="105"/>
  <c r="C101" i="105"/>
  <c r="C103" i="105"/>
  <c r="C105" i="105"/>
  <c r="C107" i="105"/>
  <c r="C109" i="105"/>
  <c r="C111" i="105"/>
  <c r="C113" i="105"/>
  <c r="C115" i="105"/>
  <c r="C117" i="105"/>
  <c r="C119" i="105"/>
  <c r="C64" i="105"/>
  <c r="C62" i="105"/>
  <c r="C60" i="105"/>
  <c r="C58" i="105"/>
  <c r="C56" i="105"/>
  <c r="C54" i="105"/>
  <c r="C52" i="105"/>
  <c r="C50" i="105"/>
  <c r="C48" i="105"/>
  <c r="C46" i="105"/>
  <c r="C44" i="105"/>
  <c r="C42" i="105"/>
  <c r="C40" i="105"/>
  <c r="C38" i="105"/>
  <c r="C36" i="105"/>
  <c r="C34" i="105"/>
  <c r="C32" i="105"/>
  <c r="C118" i="105"/>
  <c r="C114" i="105"/>
  <c r="C110" i="105"/>
  <c r="C106" i="105"/>
  <c r="C102" i="105"/>
  <c r="C98" i="105"/>
  <c r="C94" i="105"/>
  <c r="C90" i="105"/>
  <c r="I90" i="105" s="1"/>
  <c r="C86" i="105"/>
  <c r="I86" i="105" s="1"/>
  <c r="C175" i="105"/>
  <c r="C171" i="105"/>
  <c r="C167" i="105"/>
  <c r="C163" i="105"/>
  <c r="C159" i="105"/>
  <c r="C155" i="105"/>
  <c r="C151" i="105"/>
  <c r="C147" i="105"/>
  <c r="C143" i="105"/>
  <c r="J198" i="105"/>
  <c r="J200" i="105"/>
  <c r="J202" i="105"/>
  <c r="J87" i="105"/>
  <c r="J90" i="105"/>
  <c r="J91" i="105"/>
  <c r="C72" i="105"/>
  <c r="J72" i="105" s="1"/>
  <c r="C83" i="105"/>
  <c r="I83" i="105" s="1"/>
  <c r="C81" i="105"/>
  <c r="C79" i="105"/>
  <c r="I79" i="105" s="1"/>
  <c r="C77" i="105"/>
  <c r="I77" i="105" s="1"/>
  <c r="C75" i="105"/>
  <c r="I75" i="105" s="1"/>
  <c r="C73" i="105"/>
  <c r="J73" i="105" s="1"/>
  <c r="C71" i="105"/>
  <c r="I71" i="105" s="1"/>
  <c r="C29" i="105"/>
  <c r="C27" i="105"/>
  <c r="C25" i="105"/>
  <c r="C23" i="105"/>
  <c r="C21" i="105"/>
  <c r="C19" i="105"/>
  <c r="C17" i="105"/>
  <c r="C15" i="105"/>
  <c r="J75" i="105"/>
  <c r="C30" i="105"/>
  <c r="C28" i="105"/>
  <c r="C26" i="105"/>
  <c r="C24" i="105"/>
  <c r="C22" i="105"/>
  <c r="C20" i="105"/>
  <c r="C18" i="105"/>
  <c r="C16" i="105"/>
  <c r="J81" i="105"/>
  <c r="J77" i="105"/>
  <c r="J69" i="105"/>
  <c r="C14" i="105"/>
  <c r="C131" i="105"/>
  <c r="J131" i="105" s="1"/>
  <c r="C129" i="105"/>
  <c r="C127" i="105"/>
  <c r="I82" i="105"/>
  <c r="I81" i="105"/>
  <c r="I74" i="105"/>
  <c r="I84" i="105"/>
  <c r="I72" i="105"/>
  <c r="I68" i="105"/>
  <c r="E233" i="105"/>
  <c r="C191" i="105"/>
  <c r="I191" i="105" s="1"/>
  <c r="C190" i="105"/>
  <c r="I190" i="105" s="1"/>
  <c r="I126" i="105"/>
  <c r="C187" i="105"/>
  <c r="I132" i="105"/>
  <c r="C182" i="105"/>
  <c r="J182" i="105" s="1"/>
  <c r="J179" i="105"/>
  <c r="C194" i="105"/>
  <c r="J194" i="105" s="1"/>
  <c r="C186" i="105"/>
  <c r="J186" i="105" s="1"/>
  <c r="I179" i="105"/>
  <c r="J136" i="105"/>
  <c r="C183" i="105"/>
  <c r="J180" i="105"/>
  <c r="J140" i="105"/>
  <c r="I137" i="105"/>
  <c r="I133" i="105"/>
  <c r="I129" i="105"/>
  <c r="J139" i="105"/>
  <c r="I138" i="105"/>
  <c r="J132" i="105"/>
  <c r="J126" i="105"/>
  <c r="J124" i="105"/>
  <c r="C193" i="105"/>
  <c r="J193" i="105" s="1"/>
  <c r="C189" i="105"/>
  <c r="I189" i="105" s="1"/>
  <c r="C185" i="105"/>
  <c r="J185" i="105" s="1"/>
  <c r="C181" i="105"/>
  <c r="I181" i="105" s="1"/>
  <c r="J127" i="105"/>
  <c r="I124" i="105"/>
  <c r="C192" i="105"/>
  <c r="I192" i="105" s="1"/>
  <c r="C188" i="105"/>
  <c r="I188" i="105" s="1"/>
  <c r="C184" i="105"/>
  <c r="I184" i="105" s="1"/>
  <c r="I139" i="105"/>
  <c r="I134" i="105"/>
  <c r="I130" i="105"/>
  <c r="I127" i="105"/>
  <c r="J70" i="105" l="1"/>
  <c r="J190" i="105"/>
  <c r="I76" i="105"/>
  <c r="I73" i="105"/>
  <c r="I80" i="105"/>
  <c r="J83" i="105"/>
  <c r="J86" i="105"/>
  <c r="H67" i="111"/>
  <c r="L63" i="110"/>
  <c r="J63" i="110" s="1"/>
  <c r="L50" i="110"/>
  <c r="J50" i="110" s="1"/>
  <c r="J51" i="110" s="1"/>
  <c r="D15" i="104" s="1"/>
  <c r="L37" i="110"/>
  <c r="J37" i="110" s="1"/>
  <c r="J38" i="110" s="1"/>
  <c r="D14" i="104" s="1"/>
  <c r="L24" i="110"/>
  <c r="J24" i="110" s="1"/>
  <c r="J25" i="110" s="1"/>
  <c r="D13" i="104" s="1"/>
  <c r="K50" i="110"/>
  <c r="K24" i="110"/>
  <c r="K63" i="110"/>
  <c r="K37" i="110"/>
  <c r="J71" i="105"/>
  <c r="J147" i="105"/>
  <c r="I147" i="105"/>
  <c r="J155" i="105"/>
  <c r="I155" i="105"/>
  <c r="I163" i="105"/>
  <c r="J163" i="105"/>
  <c r="I171" i="105"/>
  <c r="J171" i="105"/>
  <c r="I94" i="105"/>
  <c r="J94" i="105"/>
  <c r="I102" i="105"/>
  <c r="J102" i="105"/>
  <c r="I110" i="105"/>
  <c r="J110" i="105"/>
  <c r="I118" i="105"/>
  <c r="J118" i="105"/>
  <c r="I34" i="105"/>
  <c r="J34" i="105"/>
  <c r="I38" i="105"/>
  <c r="J38" i="105"/>
  <c r="I42" i="105"/>
  <c r="J42" i="105"/>
  <c r="I46" i="105"/>
  <c r="J46" i="105"/>
  <c r="I50" i="105"/>
  <c r="J50" i="105"/>
  <c r="I54" i="105"/>
  <c r="J54" i="105"/>
  <c r="I58" i="105"/>
  <c r="J58" i="105"/>
  <c r="I62" i="105"/>
  <c r="J62" i="105"/>
  <c r="I119" i="105"/>
  <c r="J119" i="105"/>
  <c r="I115" i="105"/>
  <c r="J115" i="105"/>
  <c r="I111" i="105"/>
  <c r="J111" i="105"/>
  <c r="J107" i="105"/>
  <c r="I107" i="105"/>
  <c r="J103" i="105"/>
  <c r="I103" i="105"/>
  <c r="J99" i="105"/>
  <c r="I99" i="105"/>
  <c r="J95" i="105"/>
  <c r="I95" i="105"/>
  <c r="J229" i="105"/>
  <c r="I229" i="105"/>
  <c r="I225" i="105"/>
  <c r="J225" i="105"/>
  <c r="I221" i="105"/>
  <c r="J221" i="105"/>
  <c r="I217" i="105"/>
  <c r="J217" i="105"/>
  <c r="I213" i="105"/>
  <c r="J213" i="105"/>
  <c r="I209" i="105"/>
  <c r="J209" i="105"/>
  <c r="I205" i="105"/>
  <c r="J205" i="105"/>
  <c r="I201" i="105"/>
  <c r="J201" i="105"/>
  <c r="I197" i="105"/>
  <c r="J197" i="105"/>
  <c r="J230" i="105"/>
  <c r="I230" i="105"/>
  <c r="I226" i="105"/>
  <c r="J226" i="105"/>
  <c r="I222" i="105"/>
  <c r="J222" i="105"/>
  <c r="I218" i="105"/>
  <c r="J218" i="105"/>
  <c r="I214" i="105"/>
  <c r="J214" i="105"/>
  <c r="I210" i="105"/>
  <c r="J210" i="105"/>
  <c r="I206" i="105"/>
  <c r="J206" i="105"/>
  <c r="J145" i="105"/>
  <c r="I145" i="105"/>
  <c r="J153" i="105"/>
  <c r="I153" i="105"/>
  <c r="I161" i="105"/>
  <c r="J161" i="105"/>
  <c r="I169" i="105"/>
  <c r="J169" i="105"/>
  <c r="I177" i="105"/>
  <c r="J177" i="105"/>
  <c r="I96" i="105"/>
  <c r="J96" i="105"/>
  <c r="I104" i="105"/>
  <c r="J104" i="105"/>
  <c r="I112" i="105"/>
  <c r="J112" i="105"/>
  <c r="I120" i="105"/>
  <c r="J120" i="105"/>
  <c r="I33" i="105"/>
  <c r="J33" i="105"/>
  <c r="I37" i="105"/>
  <c r="J37" i="105"/>
  <c r="I41" i="105"/>
  <c r="J41" i="105"/>
  <c r="I45" i="105"/>
  <c r="J45" i="105"/>
  <c r="I49" i="105"/>
  <c r="J49" i="105"/>
  <c r="I53" i="105"/>
  <c r="J53" i="105"/>
  <c r="I57" i="105"/>
  <c r="J57" i="105"/>
  <c r="I61" i="105"/>
  <c r="J61" i="105"/>
  <c r="I65" i="105"/>
  <c r="J65" i="105"/>
  <c r="I174" i="105"/>
  <c r="J174" i="105"/>
  <c r="I170" i="105"/>
  <c r="J170" i="105"/>
  <c r="I166" i="105"/>
  <c r="J166" i="105"/>
  <c r="I162" i="105"/>
  <c r="J162" i="105"/>
  <c r="J158" i="105"/>
  <c r="I158" i="105"/>
  <c r="J154" i="105"/>
  <c r="I154" i="105"/>
  <c r="J150" i="105"/>
  <c r="I150" i="105"/>
  <c r="J146" i="105"/>
  <c r="I146" i="105"/>
  <c r="J142" i="105"/>
  <c r="I142" i="105"/>
  <c r="J143" i="105"/>
  <c r="I143" i="105"/>
  <c r="J151" i="105"/>
  <c r="I151" i="105"/>
  <c r="J159" i="105"/>
  <c r="I159" i="105"/>
  <c r="I167" i="105"/>
  <c r="J167" i="105"/>
  <c r="I175" i="105"/>
  <c r="J175" i="105"/>
  <c r="I98" i="105"/>
  <c r="J98" i="105"/>
  <c r="I106" i="105"/>
  <c r="J106" i="105"/>
  <c r="I114" i="105"/>
  <c r="J114" i="105"/>
  <c r="J32" i="105"/>
  <c r="I32" i="105"/>
  <c r="J36" i="105"/>
  <c r="I36" i="105"/>
  <c r="J40" i="105"/>
  <c r="I40" i="105"/>
  <c r="J44" i="105"/>
  <c r="I44" i="105"/>
  <c r="J48" i="105"/>
  <c r="I48" i="105"/>
  <c r="J52" i="105"/>
  <c r="I52" i="105"/>
  <c r="J56" i="105"/>
  <c r="I56" i="105"/>
  <c r="J60" i="105"/>
  <c r="I60" i="105"/>
  <c r="J64" i="105"/>
  <c r="I64" i="105"/>
  <c r="J117" i="105"/>
  <c r="I117" i="105"/>
  <c r="J113" i="105"/>
  <c r="I113" i="105"/>
  <c r="J109" i="105"/>
  <c r="I109" i="105"/>
  <c r="I105" i="105"/>
  <c r="J105" i="105"/>
  <c r="I101" i="105"/>
  <c r="J101" i="105"/>
  <c r="I97" i="105"/>
  <c r="J97" i="105"/>
  <c r="I93" i="105"/>
  <c r="J93" i="105"/>
  <c r="I89" i="105"/>
  <c r="J89" i="105"/>
  <c r="J231" i="105"/>
  <c r="I231" i="105"/>
  <c r="I227" i="105"/>
  <c r="J227" i="105"/>
  <c r="I223" i="105"/>
  <c r="J223" i="105"/>
  <c r="I219" i="105"/>
  <c r="J219" i="105"/>
  <c r="I215" i="105"/>
  <c r="J215" i="105"/>
  <c r="I211" i="105"/>
  <c r="J211" i="105"/>
  <c r="I207" i="105"/>
  <c r="J207" i="105"/>
  <c r="I203" i="105"/>
  <c r="J203" i="105"/>
  <c r="I199" i="105"/>
  <c r="J199" i="105"/>
  <c r="J232" i="105"/>
  <c r="I232" i="105"/>
  <c r="J228" i="105"/>
  <c r="I228" i="105"/>
  <c r="I224" i="105"/>
  <c r="J224" i="105"/>
  <c r="I220" i="105"/>
  <c r="J220" i="105"/>
  <c r="I216" i="105"/>
  <c r="J216" i="105"/>
  <c r="I212" i="105"/>
  <c r="J212" i="105"/>
  <c r="I208" i="105"/>
  <c r="J208" i="105"/>
  <c r="I204" i="105"/>
  <c r="J204" i="105"/>
  <c r="J149" i="105"/>
  <c r="I149" i="105"/>
  <c r="J157" i="105"/>
  <c r="I157" i="105"/>
  <c r="I165" i="105"/>
  <c r="J165" i="105"/>
  <c r="I173" i="105"/>
  <c r="J173" i="105"/>
  <c r="I92" i="105"/>
  <c r="J92" i="105"/>
  <c r="I100" i="105"/>
  <c r="J100" i="105"/>
  <c r="I108" i="105"/>
  <c r="J108" i="105"/>
  <c r="I116" i="105"/>
  <c r="J116" i="105"/>
  <c r="I31" i="105"/>
  <c r="J31" i="105"/>
  <c r="I35" i="105"/>
  <c r="J35" i="105"/>
  <c r="I39" i="105"/>
  <c r="J39" i="105"/>
  <c r="I43" i="105"/>
  <c r="J43" i="105"/>
  <c r="I47" i="105"/>
  <c r="J47" i="105"/>
  <c r="I51" i="105"/>
  <c r="J51" i="105"/>
  <c r="I55" i="105"/>
  <c r="J55" i="105"/>
  <c r="I59" i="105"/>
  <c r="J59" i="105"/>
  <c r="I63" i="105"/>
  <c r="J63" i="105"/>
  <c r="J121" i="105"/>
  <c r="I121" i="105"/>
  <c r="I176" i="105"/>
  <c r="J176" i="105"/>
  <c r="I172" i="105"/>
  <c r="J172" i="105"/>
  <c r="I168" i="105"/>
  <c r="J168" i="105"/>
  <c r="I164" i="105"/>
  <c r="J164" i="105"/>
  <c r="J160" i="105"/>
  <c r="I160" i="105"/>
  <c r="J156" i="105"/>
  <c r="I156" i="105"/>
  <c r="J152" i="105"/>
  <c r="I152" i="105"/>
  <c r="J148" i="105"/>
  <c r="I148" i="105"/>
  <c r="J144" i="105"/>
  <c r="I144" i="105"/>
  <c r="J79" i="105"/>
  <c r="J68" i="105"/>
  <c r="I135" i="105"/>
  <c r="I186" i="105"/>
  <c r="I140" i="105"/>
  <c r="J128" i="105"/>
  <c r="I136" i="105"/>
  <c r="I194" i="105"/>
  <c r="J191" i="105"/>
  <c r="I185" i="105"/>
  <c r="I182" i="105"/>
  <c r="I131" i="105"/>
  <c r="I187" i="105"/>
  <c r="J187" i="105"/>
  <c r="J125" i="105"/>
  <c r="J138" i="105"/>
  <c r="J189" i="105"/>
  <c r="J129" i="105"/>
  <c r="J192" i="105"/>
  <c r="J181" i="105"/>
  <c r="J133" i="105"/>
  <c r="J141" i="105"/>
  <c r="J137" i="105"/>
  <c r="I183" i="105"/>
  <c r="J183" i="105"/>
  <c r="I193" i="105"/>
  <c r="J188" i="105"/>
  <c r="J134" i="105"/>
  <c r="J184" i="105"/>
  <c r="J130" i="105"/>
  <c r="E17" i="78" l="1"/>
  <c r="E58" i="78"/>
  <c r="E100" i="78"/>
  <c r="E141" i="78"/>
  <c r="E182" i="78"/>
  <c r="E52" i="78"/>
  <c r="E51" i="78"/>
  <c r="E50" i="78"/>
  <c r="E49" i="78"/>
  <c r="E48" i="78"/>
  <c r="E47" i="78"/>
  <c r="E46" i="78"/>
  <c r="E45" i="78"/>
  <c r="E44" i="78"/>
  <c r="E43" i="78"/>
  <c r="E42" i="78"/>
  <c r="E41" i="78"/>
  <c r="E40" i="78"/>
  <c r="E39" i="78"/>
  <c r="E38" i="78"/>
  <c r="E37" i="78"/>
  <c r="E36" i="78"/>
  <c r="E35" i="78"/>
  <c r="E34" i="78"/>
  <c r="E33" i="78"/>
  <c r="E32" i="78"/>
  <c r="E31" i="78"/>
  <c r="E30" i="78"/>
  <c r="E29" i="78"/>
  <c r="E28" i="78"/>
  <c r="E27" i="78"/>
  <c r="E26" i="78"/>
  <c r="E25" i="78"/>
  <c r="E24" i="78"/>
  <c r="E23" i="78"/>
  <c r="E22" i="78"/>
  <c r="E21" i="78"/>
  <c r="E20" i="78"/>
  <c r="E19" i="78"/>
  <c r="E18" i="78"/>
  <c r="E16" i="78"/>
  <c r="E15" i="78"/>
  <c r="E14" i="78"/>
  <c r="E13" i="78"/>
  <c r="E93" i="78"/>
  <c r="E92" i="78"/>
  <c r="E91" i="78"/>
  <c r="E90" i="78"/>
  <c r="E89" i="78"/>
  <c r="E88" i="78"/>
  <c r="E87" i="78"/>
  <c r="E86" i="78"/>
  <c r="E85" i="78"/>
  <c r="E84" i="78"/>
  <c r="E83" i="78"/>
  <c r="E82" i="78"/>
  <c r="E81" i="78"/>
  <c r="E80" i="78"/>
  <c r="E79" i="78"/>
  <c r="E78" i="78"/>
  <c r="E77" i="78"/>
  <c r="E76" i="78"/>
  <c r="E75" i="78"/>
  <c r="E74" i="78"/>
  <c r="E73" i="78"/>
  <c r="E72" i="78"/>
  <c r="E71" i="78"/>
  <c r="E70" i="78"/>
  <c r="E69" i="78"/>
  <c r="E68" i="78"/>
  <c r="E67" i="78"/>
  <c r="E66" i="78"/>
  <c r="E65" i="78"/>
  <c r="E64" i="78"/>
  <c r="E63" i="78"/>
  <c r="E62" i="78"/>
  <c r="E61" i="78"/>
  <c r="E60" i="78"/>
  <c r="E59" i="78"/>
  <c r="E57" i="78"/>
  <c r="E56" i="78"/>
  <c r="E55" i="78"/>
  <c r="E54" i="78"/>
  <c r="E135" i="78"/>
  <c r="E134" i="78"/>
  <c r="E133" i="78"/>
  <c r="E132" i="78"/>
  <c r="E131" i="78"/>
  <c r="E130" i="78"/>
  <c r="E129" i="78"/>
  <c r="E128" i="78"/>
  <c r="E127" i="78"/>
  <c r="E126" i="78"/>
  <c r="E125" i="78"/>
  <c r="E124" i="78"/>
  <c r="E123" i="78"/>
  <c r="E122" i="78"/>
  <c r="E121" i="78"/>
  <c r="E120" i="78"/>
  <c r="E119" i="78"/>
  <c r="E118" i="78"/>
  <c r="E117" i="78"/>
  <c r="E116" i="78"/>
  <c r="E115" i="78"/>
  <c r="E114" i="78"/>
  <c r="E113" i="78"/>
  <c r="E112" i="78"/>
  <c r="E111" i="78"/>
  <c r="E110" i="78"/>
  <c r="E109" i="78"/>
  <c r="E108" i="78"/>
  <c r="E107" i="78"/>
  <c r="E106" i="78"/>
  <c r="E105" i="78"/>
  <c r="E104" i="78"/>
  <c r="E103" i="78"/>
  <c r="E102" i="78"/>
  <c r="E101" i="78"/>
  <c r="E99" i="78"/>
  <c r="E98" i="78"/>
  <c r="E97" i="78"/>
  <c r="E96" i="78"/>
  <c r="E176" i="78"/>
  <c r="E175" i="78"/>
  <c r="E174" i="78"/>
  <c r="E173" i="78"/>
  <c r="E172" i="78"/>
  <c r="E171" i="78"/>
  <c r="E170" i="78"/>
  <c r="E169" i="78"/>
  <c r="E168" i="78"/>
  <c r="E167" i="78"/>
  <c r="E166" i="78"/>
  <c r="E165" i="78"/>
  <c r="E164" i="78"/>
  <c r="E163" i="78"/>
  <c r="E162" i="78"/>
  <c r="E161" i="78"/>
  <c r="E160" i="78"/>
  <c r="E159" i="78"/>
  <c r="E158" i="78"/>
  <c r="E157" i="78"/>
  <c r="E156" i="78"/>
  <c r="E155" i="78"/>
  <c r="E154" i="78"/>
  <c r="E153" i="78"/>
  <c r="E152" i="78"/>
  <c r="E151" i="78"/>
  <c r="E150" i="78"/>
  <c r="E149" i="78"/>
  <c r="E148" i="78"/>
  <c r="E147" i="78"/>
  <c r="E146" i="78"/>
  <c r="E145" i="78"/>
  <c r="E144" i="78"/>
  <c r="E143" i="78"/>
  <c r="E142" i="78"/>
  <c r="E140" i="78"/>
  <c r="E139" i="78"/>
  <c r="E138" i="78"/>
  <c r="E137" i="78"/>
  <c r="E203" i="78"/>
  <c r="E202" i="78"/>
  <c r="E196" i="78"/>
  <c r="E194" i="78"/>
  <c r="E181" i="78"/>
  <c r="E178" i="78"/>
  <c r="F14" i="74"/>
  <c r="F15" i="74" s="1"/>
  <c r="F16" i="74" s="1"/>
  <c r="F17" i="74" s="1"/>
  <c r="F18" i="74" s="1"/>
  <c r="F21" i="74" s="1"/>
  <c r="E17" i="94"/>
  <c r="F14" i="77"/>
  <c r="F16" i="77" s="1"/>
  <c r="F18" i="77" s="1"/>
  <c r="F19" i="77" s="1"/>
  <c r="F23" i="77" s="1"/>
  <c r="F14" i="32"/>
  <c r="F16" i="32" s="1"/>
  <c r="F18" i="32" s="1"/>
  <c r="F19" i="32" s="1"/>
  <c r="F23" i="32" s="1"/>
  <c r="H87" i="64"/>
  <c r="J87" i="64"/>
  <c r="L87" i="64"/>
  <c r="K87" i="64" l="1"/>
  <c r="P87" i="64" s="1"/>
  <c r="N87" i="64" l="1"/>
  <c r="W87" i="64" s="1"/>
  <c r="X87" i="64" s="1"/>
  <c r="D2" i="75" l="1"/>
  <c r="J2" i="101"/>
  <c r="H2" i="103"/>
  <c r="H2" i="105"/>
  <c r="H2" i="78"/>
  <c r="I2" i="88"/>
  <c r="I2" i="108"/>
  <c r="I2" i="86"/>
  <c r="I2" i="95"/>
  <c r="I2" i="85"/>
  <c r="H2" i="92"/>
  <c r="I2" i="98"/>
  <c r="I2" i="89"/>
  <c r="I2" i="90"/>
  <c r="I2" i="97"/>
  <c r="I2" i="96"/>
  <c r="I2" i="68"/>
  <c r="I2" i="74"/>
  <c r="I2" i="94"/>
  <c r="H2" i="77"/>
  <c r="H2" i="32"/>
  <c r="H2" i="30"/>
  <c r="I2" i="51"/>
  <c r="X11" i="64"/>
  <c r="C13" i="101" l="1"/>
  <c r="C14" i="101" s="1"/>
  <c r="C15" i="101"/>
  <c r="C16" i="101"/>
  <c r="C17" i="101"/>
  <c r="C18" i="101"/>
  <c r="E211" i="78"/>
  <c r="H211" i="78" s="1"/>
  <c r="E177" i="78"/>
  <c r="E136" i="78"/>
  <c r="E261" i="78"/>
  <c r="H181" i="78"/>
  <c r="H182" i="78"/>
  <c r="H194" i="78"/>
  <c r="H196" i="78"/>
  <c r="H202" i="78"/>
  <c r="H203" i="78"/>
  <c r="H178" i="78"/>
  <c r="E53" i="78"/>
  <c r="E94" i="78"/>
  <c r="E217" i="78"/>
  <c r="H217" i="78" s="1"/>
  <c r="E216" i="78"/>
  <c r="E215" i="78"/>
  <c r="H215" i="78" s="1"/>
  <c r="E214" i="78"/>
  <c r="H214" i="78" s="1"/>
  <c r="E213" i="78"/>
  <c r="H213" i="78" s="1"/>
  <c r="E212" i="78"/>
  <c r="E210" i="78"/>
  <c r="H210" i="78" s="1"/>
  <c r="E209" i="78"/>
  <c r="H209" i="78" s="1"/>
  <c r="E208" i="78"/>
  <c r="H208" i="78" s="1"/>
  <c r="E207" i="78"/>
  <c r="H207" i="78" s="1"/>
  <c r="E206" i="78"/>
  <c r="H206" i="78" s="1"/>
  <c r="E205" i="78"/>
  <c r="H205" i="78" s="1"/>
  <c r="E204" i="78"/>
  <c r="H204" i="78" s="1"/>
  <c r="E201" i="78"/>
  <c r="H201" i="78" s="1"/>
  <c r="E200" i="78"/>
  <c r="E199" i="78"/>
  <c r="H199" i="78" s="1"/>
  <c r="E198" i="78"/>
  <c r="E197" i="78"/>
  <c r="H197" i="78" s="1"/>
  <c r="E195" i="78"/>
  <c r="H195" i="78" s="1"/>
  <c r="E193" i="78"/>
  <c r="H193" i="78" s="1"/>
  <c r="E192" i="78"/>
  <c r="H192" i="78" s="1"/>
  <c r="E191" i="78"/>
  <c r="H191" i="78" s="1"/>
  <c r="E190" i="78"/>
  <c r="H190" i="78" s="1"/>
  <c r="E189" i="78"/>
  <c r="H189" i="78" s="1"/>
  <c r="E188" i="78"/>
  <c r="H188" i="78" s="1"/>
  <c r="E187" i="78"/>
  <c r="H187" i="78" s="1"/>
  <c r="E186" i="78"/>
  <c r="H186" i="78" s="1"/>
  <c r="E185" i="78"/>
  <c r="H185" i="78" s="1"/>
  <c r="E184" i="78"/>
  <c r="H184" i="78" s="1"/>
  <c r="E183" i="78"/>
  <c r="H183" i="78" s="1"/>
  <c r="E180" i="78"/>
  <c r="H180" i="78" s="1"/>
  <c r="E179" i="78"/>
  <c r="E218" i="78" s="1"/>
  <c r="H176" i="78"/>
  <c r="H175" i="78"/>
  <c r="H174" i="78"/>
  <c r="H173" i="78"/>
  <c r="H172" i="78"/>
  <c r="H171" i="78"/>
  <c r="H170" i="78"/>
  <c r="H169" i="78"/>
  <c r="H168" i="78"/>
  <c r="H167" i="78"/>
  <c r="H166" i="78"/>
  <c r="H165" i="78"/>
  <c r="H164" i="78"/>
  <c r="H163" i="78"/>
  <c r="H162" i="78"/>
  <c r="H161" i="78"/>
  <c r="H160" i="78"/>
  <c r="H159" i="78"/>
  <c r="H158" i="78"/>
  <c r="H157" i="78"/>
  <c r="H156" i="78"/>
  <c r="H155" i="78"/>
  <c r="H154" i="78"/>
  <c r="H153" i="78"/>
  <c r="H152" i="78"/>
  <c r="H151" i="78"/>
  <c r="H150" i="78"/>
  <c r="H149" i="78"/>
  <c r="H148" i="78"/>
  <c r="H147" i="78"/>
  <c r="H146" i="78"/>
  <c r="H145" i="78"/>
  <c r="H144" i="78"/>
  <c r="H143" i="78"/>
  <c r="H142" i="78"/>
  <c r="H141" i="78"/>
  <c r="H140" i="78"/>
  <c r="H139" i="78"/>
  <c r="H138" i="78"/>
  <c r="H137" i="78"/>
  <c r="H135" i="78"/>
  <c r="H134" i="78"/>
  <c r="H133" i="78"/>
  <c r="H132" i="78"/>
  <c r="H131" i="78"/>
  <c r="H130" i="78"/>
  <c r="H128" i="78"/>
  <c r="H127" i="78"/>
  <c r="H126" i="78"/>
  <c r="H125" i="78"/>
  <c r="H124" i="78"/>
  <c r="H123" i="78"/>
  <c r="H122" i="78"/>
  <c r="H121" i="78"/>
  <c r="H120" i="78"/>
  <c r="H119" i="78"/>
  <c r="H118" i="78"/>
  <c r="H117" i="78"/>
  <c r="H116" i="78"/>
  <c r="H115" i="78"/>
  <c r="H114" i="78"/>
  <c r="H113" i="78"/>
  <c r="H112" i="78"/>
  <c r="H111" i="78"/>
  <c r="H110" i="78"/>
  <c r="H109" i="78"/>
  <c r="H108" i="78"/>
  <c r="H107" i="78"/>
  <c r="H106" i="78"/>
  <c r="H105" i="78"/>
  <c r="H104" i="78"/>
  <c r="H103" i="78"/>
  <c r="H102" i="78"/>
  <c r="H101" i="78"/>
  <c r="H100" i="78"/>
  <c r="H99" i="78"/>
  <c r="H98" i="78"/>
  <c r="H97" i="78"/>
  <c r="H96" i="78"/>
  <c r="H93" i="78"/>
  <c r="H92" i="78"/>
  <c r="H91" i="78"/>
  <c r="H90" i="78"/>
  <c r="H89" i="78"/>
  <c r="H88" i="78"/>
  <c r="H87" i="78"/>
  <c r="H86" i="78"/>
  <c r="H85" i="78"/>
  <c r="H84" i="78"/>
  <c r="H83" i="78"/>
  <c r="H82" i="78"/>
  <c r="H81" i="78"/>
  <c r="H80" i="78"/>
  <c r="H79" i="78"/>
  <c r="H78" i="78"/>
  <c r="H77" i="78"/>
  <c r="H76" i="78"/>
  <c r="H75" i="78"/>
  <c r="H74" i="78"/>
  <c r="H73" i="78"/>
  <c r="H72" i="78"/>
  <c r="H71" i="78"/>
  <c r="H70" i="78"/>
  <c r="H69" i="78"/>
  <c r="H68" i="78"/>
  <c r="H67" i="78"/>
  <c r="H66" i="78"/>
  <c r="H65" i="78"/>
  <c r="H64" i="78"/>
  <c r="H63" i="78"/>
  <c r="H62" i="78"/>
  <c r="H61" i="78"/>
  <c r="H60" i="78"/>
  <c r="H59" i="78"/>
  <c r="H58" i="78"/>
  <c r="H57" i="78"/>
  <c r="H56" i="78"/>
  <c r="H55" i="78"/>
  <c r="H54" i="78"/>
  <c r="H51" i="78"/>
  <c r="H50" i="78"/>
  <c r="H48" i="78"/>
  <c r="H47" i="78"/>
  <c r="H46" i="78"/>
  <c r="H45" i="78"/>
  <c r="H44" i="78"/>
  <c r="H42" i="78"/>
  <c r="H41" i="78"/>
  <c r="H39" i="78"/>
  <c r="H38" i="78"/>
  <c r="H36" i="78"/>
  <c r="H35" i="78"/>
  <c r="H34" i="78"/>
  <c r="H33" i="78"/>
  <c r="H31" i="78"/>
  <c r="H32" i="78"/>
  <c r="H37" i="78"/>
  <c r="H40" i="78"/>
  <c r="H43" i="78"/>
  <c r="H49" i="78"/>
  <c r="H52" i="78"/>
  <c r="H225" i="78"/>
  <c r="H235" i="78"/>
  <c r="H236" i="78"/>
  <c r="H237" i="78"/>
  <c r="H238" i="78"/>
  <c r="H239" i="78"/>
  <c r="H240" i="78"/>
  <c r="H241" i="78"/>
  <c r="H242" i="78"/>
  <c r="H243" i="78"/>
  <c r="H244" i="78"/>
  <c r="H245" i="78"/>
  <c r="H246" i="78"/>
  <c r="H247" i="78"/>
  <c r="H248" i="78"/>
  <c r="H249" i="78"/>
  <c r="H250" i="78"/>
  <c r="H251" i="78"/>
  <c r="H252" i="78"/>
  <c r="H253" i="78"/>
  <c r="H254" i="78"/>
  <c r="H255" i="78"/>
  <c r="E251" i="105"/>
  <c r="E250" i="105"/>
  <c r="E247" i="105"/>
  <c r="E246" i="105"/>
  <c r="E245" i="105"/>
  <c r="E244" i="105"/>
  <c r="E243" i="105"/>
  <c r="E242" i="105"/>
  <c r="E241" i="105"/>
  <c r="E240" i="105"/>
  <c r="E236" i="105"/>
  <c r="H308" i="105"/>
  <c r="H307" i="105"/>
  <c r="H127" i="101"/>
  <c r="I13" i="108"/>
  <c r="E19" i="108"/>
  <c r="C17" i="108"/>
  <c r="C16" i="108"/>
  <c r="C15" i="108"/>
  <c r="C14" i="108"/>
  <c r="C13" i="108"/>
  <c r="J13" i="108" s="1"/>
  <c r="G14" i="90"/>
  <c r="G16" i="90" s="1"/>
  <c r="G18" i="90" s="1"/>
  <c r="G19" i="90" s="1"/>
  <c r="G23" i="90" s="1"/>
  <c r="G14" i="98"/>
  <c r="G16" i="98" s="1"/>
  <c r="G18" i="98" s="1"/>
  <c r="G19" i="98" s="1"/>
  <c r="G21" i="98" s="1"/>
  <c r="G23" i="98" s="1"/>
  <c r="H216" i="78" l="1"/>
  <c r="H212" i="78"/>
  <c r="H200" i="78"/>
  <c r="H198" i="78"/>
  <c r="K13" i="108"/>
  <c r="H179" i="78"/>
  <c r="E288" i="105"/>
  <c r="E289" i="105" s="1"/>
  <c r="H129" i="78"/>
  <c r="E219" i="78"/>
  <c r="I19" i="108"/>
  <c r="G14" i="96"/>
  <c r="G16" i="96" s="1"/>
  <c r="G18" i="96" s="1"/>
  <c r="G19" i="96" s="1"/>
  <c r="G24" i="96" s="1"/>
  <c r="F14" i="89"/>
  <c r="F15" i="89" s="1"/>
  <c r="I15" i="89" s="1"/>
  <c r="G14" i="89"/>
  <c r="G16" i="89" s="1"/>
  <c r="G18" i="89" s="1"/>
  <c r="G19" i="89" s="1"/>
  <c r="E13" i="89"/>
  <c r="I13" i="89" s="1"/>
  <c r="G14" i="68"/>
  <c r="G16" i="68" s="1"/>
  <c r="G18" i="68" s="1"/>
  <c r="G19" i="68" s="1"/>
  <c r="G23" i="68" s="1"/>
  <c r="F16" i="89" l="1"/>
  <c r="F18" i="89" s="1"/>
  <c r="F19" i="89" s="1"/>
  <c r="F23" i="89" s="1"/>
  <c r="I23" i="89" s="1"/>
  <c r="I14" i="89"/>
  <c r="F20" i="94"/>
  <c r="F23" i="94" s="1"/>
  <c r="I16" i="89" l="1"/>
  <c r="I19" i="89"/>
  <c r="E89" i="64"/>
  <c r="V42" i="64" l="1"/>
  <c r="V48" i="64" s="1"/>
  <c r="V55" i="64" s="1"/>
  <c r="V60" i="64" s="1"/>
  <c r="V67" i="64" s="1"/>
  <c r="V72" i="64" s="1"/>
  <c r="V79" i="64" s="1"/>
  <c r="V90" i="64" s="1"/>
  <c r="V97" i="64" s="1"/>
  <c r="V103" i="64" s="1"/>
  <c r="V110" i="64" s="1"/>
  <c r="H40" i="107" l="1"/>
  <c r="B45" i="107"/>
  <c r="B46" i="107" s="1"/>
  <c r="B48" i="107" s="1"/>
  <c r="F31" i="107" s="1"/>
  <c r="I42" i="107"/>
  <c r="E39" i="107"/>
  <c r="H37" i="107"/>
  <c r="B37" i="107"/>
  <c r="H36" i="107"/>
  <c r="B36" i="107"/>
  <c r="H34" i="107"/>
  <c r="B34" i="107"/>
  <c r="H33" i="107"/>
  <c r="B33" i="107"/>
  <c r="H32" i="107"/>
  <c r="B32" i="107"/>
  <c r="B31" i="107"/>
  <c r="K20" i="107"/>
  <c r="F20" i="107"/>
  <c r="I15" i="107"/>
  <c r="F20" i="104" l="1"/>
  <c r="K20" i="104"/>
  <c r="I15" i="104" l="1"/>
  <c r="H23" i="32" l="1"/>
  <c r="I24" i="96" l="1"/>
  <c r="E18" i="89" l="1"/>
  <c r="I18" i="89" s="1"/>
  <c r="C15" i="89" l="1"/>
  <c r="C15" i="88"/>
  <c r="C15" i="90"/>
  <c r="C15" i="98"/>
  <c r="C15" i="97"/>
  <c r="C15" i="96"/>
  <c r="C15" i="68"/>
  <c r="C15" i="74"/>
  <c r="C15" i="94"/>
  <c r="C15" i="77"/>
  <c r="C15" i="32"/>
  <c r="C19" i="30"/>
  <c r="C22" i="64"/>
  <c r="H22" i="64"/>
  <c r="J22" i="64"/>
  <c r="L22" i="64"/>
  <c r="H86" i="64"/>
  <c r="J86" i="64"/>
  <c r="L86" i="64"/>
  <c r="L85" i="64"/>
  <c r="J85" i="64"/>
  <c r="H85" i="64"/>
  <c r="K85" i="64" l="1"/>
  <c r="P85" i="64" s="1"/>
  <c r="K22" i="64"/>
  <c r="P22" i="64" s="1"/>
  <c r="K86" i="64"/>
  <c r="P86" i="64" s="1"/>
  <c r="E154" i="101"/>
  <c r="I23" i="68"/>
  <c r="N22" i="64" l="1"/>
  <c r="W22" i="64" s="1"/>
  <c r="X22" i="64" s="1"/>
  <c r="N85" i="64"/>
  <c r="F40" i="107"/>
  <c r="G39" i="107"/>
  <c r="I39" i="107" s="1"/>
  <c r="N86" i="64"/>
  <c r="W86" i="64" s="1"/>
  <c r="X86" i="64" s="1"/>
  <c r="W85" i="64"/>
  <c r="X85" i="64" s="1"/>
  <c r="H299" i="105" l="1"/>
  <c r="H306" i="105"/>
  <c r="H305" i="105"/>
  <c r="H303" i="105"/>
  <c r="H302" i="105"/>
  <c r="H300" i="105"/>
  <c r="H298" i="105"/>
  <c r="H297" i="105"/>
  <c r="H296" i="105"/>
  <c r="H295" i="105"/>
  <c r="H294" i="105"/>
  <c r="H293" i="105"/>
  <c r="H292" i="105"/>
  <c r="H304" i="105"/>
  <c r="H301" i="105"/>
  <c r="H251" i="105"/>
  <c r="H250" i="105"/>
  <c r="H249" i="105"/>
  <c r="H248" i="105"/>
  <c r="H247" i="105"/>
  <c r="H246" i="105"/>
  <c r="H245" i="105"/>
  <c r="H244" i="105"/>
  <c r="H243" i="105"/>
  <c r="H242" i="105"/>
  <c r="H241" i="105"/>
  <c r="H240" i="105"/>
  <c r="H239" i="105"/>
  <c r="H238" i="105"/>
  <c r="H237" i="105"/>
  <c r="H236" i="105"/>
  <c r="H235" i="105"/>
  <c r="H234" i="105"/>
  <c r="I30" i="105" l="1"/>
  <c r="H289" i="105"/>
  <c r="I15" i="105"/>
  <c r="J13" i="105"/>
  <c r="I16" i="105"/>
  <c r="I19" i="105"/>
  <c r="J26" i="105"/>
  <c r="I13" i="105"/>
  <c r="I20" i="105"/>
  <c r="J30" i="105"/>
  <c r="H291" i="105"/>
  <c r="H345" i="105" s="1"/>
  <c r="I27" i="105"/>
  <c r="I29" i="105"/>
  <c r="I25" i="105"/>
  <c r="I17" i="105"/>
  <c r="I21" i="105"/>
  <c r="I14" i="105"/>
  <c r="J22" i="105"/>
  <c r="J23" i="105"/>
  <c r="I24" i="105"/>
  <c r="I28" i="105"/>
  <c r="C195" i="105"/>
  <c r="J195" i="105" s="1"/>
  <c r="C196" i="105"/>
  <c r="J196" i="105" s="1"/>
  <c r="J19" i="105" l="1"/>
  <c r="J16" i="105"/>
  <c r="J25" i="105"/>
  <c r="J20" i="105"/>
  <c r="I26" i="105"/>
  <c r="J15" i="105"/>
  <c r="J17" i="105"/>
  <c r="I195" i="105"/>
  <c r="I22" i="105"/>
  <c r="J29" i="105"/>
  <c r="I18" i="105"/>
  <c r="J18" i="105"/>
  <c r="I23" i="105"/>
  <c r="J27" i="105"/>
  <c r="J14" i="105"/>
  <c r="J28" i="105"/>
  <c r="J24" i="105"/>
  <c r="I196" i="105"/>
  <c r="J21" i="105"/>
  <c r="B44" i="91" l="1"/>
  <c r="B45" i="104"/>
  <c r="I42" i="104"/>
  <c r="E39" i="104"/>
  <c r="H37" i="104"/>
  <c r="B37" i="104"/>
  <c r="H36" i="104"/>
  <c r="B36" i="104"/>
  <c r="H34" i="104"/>
  <c r="B34" i="104"/>
  <c r="H33" i="104"/>
  <c r="B33" i="104"/>
  <c r="H32" i="104"/>
  <c r="B32" i="104"/>
  <c r="B31" i="104"/>
  <c r="C80" i="110" l="1"/>
  <c r="C65" i="111"/>
  <c r="C22" i="109"/>
  <c r="C18" i="108"/>
  <c r="C150" i="101"/>
  <c r="C45" i="103"/>
  <c r="C234" i="105"/>
  <c r="C19" i="88"/>
  <c r="C18" i="95"/>
  <c r="C18" i="92"/>
  <c r="C19" i="89"/>
  <c r="C19" i="97"/>
  <c r="C19" i="94"/>
  <c r="C19" i="32"/>
  <c r="C80" i="102"/>
  <c r="C178" i="78"/>
  <c r="C18" i="86"/>
  <c r="C18" i="85"/>
  <c r="C19" i="90"/>
  <c r="C19" i="98"/>
  <c r="C19" i="96"/>
  <c r="C18" i="74"/>
  <c r="C19" i="77"/>
  <c r="C29" i="30"/>
  <c r="C99" i="64"/>
  <c r="C19" i="68"/>
  <c r="C67" i="51"/>
  <c r="H40" i="104"/>
  <c r="H39" i="104"/>
  <c r="B46" i="104"/>
  <c r="B48" i="104" s="1"/>
  <c r="F41" i="104" s="1"/>
  <c r="I65" i="111" l="1"/>
  <c r="J65" i="111"/>
  <c r="C217" i="78"/>
  <c r="C215" i="78"/>
  <c r="C213" i="78"/>
  <c r="C211" i="78"/>
  <c r="C209" i="78"/>
  <c r="C207" i="78"/>
  <c r="C205" i="78"/>
  <c r="C203" i="78"/>
  <c r="C201" i="78"/>
  <c r="C199" i="78"/>
  <c r="C197" i="78"/>
  <c r="C216" i="78"/>
  <c r="C214" i="78"/>
  <c r="C212" i="78"/>
  <c r="C210" i="78"/>
  <c r="C208" i="78"/>
  <c r="C206" i="78"/>
  <c r="C204" i="78"/>
  <c r="C202" i="78"/>
  <c r="C200" i="78"/>
  <c r="C198" i="78"/>
  <c r="C196" i="78"/>
  <c r="C252" i="105"/>
  <c r="C254" i="105"/>
  <c r="C256" i="105"/>
  <c r="C258" i="105"/>
  <c r="C260" i="105"/>
  <c r="C262" i="105"/>
  <c r="C264" i="105"/>
  <c r="C266" i="105"/>
  <c r="C268" i="105"/>
  <c r="C270" i="105"/>
  <c r="C272" i="105"/>
  <c r="C274" i="105"/>
  <c r="C276" i="105"/>
  <c r="C278" i="105"/>
  <c r="C280" i="105"/>
  <c r="C282" i="105"/>
  <c r="C284" i="105"/>
  <c r="C286" i="105"/>
  <c r="C253" i="105"/>
  <c r="C257" i="105"/>
  <c r="C261" i="105"/>
  <c r="C265" i="105"/>
  <c r="C269" i="105"/>
  <c r="C273" i="105"/>
  <c r="C277" i="105"/>
  <c r="C281" i="105"/>
  <c r="C285" i="105"/>
  <c r="C255" i="105"/>
  <c r="C259" i="105"/>
  <c r="C263" i="105"/>
  <c r="C267" i="105"/>
  <c r="C271" i="105"/>
  <c r="C275" i="105"/>
  <c r="C279" i="105"/>
  <c r="C283" i="105"/>
  <c r="C287" i="105"/>
  <c r="C251" i="105"/>
  <c r="I234" i="105"/>
  <c r="C240" i="105"/>
  <c r="C248" i="105"/>
  <c r="C237" i="105"/>
  <c r="C245" i="105"/>
  <c r="C238" i="105"/>
  <c r="C246" i="105"/>
  <c r="C235" i="105"/>
  <c r="C243" i="105"/>
  <c r="J234" i="105"/>
  <c r="C236" i="105"/>
  <c r="C244" i="105"/>
  <c r="C241" i="105"/>
  <c r="C249" i="105"/>
  <c r="C242" i="105"/>
  <c r="C250" i="105"/>
  <c r="C239" i="105"/>
  <c r="C247" i="105"/>
  <c r="J22" i="109"/>
  <c r="I22" i="109"/>
  <c r="I239" i="105" l="1"/>
  <c r="J239" i="105"/>
  <c r="I242" i="105"/>
  <c r="J242" i="105"/>
  <c r="I241" i="105"/>
  <c r="J241" i="105"/>
  <c r="I236" i="105"/>
  <c r="J236" i="105"/>
  <c r="I243" i="105"/>
  <c r="J243" i="105"/>
  <c r="I246" i="105"/>
  <c r="J246" i="105"/>
  <c r="I245" i="105"/>
  <c r="J245" i="105"/>
  <c r="I248" i="105"/>
  <c r="J248" i="105"/>
  <c r="J287" i="105"/>
  <c r="I287" i="105"/>
  <c r="J279" i="105"/>
  <c r="I279" i="105"/>
  <c r="J271" i="105"/>
  <c r="I271" i="105"/>
  <c r="J263" i="105"/>
  <c r="I263" i="105"/>
  <c r="J255" i="105"/>
  <c r="I255" i="105"/>
  <c r="J281" i="105"/>
  <c r="I281" i="105"/>
  <c r="J273" i="105"/>
  <c r="I273" i="105"/>
  <c r="J265" i="105"/>
  <c r="I265" i="105"/>
  <c r="J257" i="105"/>
  <c r="I257" i="105"/>
  <c r="J286" i="105"/>
  <c r="I286" i="105"/>
  <c r="J282" i="105"/>
  <c r="I282" i="105"/>
  <c r="J278" i="105"/>
  <c r="I278" i="105"/>
  <c r="J274" i="105"/>
  <c r="I274" i="105"/>
  <c r="J270" i="105"/>
  <c r="I270" i="105"/>
  <c r="J266" i="105"/>
  <c r="I266" i="105"/>
  <c r="J262" i="105"/>
  <c r="I262" i="105"/>
  <c r="J258" i="105"/>
  <c r="I258" i="105"/>
  <c r="J254" i="105"/>
  <c r="I254" i="105"/>
  <c r="I196" i="78"/>
  <c r="J196" i="78"/>
  <c r="I200" i="78"/>
  <c r="J200" i="78"/>
  <c r="J204" i="78"/>
  <c r="I204" i="78"/>
  <c r="J208" i="78"/>
  <c r="I208" i="78"/>
  <c r="I212" i="78"/>
  <c r="J212" i="78"/>
  <c r="I216" i="78"/>
  <c r="J216" i="78"/>
  <c r="J199" i="78"/>
  <c r="I199" i="78"/>
  <c r="J203" i="78"/>
  <c r="I203" i="78"/>
  <c r="J207" i="78"/>
  <c r="I207" i="78"/>
  <c r="I211" i="78"/>
  <c r="J211" i="78"/>
  <c r="J215" i="78"/>
  <c r="I215" i="78"/>
  <c r="I247" i="105"/>
  <c r="J247" i="105"/>
  <c r="J250" i="105"/>
  <c r="I250" i="105"/>
  <c r="I249" i="105"/>
  <c r="J249" i="105"/>
  <c r="J244" i="105"/>
  <c r="I244" i="105"/>
  <c r="I235" i="105"/>
  <c r="J235" i="105"/>
  <c r="J238" i="105"/>
  <c r="I238" i="105"/>
  <c r="I237" i="105"/>
  <c r="J237" i="105"/>
  <c r="I240" i="105"/>
  <c r="J240" i="105"/>
  <c r="J251" i="105"/>
  <c r="I251" i="105"/>
  <c r="J283" i="105"/>
  <c r="I283" i="105"/>
  <c r="J275" i="105"/>
  <c r="I275" i="105"/>
  <c r="J267" i="105"/>
  <c r="I267" i="105"/>
  <c r="J259" i="105"/>
  <c r="I259" i="105"/>
  <c r="J285" i="105"/>
  <c r="I285" i="105"/>
  <c r="J277" i="105"/>
  <c r="I277" i="105"/>
  <c r="J269" i="105"/>
  <c r="I269" i="105"/>
  <c r="J261" i="105"/>
  <c r="I261" i="105"/>
  <c r="J253" i="105"/>
  <c r="I253" i="105"/>
  <c r="J284" i="105"/>
  <c r="I284" i="105"/>
  <c r="J280" i="105"/>
  <c r="I280" i="105"/>
  <c r="J276" i="105"/>
  <c r="I276" i="105"/>
  <c r="J272" i="105"/>
  <c r="I272" i="105"/>
  <c r="J268" i="105"/>
  <c r="I268" i="105"/>
  <c r="J264" i="105"/>
  <c r="I264" i="105"/>
  <c r="J260" i="105"/>
  <c r="I260" i="105"/>
  <c r="I256" i="105"/>
  <c r="J256" i="105"/>
  <c r="J252" i="105"/>
  <c r="I252" i="105"/>
  <c r="I198" i="78"/>
  <c r="J198" i="78"/>
  <c r="J202" i="78"/>
  <c r="I202" i="78"/>
  <c r="J206" i="78"/>
  <c r="I206" i="78"/>
  <c r="J210" i="78"/>
  <c r="I210" i="78"/>
  <c r="I214" i="78"/>
  <c r="J214" i="78"/>
  <c r="J197" i="78"/>
  <c r="I197" i="78"/>
  <c r="J201" i="78"/>
  <c r="I201" i="78"/>
  <c r="I205" i="78"/>
  <c r="J205" i="78"/>
  <c r="I209" i="78"/>
  <c r="J209" i="78"/>
  <c r="J213" i="78"/>
  <c r="I213" i="78"/>
  <c r="J217" i="78"/>
  <c r="I217" i="78"/>
  <c r="H65" i="102"/>
  <c r="J65" i="102" s="1"/>
  <c r="E46" i="103" l="1"/>
  <c r="E44" i="103"/>
  <c r="H44" i="103"/>
  <c r="C43" i="103"/>
  <c r="H40" i="103"/>
  <c r="H39" i="103"/>
  <c r="H38" i="103"/>
  <c r="C31" i="103"/>
  <c r="C36" i="103" s="1"/>
  <c r="C25" i="103"/>
  <c r="C30" i="103" s="1"/>
  <c r="C19" i="103"/>
  <c r="C24" i="103" s="1"/>
  <c r="C13" i="103"/>
  <c r="E79" i="102"/>
  <c r="C78" i="102"/>
  <c r="E77" i="102"/>
  <c r="H76" i="102"/>
  <c r="J76" i="102" s="1"/>
  <c r="H75" i="102"/>
  <c r="J75" i="102" s="1"/>
  <c r="H74" i="102"/>
  <c r="J74" i="102" s="1"/>
  <c r="H73" i="102"/>
  <c r="J73" i="102" s="1"/>
  <c r="H72" i="102"/>
  <c r="J72" i="102" s="1"/>
  <c r="H71" i="102"/>
  <c r="J71" i="102" s="1"/>
  <c r="H70" i="102"/>
  <c r="J70" i="102" s="1"/>
  <c r="H69" i="102"/>
  <c r="J69" i="102" s="1"/>
  <c r="H68" i="102"/>
  <c r="J68" i="102" s="1"/>
  <c r="H67" i="102"/>
  <c r="J67" i="102" s="1"/>
  <c r="H66" i="102"/>
  <c r="J66" i="102" s="1"/>
  <c r="C52" i="102"/>
  <c r="C64" i="102" s="1"/>
  <c r="C39" i="102"/>
  <c r="C51" i="102" s="1"/>
  <c r="C26" i="102"/>
  <c r="C32" i="102" s="1"/>
  <c r="C33" i="102" s="1"/>
  <c r="C34" i="102" s="1"/>
  <c r="C35" i="102" s="1"/>
  <c r="C36" i="102" s="1"/>
  <c r="C37" i="102" s="1"/>
  <c r="C13" i="102"/>
  <c r="H131" i="101"/>
  <c r="J131" i="101" s="1"/>
  <c r="H132" i="101"/>
  <c r="J132" i="101" s="1"/>
  <c r="H133" i="101"/>
  <c r="J133" i="101" s="1"/>
  <c r="H134" i="101"/>
  <c r="J134" i="101" s="1"/>
  <c r="H135" i="101"/>
  <c r="J135" i="101" s="1"/>
  <c r="H136" i="101"/>
  <c r="J136" i="101" s="1"/>
  <c r="H137" i="101"/>
  <c r="J137" i="101" s="1"/>
  <c r="H138" i="101"/>
  <c r="J138" i="101" s="1"/>
  <c r="H139" i="101"/>
  <c r="J139" i="101" s="1"/>
  <c r="H140" i="101"/>
  <c r="J140" i="101" s="1"/>
  <c r="H141" i="101"/>
  <c r="J141" i="101" s="1"/>
  <c r="H142" i="101"/>
  <c r="J142" i="101" s="1"/>
  <c r="H143" i="101"/>
  <c r="J143" i="101" s="1"/>
  <c r="H144" i="101"/>
  <c r="J144" i="101" s="1"/>
  <c r="H145" i="101"/>
  <c r="J145" i="101" s="1"/>
  <c r="H146" i="101"/>
  <c r="J146" i="101" s="1"/>
  <c r="H130" i="101"/>
  <c r="J130" i="101" s="1"/>
  <c r="H129" i="101"/>
  <c r="J129" i="101" s="1"/>
  <c r="J154" i="101" l="1"/>
  <c r="E19" i="107" s="1"/>
  <c r="H154" i="101"/>
  <c r="C65" i="102"/>
  <c r="E47" i="103"/>
  <c r="C37" i="103"/>
  <c r="I37" i="103" s="1"/>
  <c r="C14" i="103"/>
  <c r="C15" i="103"/>
  <c r="C16" i="103"/>
  <c r="C17" i="103"/>
  <c r="C18" i="103"/>
  <c r="C42" i="103" s="1"/>
  <c r="C26" i="103"/>
  <c r="C27" i="103"/>
  <c r="C28" i="103"/>
  <c r="C29" i="103"/>
  <c r="H46" i="103"/>
  <c r="C20" i="103"/>
  <c r="C21" i="103"/>
  <c r="C22" i="103"/>
  <c r="C23" i="103"/>
  <c r="C32" i="103"/>
  <c r="C33" i="103"/>
  <c r="C34" i="103"/>
  <c r="C35" i="103"/>
  <c r="H37" i="103"/>
  <c r="H41" i="103"/>
  <c r="H81" i="102"/>
  <c r="C38" i="102"/>
  <c r="C27" i="102"/>
  <c r="C28" i="102"/>
  <c r="C29" i="102"/>
  <c r="C30" i="102"/>
  <c r="C31" i="102"/>
  <c r="C14" i="102"/>
  <c r="C15" i="102"/>
  <c r="C16" i="102"/>
  <c r="C17" i="102"/>
  <c r="C18" i="102"/>
  <c r="C19" i="102"/>
  <c r="C25" i="102"/>
  <c r="J77" i="102"/>
  <c r="C40" i="102"/>
  <c r="C41" i="102"/>
  <c r="C42" i="102"/>
  <c r="C43" i="102"/>
  <c r="C44" i="102"/>
  <c r="C45" i="102"/>
  <c r="C46" i="102" s="1"/>
  <c r="C47" i="102" s="1"/>
  <c r="C48" i="102" s="1"/>
  <c r="C49" i="102" s="1"/>
  <c r="C50" i="102" s="1"/>
  <c r="H77" i="102"/>
  <c r="H79" i="102"/>
  <c r="C53" i="102"/>
  <c r="C54" i="102"/>
  <c r="C55" i="102"/>
  <c r="C56" i="102"/>
  <c r="C57" i="102"/>
  <c r="C58" i="102"/>
  <c r="C59" i="102" s="1"/>
  <c r="C60" i="102" s="1"/>
  <c r="C61" i="102" s="1"/>
  <c r="C62" i="102" s="1"/>
  <c r="C63" i="102" s="1"/>
  <c r="E19" i="91" l="1"/>
  <c r="E19" i="104"/>
  <c r="L65" i="102"/>
  <c r="L52" i="102" s="1"/>
  <c r="J52" i="102" s="1"/>
  <c r="K65" i="102"/>
  <c r="K13" i="102" s="1"/>
  <c r="C41" i="103"/>
  <c r="I41" i="103" s="1"/>
  <c r="I29" i="103" s="1"/>
  <c r="C39" i="103"/>
  <c r="I39" i="103" s="1"/>
  <c r="I15" i="103" s="1"/>
  <c r="C38" i="103"/>
  <c r="H42" i="103"/>
  <c r="J37" i="103"/>
  <c r="I25" i="103"/>
  <c r="I13" i="103"/>
  <c r="I31" i="103"/>
  <c r="I19" i="103"/>
  <c r="C40" i="103"/>
  <c r="H82" i="102"/>
  <c r="J82" i="102"/>
  <c r="C70" i="102"/>
  <c r="C66" i="102"/>
  <c r="C69" i="102"/>
  <c r="C72" i="102"/>
  <c r="C77" i="102"/>
  <c r="L77" i="102" s="1"/>
  <c r="C68" i="102"/>
  <c r="L26" i="102"/>
  <c r="J26" i="102" s="1"/>
  <c r="C71" i="102"/>
  <c r="C20" i="102"/>
  <c r="C21" i="102" s="1"/>
  <c r="C22" i="102" s="1"/>
  <c r="C23" i="102" s="1"/>
  <c r="C24" i="102" s="1"/>
  <c r="C67" i="102"/>
  <c r="L39" i="102" l="1"/>
  <c r="J39" i="102" s="1"/>
  <c r="K39" i="102"/>
  <c r="L13" i="102"/>
  <c r="J13" i="102" s="1"/>
  <c r="K52" i="102"/>
  <c r="K26" i="102"/>
  <c r="J41" i="103"/>
  <c r="J29" i="103" s="1"/>
  <c r="H29" i="103" s="1"/>
  <c r="I23" i="103"/>
  <c r="I17" i="103"/>
  <c r="I27" i="103"/>
  <c r="I35" i="103"/>
  <c r="J39" i="103"/>
  <c r="J27" i="103" s="1"/>
  <c r="H27" i="103" s="1"/>
  <c r="I21" i="103"/>
  <c r="I33" i="103"/>
  <c r="J31" i="103"/>
  <c r="H31" i="103" s="1"/>
  <c r="J19" i="103"/>
  <c r="H19" i="103" s="1"/>
  <c r="J25" i="103"/>
  <c r="H25" i="103" s="1"/>
  <c r="J13" i="103"/>
  <c r="H13" i="103" s="1"/>
  <c r="J40" i="103"/>
  <c r="I40" i="103"/>
  <c r="J38" i="103"/>
  <c r="I38" i="103"/>
  <c r="J35" i="103"/>
  <c r="H35" i="103" s="1"/>
  <c r="K68" i="102"/>
  <c r="L68" i="102"/>
  <c r="L66" i="102"/>
  <c r="K66" i="102"/>
  <c r="L70" i="102"/>
  <c r="K70" i="102"/>
  <c r="K71" i="102"/>
  <c r="L71" i="102"/>
  <c r="K72" i="102"/>
  <c r="C73" i="102"/>
  <c r="L72" i="102"/>
  <c r="K67" i="102"/>
  <c r="L67" i="102"/>
  <c r="K69" i="102"/>
  <c r="L69" i="102"/>
  <c r="J17" i="103" l="1"/>
  <c r="H17" i="103" s="1"/>
  <c r="J23" i="103"/>
  <c r="H23" i="103" s="1"/>
  <c r="J15" i="103"/>
  <c r="H15" i="103" s="1"/>
  <c r="J21" i="103"/>
  <c r="H21" i="103" s="1"/>
  <c r="J33" i="103"/>
  <c r="H33" i="103" s="1"/>
  <c r="J28" i="103"/>
  <c r="H28" i="103" s="1"/>
  <c r="J16" i="103"/>
  <c r="H16" i="103" s="1"/>
  <c r="J22" i="103"/>
  <c r="H22" i="103" s="1"/>
  <c r="J34" i="103"/>
  <c r="H34" i="103" s="1"/>
  <c r="I26" i="103"/>
  <c r="I14" i="103"/>
  <c r="I32" i="103"/>
  <c r="I20" i="103"/>
  <c r="J26" i="103"/>
  <c r="H26" i="103" s="1"/>
  <c r="H30" i="103" s="1"/>
  <c r="J14" i="103"/>
  <c r="H14" i="103" s="1"/>
  <c r="J20" i="103"/>
  <c r="H20" i="103" s="1"/>
  <c r="J32" i="103"/>
  <c r="H32" i="103" s="1"/>
  <c r="I28" i="103"/>
  <c r="I16" i="103"/>
  <c r="I34" i="103"/>
  <c r="I22" i="103"/>
  <c r="L59" i="102"/>
  <c r="J59" i="102" s="1"/>
  <c r="L46" i="102"/>
  <c r="J46" i="102" s="1"/>
  <c r="L33" i="102"/>
  <c r="J33" i="102" s="1"/>
  <c r="L20" i="102"/>
  <c r="J20" i="102" s="1"/>
  <c r="L54" i="102"/>
  <c r="J54" i="102" s="1"/>
  <c r="L28" i="102"/>
  <c r="J28" i="102" s="1"/>
  <c r="L15" i="102"/>
  <c r="J15" i="102" s="1"/>
  <c r="L41" i="102"/>
  <c r="J41" i="102" s="1"/>
  <c r="K46" i="102"/>
  <c r="K59" i="102"/>
  <c r="K33" i="102"/>
  <c r="K20" i="102"/>
  <c r="K45" i="102"/>
  <c r="K58" i="102"/>
  <c r="K32" i="102"/>
  <c r="K19" i="102"/>
  <c r="K53" i="102"/>
  <c r="K40" i="102"/>
  <c r="K27" i="102"/>
  <c r="K14" i="102"/>
  <c r="K41" i="102"/>
  <c r="K54" i="102"/>
  <c r="K28" i="102"/>
  <c r="K15" i="102"/>
  <c r="K44" i="102"/>
  <c r="K57" i="102"/>
  <c r="K31" i="102"/>
  <c r="K18" i="102"/>
  <c r="L53" i="102"/>
  <c r="J53" i="102" s="1"/>
  <c r="L40" i="102"/>
  <c r="J40" i="102" s="1"/>
  <c r="L27" i="102"/>
  <c r="J27" i="102" s="1"/>
  <c r="L14" i="102"/>
  <c r="J14" i="102" s="1"/>
  <c r="L56" i="102"/>
  <c r="J56" i="102" s="1"/>
  <c r="L30" i="102"/>
  <c r="J30" i="102" s="1"/>
  <c r="L43" i="102"/>
  <c r="J43" i="102" s="1"/>
  <c r="L17" i="102"/>
  <c r="J17" i="102" s="1"/>
  <c r="L57" i="102"/>
  <c r="J57" i="102" s="1"/>
  <c r="L44" i="102"/>
  <c r="J44" i="102" s="1"/>
  <c r="L31" i="102"/>
  <c r="J31" i="102" s="1"/>
  <c r="L18" i="102"/>
  <c r="J18" i="102" s="1"/>
  <c r="L55" i="102"/>
  <c r="J55" i="102" s="1"/>
  <c r="L42" i="102"/>
  <c r="J42" i="102" s="1"/>
  <c r="L29" i="102"/>
  <c r="J29" i="102" s="1"/>
  <c r="L16" i="102"/>
  <c r="J16" i="102" s="1"/>
  <c r="K43" i="102"/>
  <c r="K56" i="102"/>
  <c r="K30" i="102"/>
  <c r="K17" i="102"/>
  <c r="K73" i="102"/>
  <c r="C74" i="102"/>
  <c r="L73" i="102"/>
  <c r="L58" i="102"/>
  <c r="J58" i="102" s="1"/>
  <c r="L32" i="102"/>
  <c r="J32" i="102" s="1"/>
  <c r="L45" i="102"/>
  <c r="J45" i="102" s="1"/>
  <c r="L19" i="102"/>
  <c r="J19" i="102" s="1"/>
  <c r="K42" i="102"/>
  <c r="K55" i="102"/>
  <c r="K29" i="102"/>
  <c r="K16" i="102"/>
  <c r="E147" i="101"/>
  <c r="E155" i="101" s="1"/>
  <c r="E149" i="101"/>
  <c r="H148" i="101"/>
  <c r="H149" i="101" s="1"/>
  <c r="C148" i="101"/>
  <c r="J127" i="101"/>
  <c r="H126" i="101"/>
  <c r="J126" i="101" s="1"/>
  <c r="H125" i="101"/>
  <c r="J125" i="101" s="1"/>
  <c r="H124" i="101"/>
  <c r="J124" i="101" s="1"/>
  <c r="H123" i="101"/>
  <c r="J123" i="101" s="1"/>
  <c r="H122" i="101"/>
  <c r="J122" i="101" s="1"/>
  <c r="H121" i="101"/>
  <c r="J121" i="101" s="1"/>
  <c r="C94" i="101"/>
  <c r="C120" i="101" s="1"/>
  <c r="C67" i="101"/>
  <c r="C93" i="101" s="1"/>
  <c r="C40" i="101"/>
  <c r="C66" i="101" s="1"/>
  <c r="H26" i="99"/>
  <c r="H25" i="99"/>
  <c r="H24" i="99"/>
  <c r="J24" i="99" s="1"/>
  <c r="H23" i="99"/>
  <c r="J23" i="99" s="1"/>
  <c r="H22" i="99"/>
  <c r="J22" i="99" s="1"/>
  <c r="H21" i="99"/>
  <c r="H20" i="99"/>
  <c r="L20" i="99" s="1"/>
  <c r="C21" i="99"/>
  <c r="E19" i="99"/>
  <c r="E28" i="99" s="1"/>
  <c r="H18" i="99"/>
  <c r="L18" i="99" s="1"/>
  <c r="K18" i="99"/>
  <c r="H16" i="99"/>
  <c r="J16" i="99" s="1"/>
  <c r="H15" i="99"/>
  <c r="H14" i="99"/>
  <c r="J14" i="99" s="1"/>
  <c r="H13" i="99"/>
  <c r="J13" i="99" s="1"/>
  <c r="C14" i="99"/>
  <c r="J20" i="99" l="1"/>
  <c r="C151" i="101"/>
  <c r="C152" i="101" s="1"/>
  <c r="K150" i="101"/>
  <c r="L150" i="101"/>
  <c r="H24" i="103"/>
  <c r="H18" i="103"/>
  <c r="H36" i="103"/>
  <c r="K47" i="102"/>
  <c r="K60" i="102"/>
  <c r="K34" i="102"/>
  <c r="K21" i="102"/>
  <c r="L60" i="102"/>
  <c r="J60" i="102" s="1"/>
  <c r="L34" i="102"/>
  <c r="J34" i="102" s="1"/>
  <c r="L47" i="102"/>
  <c r="J47" i="102" s="1"/>
  <c r="L21" i="102"/>
  <c r="J21" i="102" s="1"/>
  <c r="C75" i="102"/>
  <c r="L74" i="102"/>
  <c r="K74" i="102"/>
  <c r="J147" i="101"/>
  <c r="J155" i="101" s="1"/>
  <c r="H147" i="101"/>
  <c r="H155" i="101" s="1"/>
  <c r="L148" i="101"/>
  <c r="C121" i="101"/>
  <c r="C19" i="101"/>
  <c r="C20" i="101" s="1"/>
  <c r="C21" i="101" s="1"/>
  <c r="C22" i="101" s="1"/>
  <c r="C23" i="101" s="1"/>
  <c r="C24" i="101" s="1"/>
  <c r="C25" i="101" s="1"/>
  <c r="C26" i="101" s="1"/>
  <c r="C27" i="101" s="1"/>
  <c r="C28" i="101" s="1"/>
  <c r="C29" i="101" s="1"/>
  <c r="C30" i="101" s="1"/>
  <c r="C31" i="101" s="1"/>
  <c r="C32" i="101" s="1"/>
  <c r="C33" i="101" s="1"/>
  <c r="C34" i="101" s="1"/>
  <c r="C35" i="101" s="1"/>
  <c r="C36" i="101" s="1"/>
  <c r="C37" i="101" s="1"/>
  <c r="C38" i="101" s="1"/>
  <c r="C39" i="101"/>
  <c r="C68" i="101"/>
  <c r="C69" i="101"/>
  <c r="C70" i="101"/>
  <c r="C71" i="101"/>
  <c r="C72" i="101"/>
  <c r="C73" i="101"/>
  <c r="C74" i="101" s="1"/>
  <c r="C75" i="101" s="1"/>
  <c r="C76" i="101" s="1"/>
  <c r="C77" i="101" s="1"/>
  <c r="C78" i="101" s="1"/>
  <c r="C79" i="101" s="1"/>
  <c r="C80" i="101" s="1"/>
  <c r="C81" i="101" s="1"/>
  <c r="C82" i="101" s="1"/>
  <c r="C83" i="101" s="1"/>
  <c r="C84" i="101" s="1"/>
  <c r="C85" i="101" s="1"/>
  <c r="C86" i="101" s="1"/>
  <c r="C87" i="101" s="1"/>
  <c r="C88" i="101" s="1"/>
  <c r="C89" i="101" s="1"/>
  <c r="C90" i="101" s="1"/>
  <c r="C91" i="101" s="1"/>
  <c r="C92" i="101" s="1"/>
  <c r="K148" i="101"/>
  <c r="C41" i="101"/>
  <c r="C42" i="101"/>
  <c r="C43" i="101"/>
  <c r="C44" i="101"/>
  <c r="C45" i="101"/>
  <c r="C46" i="101"/>
  <c r="C47" i="101" s="1"/>
  <c r="C48" i="101" s="1"/>
  <c r="C49" i="101" s="1"/>
  <c r="C50" i="101" s="1"/>
  <c r="C51" i="101" s="1"/>
  <c r="C52" i="101" s="1"/>
  <c r="C53" i="101" s="1"/>
  <c r="C54" i="101" s="1"/>
  <c r="C55" i="101" s="1"/>
  <c r="C56" i="101" s="1"/>
  <c r="C57" i="101" s="1"/>
  <c r="C58" i="101" s="1"/>
  <c r="C59" i="101" s="1"/>
  <c r="C60" i="101" s="1"/>
  <c r="C61" i="101" s="1"/>
  <c r="C62" i="101" s="1"/>
  <c r="C63" i="101" s="1"/>
  <c r="C64" i="101" s="1"/>
  <c r="C65" i="101" s="1"/>
  <c r="C95" i="101"/>
  <c r="C96" i="101"/>
  <c r="C97" i="101"/>
  <c r="C98" i="101"/>
  <c r="C99" i="101"/>
  <c r="C100" i="101"/>
  <c r="C101" i="101" s="1"/>
  <c r="C102" i="101" s="1"/>
  <c r="C103" i="101" s="1"/>
  <c r="C104" i="101" s="1"/>
  <c r="C105" i="101" s="1"/>
  <c r="C106" i="101" s="1"/>
  <c r="C107" i="101" s="1"/>
  <c r="C108" i="101" s="1"/>
  <c r="C109" i="101" s="1"/>
  <c r="C110" i="101" s="1"/>
  <c r="C111" i="101" s="1"/>
  <c r="C112" i="101" s="1"/>
  <c r="C113" i="101" s="1"/>
  <c r="C114" i="101" s="1"/>
  <c r="C115" i="101" s="1"/>
  <c r="C116" i="101" s="1"/>
  <c r="C117" i="101" s="1"/>
  <c r="L21" i="99"/>
  <c r="C15" i="99"/>
  <c r="L15" i="99" s="1"/>
  <c r="L14" i="99"/>
  <c r="K14" i="99"/>
  <c r="C22" i="99"/>
  <c r="K21" i="99"/>
  <c r="L13" i="99"/>
  <c r="J15" i="99"/>
  <c r="J17" i="99" s="1"/>
  <c r="H19" i="99"/>
  <c r="K20" i="99"/>
  <c r="J21" i="99"/>
  <c r="J25" i="99"/>
  <c r="H27" i="99"/>
  <c r="J26" i="99"/>
  <c r="K13" i="99"/>
  <c r="J27" i="99" l="1"/>
  <c r="J28" i="99" s="1"/>
  <c r="K152" i="101"/>
  <c r="L152" i="101"/>
  <c r="K151" i="101"/>
  <c r="C153" i="101"/>
  <c r="L151" i="101"/>
  <c r="H47" i="103"/>
  <c r="L61" i="102"/>
  <c r="J61" i="102" s="1"/>
  <c r="L48" i="102"/>
  <c r="J48" i="102" s="1"/>
  <c r="L35" i="102"/>
  <c r="J35" i="102" s="1"/>
  <c r="L22" i="102"/>
  <c r="J22" i="102" s="1"/>
  <c r="C76" i="102"/>
  <c r="K75" i="102"/>
  <c r="L75" i="102"/>
  <c r="K48" i="102"/>
  <c r="K61" i="102"/>
  <c r="K35" i="102"/>
  <c r="K22" i="102"/>
  <c r="C118" i="101"/>
  <c r="C147" i="101"/>
  <c r="L147" i="101" s="1"/>
  <c r="C128" i="101"/>
  <c r="C129" i="101" s="1"/>
  <c r="K121" i="101"/>
  <c r="K13" i="101" s="1"/>
  <c r="L121" i="101"/>
  <c r="L13" i="101" s="1"/>
  <c r="J13" i="101" s="1"/>
  <c r="C127" i="101"/>
  <c r="L127" i="101" s="1"/>
  <c r="C125" i="101"/>
  <c r="C123" i="101"/>
  <c r="L123" i="101" s="1"/>
  <c r="L15" i="101" s="1"/>
  <c r="J15" i="101" s="1"/>
  <c r="C126" i="101"/>
  <c r="L126" i="101" s="1"/>
  <c r="L18" i="101" s="1"/>
  <c r="J18" i="101" s="1"/>
  <c r="C122" i="101"/>
  <c r="L122" i="101" s="1"/>
  <c r="L14" i="101" s="1"/>
  <c r="J14" i="101" s="1"/>
  <c r="C124" i="101"/>
  <c r="L124" i="101" s="1"/>
  <c r="L16" i="101" s="1"/>
  <c r="J16" i="101" s="1"/>
  <c r="K67" i="101"/>
  <c r="L22" i="99"/>
  <c r="K22" i="99"/>
  <c r="C23" i="99"/>
  <c r="C16" i="99"/>
  <c r="K15" i="99"/>
  <c r="K153" i="101" l="1"/>
  <c r="L153" i="101"/>
  <c r="L62" i="102"/>
  <c r="J62" i="102" s="1"/>
  <c r="L36" i="102"/>
  <c r="J36" i="102" s="1"/>
  <c r="L49" i="102"/>
  <c r="J49" i="102" s="1"/>
  <c r="L23" i="102"/>
  <c r="J23" i="102" s="1"/>
  <c r="K49" i="102"/>
  <c r="K62" i="102"/>
  <c r="K36" i="102"/>
  <c r="K23" i="102"/>
  <c r="K76" i="102"/>
  <c r="L76" i="102"/>
  <c r="C119" i="101"/>
  <c r="K129" i="101"/>
  <c r="L129" i="101"/>
  <c r="C130" i="101"/>
  <c r="K40" i="101"/>
  <c r="K94" i="101"/>
  <c r="K125" i="101"/>
  <c r="L125" i="101"/>
  <c r="L40" i="101"/>
  <c r="J40" i="101" s="1"/>
  <c r="L67" i="101"/>
  <c r="J67" i="101" s="1"/>
  <c r="L94" i="101"/>
  <c r="J94" i="101" s="1"/>
  <c r="K127" i="101"/>
  <c r="K100" i="101" s="1"/>
  <c r="K123" i="101"/>
  <c r="L73" i="101"/>
  <c r="J73" i="101" s="1"/>
  <c r="L19" i="101"/>
  <c r="J19" i="101" s="1"/>
  <c r="L100" i="101"/>
  <c r="J100" i="101" s="1"/>
  <c r="L46" i="101"/>
  <c r="J46" i="101" s="1"/>
  <c r="L69" i="101"/>
  <c r="J69" i="101" s="1"/>
  <c r="L96" i="101"/>
  <c r="J96" i="101" s="1"/>
  <c r="L42" i="101"/>
  <c r="J42" i="101" s="1"/>
  <c r="K126" i="101"/>
  <c r="K18" i="101" s="1"/>
  <c r="K124" i="101"/>
  <c r="K16" i="101" s="1"/>
  <c r="K122" i="101"/>
  <c r="K14" i="101" s="1"/>
  <c r="K23" i="99"/>
  <c r="C24" i="99"/>
  <c r="L23" i="99"/>
  <c r="L44" i="101" l="1"/>
  <c r="J44" i="101" s="1"/>
  <c r="L17" i="101"/>
  <c r="J17" i="101" s="1"/>
  <c r="K42" i="101"/>
  <c r="K15" i="101"/>
  <c r="K71" i="101"/>
  <c r="K17" i="101"/>
  <c r="L63" i="102"/>
  <c r="J63" i="102" s="1"/>
  <c r="L50" i="102"/>
  <c r="J50" i="102" s="1"/>
  <c r="L37" i="102"/>
  <c r="J37" i="102" s="1"/>
  <c r="L24" i="102"/>
  <c r="J24" i="102" s="1"/>
  <c r="K50" i="102"/>
  <c r="K63" i="102"/>
  <c r="K37" i="102"/>
  <c r="K24" i="102"/>
  <c r="L102" i="101"/>
  <c r="J102" i="101" s="1"/>
  <c r="L75" i="101"/>
  <c r="J75" i="101" s="1"/>
  <c r="L21" i="101"/>
  <c r="J21" i="101" s="1"/>
  <c r="L48" i="101"/>
  <c r="J48" i="101" s="1"/>
  <c r="K75" i="101"/>
  <c r="K21" i="101"/>
  <c r="K48" i="101"/>
  <c r="K102" i="101"/>
  <c r="K130" i="101"/>
  <c r="C131" i="101"/>
  <c r="L130" i="101"/>
  <c r="L71" i="101"/>
  <c r="J71" i="101" s="1"/>
  <c r="L98" i="101"/>
  <c r="J98" i="101" s="1"/>
  <c r="K101" i="101"/>
  <c r="K20" i="101"/>
  <c r="K47" i="101"/>
  <c r="K74" i="101"/>
  <c r="L74" i="101"/>
  <c r="J74" i="101" s="1"/>
  <c r="L101" i="101"/>
  <c r="J101" i="101" s="1"/>
  <c r="L20" i="101"/>
  <c r="J20" i="101" s="1"/>
  <c r="L47" i="101"/>
  <c r="J47" i="101" s="1"/>
  <c r="K46" i="101"/>
  <c r="K19" i="101"/>
  <c r="K44" i="101"/>
  <c r="K98" i="101"/>
  <c r="K73" i="101"/>
  <c r="K96" i="101"/>
  <c r="K69" i="101"/>
  <c r="L70" i="101"/>
  <c r="J70" i="101" s="1"/>
  <c r="L97" i="101"/>
  <c r="J97" i="101" s="1"/>
  <c r="L43" i="101"/>
  <c r="J43" i="101" s="1"/>
  <c r="L68" i="101"/>
  <c r="J68" i="101" s="1"/>
  <c r="L95" i="101"/>
  <c r="J95" i="101" s="1"/>
  <c r="L41" i="101"/>
  <c r="J41" i="101" s="1"/>
  <c r="K70" i="101"/>
  <c r="K97" i="101"/>
  <c r="K43" i="101"/>
  <c r="L72" i="101"/>
  <c r="J72" i="101" s="1"/>
  <c r="L99" i="101"/>
  <c r="J99" i="101" s="1"/>
  <c r="L45" i="101"/>
  <c r="J45" i="101" s="1"/>
  <c r="K68" i="101"/>
  <c r="K95" i="101"/>
  <c r="K41" i="101"/>
  <c r="K72" i="101"/>
  <c r="K99" i="101"/>
  <c r="K45" i="101"/>
  <c r="C25" i="99"/>
  <c r="K24" i="99"/>
  <c r="L24" i="99"/>
  <c r="K22" i="101" l="1"/>
  <c r="K49" i="101"/>
  <c r="K103" i="101"/>
  <c r="K76" i="101"/>
  <c r="L22" i="101"/>
  <c r="J22" i="101" s="1"/>
  <c r="L49" i="101"/>
  <c r="J49" i="101" s="1"/>
  <c r="L103" i="101"/>
  <c r="J103" i="101" s="1"/>
  <c r="L76" i="101"/>
  <c r="J76" i="101" s="1"/>
  <c r="K131" i="101"/>
  <c r="L131" i="101"/>
  <c r="C132" i="101"/>
  <c r="C26" i="99"/>
  <c r="K25" i="99"/>
  <c r="L25" i="99"/>
  <c r="K77" i="101" l="1"/>
  <c r="K23" i="101"/>
  <c r="K50" i="101"/>
  <c r="K104" i="101"/>
  <c r="L104" i="101"/>
  <c r="J104" i="101" s="1"/>
  <c r="L77" i="101"/>
  <c r="J77" i="101" s="1"/>
  <c r="L23" i="101"/>
  <c r="J23" i="101" s="1"/>
  <c r="L50" i="101"/>
  <c r="J50" i="101" s="1"/>
  <c r="C133" i="101"/>
  <c r="K132" i="101"/>
  <c r="L132" i="101"/>
  <c r="K26" i="99"/>
  <c r="L26" i="99"/>
  <c r="L78" i="101" l="1"/>
  <c r="J78" i="101" s="1"/>
  <c r="L24" i="101"/>
  <c r="J24" i="101" s="1"/>
  <c r="L51" i="101"/>
  <c r="J51" i="101" s="1"/>
  <c r="L105" i="101"/>
  <c r="J105" i="101" s="1"/>
  <c r="K24" i="101"/>
  <c r="K51" i="101"/>
  <c r="K105" i="101"/>
  <c r="K78" i="101"/>
  <c r="K133" i="101"/>
  <c r="L133" i="101"/>
  <c r="C134" i="101"/>
  <c r="I15" i="91"/>
  <c r="I23" i="98"/>
  <c r="L20" i="98"/>
  <c r="E19" i="98"/>
  <c r="E18" i="98"/>
  <c r="I18" i="98" s="1"/>
  <c r="M18" i="104" s="1"/>
  <c r="C18" i="98"/>
  <c r="E16" i="98"/>
  <c r="I16" i="98" s="1"/>
  <c r="C16" i="98"/>
  <c r="J16" i="98" s="1"/>
  <c r="E14" i="98"/>
  <c r="C14" i="98"/>
  <c r="L13" i="98"/>
  <c r="E13" i="98" s="1"/>
  <c r="I13" i="98" s="1"/>
  <c r="C13" i="98"/>
  <c r="I23" i="97"/>
  <c r="L20" i="97"/>
  <c r="E19" i="97"/>
  <c r="I19" i="97" s="1"/>
  <c r="E18" i="97"/>
  <c r="C18" i="97"/>
  <c r="E16" i="97"/>
  <c r="I16" i="97" s="1"/>
  <c r="C16" i="97"/>
  <c r="E14" i="97"/>
  <c r="C14" i="97"/>
  <c r="L13" i="97"/>
  <c r="L17" i="97" s="1"/>
  <c r="L21" i="97" s="1"/>
  <c r="C13" i="97"/>
  <c r="L20" i="96"/>
  <c r="E19" i="96"/>
  <c r="I19" i="96" s="1"/>
  <c r="E18" i="96"/>
  <c r="I18" i="96" s="1"/>
  <c r="C18" i="96"/>
  <c r="E16" i="96"/>
  <c r="I16" i="96" s="1"/>
  <c r="C16" i="96"/>
  <c r="E14" i="96"/>
  <c r="C14" i="96"/>
  <c r="L13" i="96"/>
  <c r="L17" i="96" s="1"/>
  <c r="L21" i="96" s="1"/>
  <c r="C13" i="96"/>
  <c r="J13" i="98" l="1"/>
  <c r="L17" i="98"/>
  <c r="L21" i="98" s="1"/>
  <c r="E13" i="96"/>
  <c r="E17" i="96" s="1"/>
  <c r="E13" i="97"/>
  <c r="E20" i="98"/>
  <c r="E17" i="98"/>
  <c r="E21" i="96"/>
  <c r="E20" i="96"/>
  <c r="E20" i="97"/>
  <c r="K16" i="96"/>
  <c r="C20" i="98"/>
  <c r="J16" i="97"/>
  <c r="J14" i="96"/>
  <c r="K16" i="97"/>
  <c r="C17" i="97"/>
  <c r="C20" i="96"/>
  <c r="J19" i="96"/>
  <c r="J19" i="97"/>
  <c r="C17" i="98"/>
  <c r="K16" i="98"/>
  <c r="J14" i="97"/>
  <c r="C20" i="97"/>
  <c r="K19" i="97"/>
  <c r="J16" i="96"/>
  <c r="K19" i="96"/>
  <c r="C17" i="96"/>
  <c r="J18" i="96"/>
  <c r="J13" i="97"/>
  <c r="J14" i="98"/>
  <c r="J18" i="98"/>
  <c r="K79" i="101"/>
  <c r="K25" i="101"/>
  <c r="K52" i="101"/>
  <c r="K106" i="101"/>
  <c r="L25" i="101"/>
  <c r="J25" i="101" s="1"/>
  <c r="L52" i="101"/>
  <c r="J52" i="101" s="1"/>
  <c r="L79" i="101"/>
  <c r="J79" i="101" s="1"/>
  <c r="L106" i="101"/>
  <c r="J106" i="101" s="1"/>
  <c r="K134" i="101"/>
  <c r="C135" i="101"/>
  <c r="L134" i="101"/>
  <c r="I19" i="98"/>
  <c r="M19" i="104" s="1"/>
  <c r="K13" i="98"/>
  <c r="I14" i="98"/>
  <c r="K18" i="98"/>
  <c r="J19" i="98"/>
  <c r="E17" i="97"/>
  <c r="E21" i="97" s="1"/>
  <c r="I13" i="97"/>
  <c r="I18" i="97"/>
  <c r="J18" i="97"/>
  <c r="I14" i="97"/>
  <c r="K14" i="97" s="1"/>
  <c r="I20" i="96"/>
  <c r="K18" i="96"/>
  <c r="I13" i="96"/>
  <c r="I14" i="96"/>
  <c r="I42" i="91"/>
  <c r="E39" i="91"/>
  <c r="J13" i="96" l="1"/>
  <c r="E21" i="98"/>
  <c r="K19" i="98"/>
  <c r="K14" i="98"/>
  <c r="I17" i="98"/>
  <c r="I20" i="98"/>
  <c r="K14" i="96"/>
  <c r="K26" i="101"/>
  <c r="K53" i="101"/>
  <c r="K107" i="101"/>
  <c r="K80" i="101"/>
  <c r="L80" i="101"/>
  <c r="J80" i="101" s="1"/>
  <c r="L26" i="101"/>
  <c r="J26" i="101" s="1"/>
  <c r="L53" i="101"/>
  <c r="J53" i="101" s="1"/>
  <c r="L107" i="101"/>
  <c r="J107" i="101" s="1"/>
  <c r="K135" i="101"/>
  <c r="L135" i="101"/>
  <c r="C136" i="101"/>
  <c r="K13" i="97"/>
  <c r="I17" i="97"/>
  <c r="I20" i="97"/>
  <c r="K18" i="97"/>
  <c r="K13" i="96"/>
  <c r="I17" i="96"/>
  <c r="I21" i="96" s="1"/>
  <c r="I21" i="98" l="1"/>
  <c r="I21" i="97"/>
  <c r="K27" i="101"/>
  <c r="K81" i="101"/>
  <c r="K54" i="101"/>
  <c r="K108" i="101"/>
  <c r="L54" i="101"/>
  <c r="J54" i="101" s="1"/>
  <c r="L108" i="101"/>
  <c r="J108" i="101" s="1"/>
  <c r="L27" i="101"/>
  <c r="J27" i="101" s="1"/>
  <c r="L81" i="101"/>
  <c r="J81" i="101" s="1"/>
  <c r="C137" i="101"/>
  <c r="K136" i="101"/>
  <c r="L136" i="101"/>
  <c r="H257" i="78"/>
  <c r="H27" i="78"/>
  <c r="L28" i="101" l="1"/>
  <c r="J28" i="101" s="1"/>
  <c r="L82" i="101"/>
  <c r="J82" i="101" s="1"/>
  <c r="L109" i="101"/>
  <c r="J109" i="101" s="1"/>
  <c r="L55" i="101"/>
  <c r="J55" i="101" s="1"/>
  <c r="K82" i="101"/>
  <c r="K55" i="101"/>
  <c r="K109" i="101"/>
  <c r="K28" i="101"/>
  <c r="K137" i="101"/>
  <c r="L137" i="101"/>
  <c r="C138" i="101"/>
  <c r="C137" i="78"/>
  <c r="C96" i="78"/>
  <c r="C95" i="78"/>
  <c r="C54" i="78"/>
  <c r="C13" i="78"/>
  <c r="C18" i="88"/>
  <c r="C16" i="88"/>
  <c r="C14" i="88"/>
  <c r="C13" i="88"/>
  <c r="C17" i="86"/>
  <c r="C16" i="86"/>
  <c r="C15" i="86"/>
  <c r="C14" i="86"/>
  <c r="C13" i="86"/>
  <c r="C17" i="95"/>
  <c r="C16" i="95"/>
  <c r="C15" i="95"/>
  <c r="C14" i="95"/>
  <c r="C13" i="95"/>
  <c r="C17" i="85"/>
  <c r="C16" i="85"/>
  <c r="C15" i="85"/>
  <c r="C14" i="85"/>
  <c r="C13" i="85"/>
  <c r="C17" i="92"/>
  <c r="C16" i="92"/>
  <c r="C15" i="92"/>
  <c r="C14" i="92"/>
  <c r="C13" i="92"/>
  <c r="C58" i="51"/>
  <c r="C40" i="51"/>
  <c r="C31" i="51"/>
  <c r="C22" i="51"/>
  <c r="C13" i="51"/>
  <c r="C18" i="90"/>
  <c r="C16" i="90"/>
  <c r="C14" i="90"/>
  <c r="C13" i="90"/>
  <c r="C18" i="89"/>
  <c r="C16" i="89"/>
  <c r="C14" i="89"/>
  <c r="C13" i="89"/>
  <c r="C18" i="68"/>
  <c r="C16" i="68"/>
  <c r="C14" i="68"/>
  <c r="C13" i="68"/>
  <c r="C17" i="74"/>
  <c r="C16" i="74"/>
  <c r="C14" i="74"/>
  <c r="C13" i="74"/>
  <c r="C18" i="94"/>
  <c r="C16" i="94"/>
  <c r="C14" i="94"/>
  <c r="C13" i="94"/>
  <c r="C18" i="77"/>
  <c r="C16" i="77"/>
  <c r="C14" i="77"/>
  <c r="C13" i="77"/>
  <c r="C18" i="32"/>
  <c r="C16" i="32"/>
  <c r="C14" i="32"/>
  <c r="C13" i="32"/>
  <c r="C26" i="30"/>
  <c r="C21" i="30"/>
  <c r="C16" i="30"/>
  <c r="C13" i="30"/>
  <c r="C81" i="64"/>
  <c r="C69" i="64"/>
  <c r="C57" i="64"/>
  <c r="C44" i="64"/>
  <c r="B36" i="91"/>
  <c r="C176" i="78" l="1"/>
  <c r="C174" i="78"/>
  <c r="C172" i="78"/>
  <c r="C170" i="78"/>
  <c r="C168" i="78"/>
  <c r="C166" i="78"/>
  <c r="C164" i="78"/>
  <c r="C162" i="78"/>
  <c r="C160" i="78"/>
  <c r="C158" i="78"/>
  <c r="C156" i="78"/>
  <c r="C175" i="78"/>
  <c r="C173" i="78"/>
  <c r="C171" i="78"/>
  <c r="C169" i="78"/>
  <c r="C167" i="78"/>
  <c r="C165" i="78"/>
  <c r="C163" i="78"/>
  <c r="C161" i="78"/>
  <c r="C159" i="78"/>
  <c r="C157" i="78"/>
  <c r="C155" i="78"/>
  <c r="C93" i="78"/>
  <c r="C91" i="78"/>
  <c r="C89" i="78"/>
  <c r="C87" i="78"/>
  <c r="C85" i="78"/>
  <c r="C83" i="78"/>
  <c r="C81" i="78"/>
  <c r="C79" i="78"/>
  <c r="C77" i="78"/>
  <c r="C75" i="78"/>
  <c r="C73" i="78"/>
  <c r="C92" i="78"/>
  <c r="C90" i="78"/>
  <c r="C88" i="78"/>
  <c r="C86" i="78"/>
  <c r="C84" i="78"/>
  <c r="C82" i="78"/>
  <c r="C80" i="78"/>
  <c r="C78" i="78"/>
  <c r="C76" i="78"/>
  <c r="C74" i="78"/>
  <c r="C72" i="78"/>
  <c r="C135" i="78"/>
  <c r="C133" i="78"/>
  <c r="C131" i="78"/>
  <c r="C129" i="78"/>
  <c r="C127" i="78"/>
  <c r="C125" i="78"/>
  <c r="C123" i="78"/>
  <c r="C121" i="78"/>
  <c r="C119" i="78"/>
  <c r="C117" i="78"/>
  <c r="C115" i="78"/>
  <c r="C134" i="78"/>
  <c r="C132" i="78"/>
  <c r="C130" i="78"/>
  <c r="C128" i="78"/>
  <c r="C126" i="78"/>
  <c r="C124" i="78"/>
  <c r="C122" i="78"/>
  <c r="C120" i="78"/>
  <c r="C118" i="78"/>
  <c r="C116" i="78"/>
  <c r="C114" i="78"/>
  <c r="C51" i="78"/>
  <c r="C43" i="78"/>
  <c r="C35" i="78"/>
  <c r="C50" i="78"/>
  <c r="C46" i="78"/>
  <c r="C42" i="78"/>
  <c r="C38" i="78"/>
  <c r="C34" i="78"/>
  <c r="C45" i="78"/>
  <c r="C37" i="78"/>
  <c r="C49" i="78"/>
  <c r="C41" i="78"/>
  <c r="C33" i="78"/>
  <c r="C52" i="78"/>
  <c r="C48" i="78"/>
  <c r="C44" i="78"/>
  <c r="C40" i="78"/>
  <c r="C36" i="78"/>
  <c r="C32" i="78"/>
  <c r="C47" i="78"/>
  <c r="C39" i="78"/>
  <c r="C31" i="78"/>
  <c r="C32" i="30"/>
  <c r="K29" i="101"/>
  <c r="K83" i="101"/>
  <c r="K56" i="101"/>
  <c r="K110" i="101"/>
  <c r="L56" i="101"/>
  <c r="J56" i="101" s="1"/>
  <c r="L110" i="101"/>
  <c r="J110" i="101" s="1"/>
  <c r="L29" i="101"/>
  <c r="J29" i="101" s="1"/>
  <c r="L83" i="101"/>
  <c r="J83" i="101" s="1"/>
  <c r="K138" i="101"/>
  <c r="C139" i="101"/>
  <c r="K139" i="101" s="1"/>
  <c r="L138" i="101"/>
  <c r="C24" i="30"/>
  <c r="C99" i="78"/>
  <c r="C110" i="78"/>
  <c r="C140" i="78"/>
  <c r="C151" i="78"/>
  <c r="C180" i="78"/>
  <c r="C192" i="78"/>
  <c r="C58" i="78"/>
  <c r="C68" i="78"/>
  <c r="C108" i="78"/>
  <c r="C100" i="78"/>
  <c r="C177" i="78"/>
  <c r="J177" i="78" s="1"/>
  <c r="C149" i="78"/>
  <c r="C143" i="78"/>
  <c r="C189" i="78"/>
  <c r="C15" i="78"/>
  <c r="C27" i="78"/>
  <c r="C97" i="78"/>
  <c r="C106" i="78"/>
  <c r="C98" i="78"/>
  <c r="C154" i="78"/>
  <c r="C147" i="78"/>
  <c r="C142" i="78"/>
  <c r="C179" i="78"/>
  <c r="C187" i="78"/>
  <c r="C146" i="78"/>
  <c r="C141" i="78"/>
  <c r="C185" i="78"/>
  <c r="C113" i="78"/>
  <c r="C104" i="78"/>
  <c r="C152" i="78"/>
  <c r="C194" i="78"/>
  <c r="C111" i="78"/>
  <c r="C102" i="78"/>
  <c r="C138" i="78"/>
  <c r="C150" i="78"/>
  <c r="C145" i="78"/>
  <c r="C139" i="78"/>
  <c r="C191" i="78"/>
  <c r="C183" i="78"/>
  <c r="C181" i="78"/>
  <c r="C53" i="78"/>
  <c r="J53" i="78" s="1"/>
  <c r="C26" i="78"/>
  <c r="C22" i="78"/>
  <c r="C18" i="78"/>
  <c r="C70" i="78"/>
  <c r="C65" i="78"/>
  <c r="C61" i="78"/>
  <c r="C57" i="78"/>
  <c r="C30" i="78"/>
  <c r="C25" i="78"/>
  <c r="C21" i="78"/>
  <c r="C17" i="78"/>
  <c r="C55" i="78"/>
  <c r="C69" i="78"/>
  <c r="C64" i="78"/>
  <c r="C60" i="78"/>
  <c r="C56" i="78"/>
  <c r="C136" i="78"/>
  <c r="C109" i="78"/>
  <c r="C105" i="78"/>
  <c r="C101" i="78"/>
  <c r="C153" i="78"/>
  <c r="C148" i="78"/>
  <c r="C144" i="78"/>
  <c r="C195" i="78"/>
  <c r="C190" i="78"/>
  <c r="C186" i="78"/>
  <c r="C182" i="78"/>
  <c r="C29" i="78"/>
  <c r="C24" i="78"/>
  <c r="C20" i="78"/>
  <c r="C16" i="78"/>
  <c r="C94" i="78"/>
  <c r="C67" i="78"/>
  <c r="C63" i="78"/>
  <c r="C59" i="78"/>
  <c r="C14" i="78"/>
  <c r="C28" i="78"/>
  <c r="C23" i="78"/>
  <c r="C19" i="78"/>
  <c r="C71" i="78"/>
  <c r="C66" i="78"/>
  <c r="C62" i="78"/>
  <c r="C112" i="78"/>
  <c r="C107" i="78"/>
  <c r="C103" i="78"/>
  <c r="C193" i="78"/>
  <c r="C188" i="78"/>
  <c r="C184" i="78"/>
  <c r="E9" i="75"/>
  <c r="E40" i="107" s="1"/>
  <c r="G40" i="107" s="1"/>
  <c r="I40" i="107" s="1"/>
  <c r="F52" i="51"/>
  <c r="F51" i="51"/>
  <c r="F79" i="51"/>
  <c r="F78" i="51"/>
  <c r="E53" i="51"/>
  <c r="I53" i="51" s="1"/>
  <c r="E80" i="51"/>
  <c r="I80" i="51" s="1"/>
  <c r="I93" i="51"/>
  <c r="E13" i="74"/>
  <c r="I136" i="78" l="1"/>
  <c r="J136" i="78"/>
  <c r="I114" i="78"/>
  <c r="J114" i="78"/>
  <c r="I118" i="78"/>
  <c r="J118" i="78"/>
  <c r="I122" i="78"/>
  <c r="J122" i="78"/>
  <c r="I126" i="78"/>
  <c r="J126" i="78"/>
  <c r="I130" i="78"/>
  <c r="J130" i="78"/>
  <c r="I134" i="78"/>
  <c r="J134" i="78"/>
  <c r="I117" i="78"/>
  <c r="J117" i="78"/>
  <c r="I121" i="78"/>
  <c r="J121" i="78"/>
  <c r="I125" i="78"/>
  <c r="J125" i="78"/>
  <c r="I129" i="78"/>
  <c r="J129" i="78"/>
  <c r="I133" i="78"/>
  <c r="J133" i="78"/>
  <c r="I72" i="78"/>
  <c r="J72" i="78"/>
  <c r="I76" i="78"/>
  <c r="J76" i="78"/>
  <c r="I80" i="78"/>
  <c r="J80" i="78"/>
  <c r="I84" i="78"/>
  <c r="J84" i="78"/>
  <c r="I88" i="78"/>
  <c r="J88" i="78"/>
  <c r="I92" i="78"/>
  <c r="J92" i="78"/>
  <c r="I75" i="78"/>
  <c r="J75" i="78"/>
  <c r="I79" i="78"/>
  <c r="J79" i="78"/>
  <c r="I83" i="78"/>
  <c r="J83" i="78"/>
  <c r="I87" i="78"/>
  <c r="J87" i="78"/>
  <c r="I91" i="78"/>
  <c r="J91" i="78"/>
  <c r="I155" i="78"/>
  <c r="J155" i="78"/>
  <c r="I159" i="78"/>
  <c r="J159" i="78"/>
  <c r="I163" i="78"/>
  <c r="J163" i="78"/>
  <c r="I167" i="78"/>
  <c r="J167" i="78"/>
  <c r="I171" i="78"/>
  <c r="J171" i="78"/>
  <c r="I175" i="78"/>
  <c r="J175" i="78"/>
  <c r="I158" i="78"/>
  <c r="J158" i="78"/>
  <c r="I162" i="78"/>
  <c r="J162" i="78"/>
  <c r="I166" i="78"/>
  <c r="J166" i="78"/>
  <c r="I170" i="78"/>
  <c r="J170" i="78"/>
  <c r="I174" i="78"/>
  <c r="J174" i="78"/>
  <c r="I94" i="78"/>
  <c r="J94" i="78"/>
  <c r="I116" i="78"/>
  <c r="J116" i="78"/>
  <c r="I120" i="78"/>
  <c r="J120" i="78"/>
  <c r="I124" i="78"/>
  <c r="J124" i="78"/>
  <c r="I128" i="78"/>
  <c r="J128" i="78"/>
  <c r="I132" i="78"/>
  <c r="J132" i="78"/>
  <c r="I115" i="78"/>
  <c r="J115" i="78"/>
  <c r="I119" i="78"/>
  <c r="J119" i="78"/>
  <c r="I123" i="78"/>
  <c r="J123" i="78"/>
  <c r="I127" i="78"/>
  <c r="J127" i="78"/>
  <c r="I131" i="78"/>
  <c r="J131" i="78"/>
  <c r="I135" i="78"/>
  <c r="J135" i="78"/>
  <c r="I74" i="78"/>
  <c r="J74" i="78"/>
  <c r="I78" i="78"/>
  <c r="J78" i="78"/>
  <c r="I82" i="78"/>
  <c r="J82" i="78"/>
  <c r="I86" i="78"/>
  <c r="J86" i="78"/>
  <c r="I90" i="78"/>
  <c r="J90" i="78"/>
  <c r="I73" i="78"/>
  <c r="J73" i="78"/>
  <c r="I77" i="78"/>
  <c r="J77" i="78"/>
  <c r="I81" i="78"/>
  <c r="J81" i="78"/>
  <c r="I85" i="78"/>
  <c r="J85" i="78"/>
  <c r="I89" i="78"/>
  <c r="J89" i="78"/>
  <c r="I93" i="78"/>
  <c r="J93" i="78"/>
  <c r="I157" i="78"/>
  <c r="J157" i="78"/>
  <c r="I161" i="78"/>
  <c r="J161" i="78"/>
  <c r="I165" i="78"/>
  <c r="J165" i="78"/>
  <c r="I169" i="78"/>
  <c r="J169" i="78"/>
  <c r="I173" i="78"/>
  <c r="J173" i="78"/>
  <c r="I156" i="78"/>
  <c r="J156" i="78"/>
  <c r="I160" i="78"/>
  <c r="J160" i="78"/>
  <c r="I164" i="78"/>
  <c r="J164" i="78"/>
  <c r="I168" i="78"/>
  <c r="J168" i="78"/>
  <c r="I172" i="78"/>
  <c r="J172" i="78"/>
  <c r="I176" i="78"/>
  <c r="J176" i="78"/>
  <c r="I39" i="78"/>
  <c r="J39" i="78"/>
  <c r="J40" i="78"/>
  <c r="I40" i="78"/>
  <c r="I33" i="78"/>
  <c r="J33" i="78"/>
  <c r="I45" i="78"/>
  <c r="J45" i="78"/>
  <c r="I46" i="78"/>
  <c r="J46" i="78"/>
  <c r="I51" i="78"/>
  <c r="J51" i="78"/>
  <c r="I47" i="78"/>
  <c r="J47" i="78"/>
  <c r="I44" i="78"/>
  <c r="J44" i="78"/>
  <c r="I41" i="78"/>
  <c r="J41" i="78"/>
  <c r="I34" i="78"/>
  <c r="J34" i="78"/>
  <c r="I50" i="78"/>
  <c r="J50" i="78"/>
  <c r="J32" i="78"/>
  <c r="I32" i="78"/>
  <c r="I48" i="78"/>
  <c r="J48" i="78"/>
  <c r="I49" i="78"/>
  <c r="J49" i="78"/>
  <c r="I38" i="78"/>
  <c r="J38" i="78"/>
  <c r="I35" i="78"/>
  <c r="J35" i="78"/>
  <c r="I31" i="78"/>
  <c r="J31" i="78"/>
  <c r="I36" i="78"/>
  <c r="J36" i="78"/>
  <c r="I52" i="78"/>
  <c r="J52" i="78"/>
  <c r="I37" i="78"/>
  <c r="J37" i="78"/>
  <c r="I42" i="78"/>
  <c r="J42" i="78"/>
  <c r="I43" i="78"/>
  <c r="J43" i="78"/>
  <c r="E40" i="104"/>
  <c r="E40" i="91"/>
  <c r="K84" i="101"/>
  <c r="K57" i="101"/>
  <c r="K111" i="101"/>
  <c r="K30" i="101"/>
  <c r="L30" i="101"/>
  <c r="J30" i="101" s="1"/>
  <c r="L84" i="101"/>
  <c r="J84" i="101" s="1"/>
  <c r="L57" i="101"/>
  <c r="J57" i="101" s="1"/>
  <c r="L111" i="101"/>
  <c r="J111" i="101" s="1"/>
  <c r="L139" i="101"/>
  <c r="C140" i="101"/>
  <c r="L140" i="101" s="1"/>
  <c r="I151" i="78"/>
  <c r="J151" i="78"/>
  <c r="I192" i="78"/>
  <c r="J192" i="78"/>
  <c r="J110" i="78"/>
  <c r="I110" i="78"/>
  <c r="I68" i="78"/>
  <c r="J68" i="78"/>
  <c r="J27" i="78"/>
  <c r="I27" i="78"/>
  <c r="K31" i="101" l="1"/>
  <c r="K85" i="101"/>
  <c r="K58" i="101"/>
  <c r="K112" i="101"/>
  <c r="L58" i="101"/>
  <c r="J58" i="101" s="1"/>
  <c r="L31" i="101"/>
  <c r="J31" i="101" s="1"/>
  <c r="L85" i="101"/>
  <c r="J85" i="101" s="1"/>
  <c r="L112" i="101"/>
  <c r="J112" i="101" s="1"/>
  <c r="C141" i="101"/>
  <c r="K140" i="101"/>
  <c r="E19" i="95"/>
  <c r="J16" i="95"/>
  <c r="I19" i="95" l="1"/>
  <c r="L32" i="101"/>
  <c r="J32" i="101" s="1"/>
  <c r="L86" i="101"/>
  <c r="J86" i="101" s="1"/>
  <c r="L113" i="101"/>
  <c r="J113" i="101" s="1"/>
  <c r="L59" i="101"/>
  <c r="J59" i="101" s="1"/>
  <c r="K32" i="101"/>
  <c r="K86" i="101"/>
  <c r="K113" i="101"/>
  <c r="K59" i="101"/>
  <c r="K141" i="101"/>
  <c r="L141" i="101"/>
  <c r="C142" i="101"/>
  <c r="K16" i="95"/>
  <c r="K60" i="101" l="1"/>
  <c r="K33" i="101"/>
  <c r="K87" i="101"/>
  <c r="K114" i="101"/>
  <c r="L33" i="101"/>
  <c r="J33" i="101" s="1"/>
  <c r="L87" i="101"/>
  <c r="J87" i="101" s="1"/>
  <c r="L114" i="101"/>
  <c r="J114" i="101" s="1"/>
  <c r="L60" i="101"/>
  <c r="J60" i="101" s="1"/>
  <c r="K142" i="101"/>
  <c r="C143" i="101"/>
  <c r="C144" i="101" s="1"/>
  <c r="C145" i="101" s="1"/>
  <c r="C146" i="101" s="1"/>
  <c r="L142" i="101"/>
  <c r="I17" i="92"/>
  <c r="H17" i="92"/>
  <c r="J17" i="92" s="1"/>
  <c r="K34" i="101" l="1"/>
  <c r="K88" i="101"/>
  <c r="K115" i="101"/>
  <c r="K61" i="101"/>
  <c r="L115" i="101"/>
  <c r="J115" i="101" s="1"/>
  <c r="L34" i="101"/>
  <c r="J34" i="101" s="1"/>
  <c r="L88" i="101"/>
  <c r="J88" i="101" s="1"/>
  <c r="L61" i="101"/>
  <c r="J61" i="101" s="1"/>
  <c r="K143" i="101"/>
  <c r="L143" i="101"/>
  <c r="B45" i="91"/>
  <c r="J64" i="102" l="1"/>
  <c r="J51" i="102"/>
  <c r="M15" i="104" s="1"/>
  <c r="J38" i="102"/>
  <c r="J25" i="102"/>
  <c r="K35" i="101"/>
  <c r="K62" i="101"/>
  <c r="K89" i="101"/>
  <c r="K116" i="101"/>
  <c r="L89" i="101"/>
  <c r="J89" i="101" s="1"/>
  <c r="L35" i="101"/>
  <c r="J35" i="101" s="1"/>
  <c r="L62" i="101"/>
  <c r="J62" i="101" s="1"/>
  <c r="L116" i="101"/>
  <c r="J116" i="101" s="1"/>
  <c r="J13" i="88"/>
  <c r="L20" i="88"/>
  <c r="L13" i="88"/>
  <c r="L17" i="88" s="1"/>
  <c r="C20" i="88"/>
  <c r="C17" i="88"/>
  <c r="J16" i="86"/>
  <c r="F89" i="51"/>
  <c r="F88" i="51"/>
  <c r="C76" i="51"/>
  <c r="E77" i="51"/>
  <c r="E78" i="51"/>
  <c r="I78" i="51" s="1"/>
  <c r="E79" i="51"/>
  <c r="E81" i="51"/>
  <c r="I81" i="51" s="1"/>
  <c r="E82" i="51"/>
  <c r="I82" i="51" s="1"/>
  <c r="E83" i="51"/>
  <c r="I83" i="51" s="1"/>
  <c r="E76" i="51"/>
  <c r="I76" i="51" s="1"/>
  <c r="C49" i="51"/>
  <c r="E56" i="51"/>
  <c r="I56" i="51" s="1"/>
  <c r="E50" i="51"/>
  <c r="I50" i="51" s="1"/>
  <c r="E51" i="51"/>
  <c r="I51" i="51" s="1"/>
  <c r="E52" i="51"/>
  <c r="E54" i="51"/>
  <c r="I54" i="51" s="1"/>
  <c r="E55" i="51"/>
  <c r="I55" i="51" s="1"/>
  <c r="E49" i="51"/>
  <c r="I86" i="51"/>
  <c r="E19" i="90"/>
  <c r="E18" i="90"/>
  <c r="E20" i="90" s="1"/>
  <c r="E14" i="90"/>
  <c r="E16" i="90"/>
  <c r="L20" i="90"/>
  <c r="L13" i="90"/>
  <c r="E13" i="90" s="1"/>
  <c r="C20" i="90"/>
  <c r="C17" i="90"/>
  <c r="E20" i="89"/>
  <c r="J13" i="89"/>
  <c r="E17" i="89"/>
  <c r="E21" i="89" s="1"/>
  <c r="C20" i="89"/>
  <c r="C17" i="89"/>
  <c r="E19" i="68"/>
  <c r="I19" i="68" s="1"/>
  <c r="E18" i="68"/>
  <c r="J18" i="68" s="1"/>
  <c r="E14" i="68"/>
  <c r="E16" i="68"/>
  <c r="L20" i="68"/>
  <c r="L13" i="68"/>
  <c r="E13" i="68" s="1"/>
  <c r="I13" i="68" s="1"/>
  <c r="C20" i="68"/>
  <c r="C17" i="68"/>
  <c r="E20" i="94"/>
  <c r="I20" i="94" s="1"/>
  <c r="K20" i="77"/>
  <c r="K13" i="77"/>
  <c r="K17" i="77" s="1"/>
  <c r="K20" i="32"/>
  <c r="K13" i="32"/>
  <c r="K17" i="32" s="1"/>
  <c r="E32" i="30"/>
  <c r="H32" i="30" s="1"/>
  <c r="E33" i="30"/>
  <c r="H33" i="30" s="1"/>
  <c r="E25" i="30"/>
  <c r="H25" i="30" s="1"/>
  <c r="E24" i="30"/>
  <c r="I21" i="74"/>
  <c r="C20" i="94"/>
  <c r="C17" i="94"/>
  <c r="I23" i="94"/>
  <c r="H23" i="77"/>
  <c r="C20" i="77"/>
  <c r="C17" i="77"/>
  <c r="C17" i="32"/>
  <c r="C20" i="32"/>
  <c r="H40" i="30"/>
  <c r="H39" i="30"/>
  <c r="I32" i="30" l="1"/>
  <c r="I29" i="30" s="1"/>
  <c r="E35" i="30"/>
  <c r="E17" i="90"/>
  <c r="E21" i="90" s="1"/>
  <c r="K23" i="32"/>
  <c r="K21" i="32"/>
  <c r="E17" i="68"/>
  <c r="J13" i="68"/>
  <c r="L17" i="68"/>
  <c r="L21" i="68" s="1"/>
  <c r="L17" i="90"/>
  <c r="L21" i="90" s="1"/>
  <c r="L21" i="88"/>
  <c r="E21" i="94"/>
  <c r="M15" i="107"/>
  <c r="E21" i="88"/>
  <c r="J13" i="90"/>
  <c r="I17" i="94"/>
  <c r="K17" i="94" s="1"/>
  <c r="E20" i="68"/>
  <c r="E21" i="68" s="1"/>
  <c r="E36" i="30"/>
  <c r="M15" i="91"/>
  <c r="J52" i="51"/>
  <c r="J25" i="51" s="1"/>
  <c r="K81" i="51"/>
  <c r="K63" i="51" s="1"/>
  <c r="I63" i="51" s="1"/>
  <c r="K55" i="51"/>
  <c r="K46" i="51" s="1"/>
  <c r="I46" i="51" s="1"/>
  <c r="K54" i="51"/>
  <c r="K45" i="51" s="1"/>
  <c r="I45" i="51" s="1"/>
  <c r="K56" i="51"/>
  <c r="K20" i="51" s="1"/>
  <c r="I20" i="51" s="1"/>
  <c r="J17" i="94"/>
  <c r="J32" i="30"/>
  <c r="J26" i="30" s="1"/>
  <c r="H26" i="30" s="1"/>
  <c r="J33" i="30"/>
  <c r="J27" i="30" s="1"/>
  <c r="H27" i="30" s="1"/>
  <c r="I25" i="30"/>
  <c r="I17" i="30" s="1"/>
  <c r="H41" i="30"/>
  <c r="K83" i="51"/>
  <c r="K65" i="51" s="1"/>
  <c r="I65" i="51" s="1"/>
  <c r="K53" i="51"/>
  <c r="J53" i="51"/>
  <c r="K78" i="51"/>
  <c r="J80" i="51"/>
  <c r="K80" i="51"/>
  <c r="K82" i="51"/>
  <c r="K76" i="51"/>
  <c r="J81" i="51"/>
  <c r="K51" i="51"/>
  <c r="J49" i="51"/>
  <c r="J51" i="51"/>
  <c r="I79" i="51"/>
  <c r="K79" i="51" s="1"/>
  <c r="J76" i="51"/>
  <c r="J78" i="51"/>
  <c r="J55" i="51"/>
  <c r="K50" i="51"/>
  <c r="J83" i="51"/>
  <c r="J54" i="51"/>
  <c r="J56" i="51"/>
  <c r="J82" i="51"/>
  <c r="J77" i="51"/>
  <c r="I49" i="51"/>
  <c r="I77" i="51"/>
  <c r="K77" i="51" s="1"/>
  <c r="J79" i="51"/>
  <c r="J50" i="51"/>
  <c r="I52" i="51"/>
  <c r="K23" i="77"/>
  <c r="K21" i="77"/>
  <c r="J25" i="30"/>
  <c r="K20" i="94"/>
  <c r="J20" i="94"/>
  <c r="I33" i="30"/>
  <c r="I26" i="30"/>
  <c r="E41" i="30"/>
  <c r="I24" i="30"/>
  <c r="H24" i="30"/>
  <c r="J24" i="30" s="1"/>
  <c r="J21" i="30" s="1"/>
  <c r="H21" i="30" s="1"/>
  <c r="E13" i="77" l="1"/>
  <c r="E18" i="77"/>
  <c r="E14" i="77"/>
  <c r="E19" i="77"/>
  <c r="E16" i="77"/>
  <c r="E13" i="32"/>
  <c r="E18" i="32"/>
  <c r="E14" i="32"/>
  <c r="E19" i="32"/>
  <c r="E16" i="32"/>
  <c r="K49" i="51"/>
  <c r="K40" i="51" s="1"/>
  <c r="I40" i="51" s="1"/>
  <c r="I57" i="51"/>
  <c r="K72" i="51"/>
  <c r="I72" i="51" s="1"/>
  <c r="J30" i="30"/>
  <c r="H30" i="30" s="1"/>
  <c r="K36" i="51"/>
  <c r="I36" i="51" s="1"/>
  <c r="J29" i="30"/>
  <c r="H29" i="30" s="1"/>
  <c r="K37" i="51"/>
  <c r="I37" i="51" s="1"/>
  <c r="J16" i="51"/>
  <c r="J34" i="51"/>
  <c r="J43" i="51"/>
  <c r="I22" i="30"/>
  <c r="K47" i="51"/>
  <c r="I47" i="51" s="1"/>
  <c r="K62" i="51"/>
  <c r="I62" i="51" s="1"/>
  <c r="K71" i="51"/>
  <c r="I71" i="51" s="1"/>
  <c r="J71" i="51"/>
  <c r="J62" i="51"/>
  <c r="K19" i="51"/>
  <c r="I19" i="51" s="1"/>
  <c r="K27" i="51"/>
  <c r="I27" i="51" s="1"/>
  <c r="K29" i="51"/>
  <c r="I29" i="51" s="1"/>
  <c r="K28" i="51"/>
  <c r="I28" i="51" s="1"/>
  <c r="K38" i="51"/>
  <c r="I38" i="51" s="1"/>
  <c r="K44" i="51"/>
  <c r="I44" i="51" s="1"/>
  <c r="K26" i="51"/>
  <c r="I26" i="51" s="1"/>
  <c r="K17" i="51"/>
  <c r="I17" i="51" s="1"/>
  <c r="K35" i="51"/>
  <c r="I35" i="51" s="1"/>
  <c r="K18" i="51"/>
  <c r="I18" i="51" s="1"/>
  <c r="J44" i="51"/>
  <c r="J35" i="51"/>
  <c r="J26" i="51"/>
  <c r="J17" i="51"/>
  <c r="J13" i="94"/>
  <c r="J16" i="94"/>
  <c r="J14" i="94"/>
  <c r="I14" i="30"/>
  <c r="J16" i="30"/>
  <c r="H16" i="30" s="1"/>
  <c r="K74" i="51"/>
  <c r="I74" i="51" s="1"/>
  <c r="I84" i="51"/>
  <c r="J45" i="51"/>
  <c r="J27" i="51"/>
  <c r="J36" i="51"/>
  <c r="J18" i="51"/>
  <c r="K73" i="51"/>
  <c r="I73" i="51" s="1"/>
  <c r="K64" i="51"/>
  <c r="I64" i="51" s="1"/>
  <c r="J23" i="51"/>
  <c r="J32" i="51"/>
  <c r="J14" i="51"/>
  <c r="J41" i="51"/>
  <c r="J59" i="51"/>
  <c r="J68" i="51"/>
  <c r="J74" i="51"/>
  <c r="J65" i="51"/>
  <c r="J67" i="51"/>
  <c r="J58" i="51"/>
  <c r="K15" i="51"/>
  <c r="I15" i="51" s="1"/>
  <c r="K33" i="51"/>
  <c r="I33" i="51" s="1"/>
  <c r="K42" i="51"/>
  <c r="I42" i="51" s="1"/>
  <c r="K24" i="51"/>
  <c r="I24" i="51" s="1"/>
  <c r="K13" i="51"/>
  <c r="I13" i="51" s="1"/>
  <c r="K31" i="51"/>
  <c r="I31" i="51" s="1"/>
  <c r="J40" i="51"/>
  <c r="J22" i="51"/>
  <c r="J31" i="51"/>
  <c r="J13" i="51"/>
  <c r="J61" i="51"/>
  <c r="J70" i="51"/>
  <c r="J64" i="51"/>
  <c r="J73" i="51"/>
  <c r="K32" i="51"/>
  <c r="I32" i="51" s="1"/>
  <c r="K41" i="51"/>
  <c r="I41" i="51" s="1"/>
  <c r="K23" i="51"/>
  <c r="I23" i="51" s="1"/>
  <c r="K14" i="51"/>
  <c r="I14" i="51" s="1"/>
  <c r="K70" i="51"/>
  <c r="I70" i="51" s="1"/>
  <c r="K61" i="51"/>
  <c r="I61" i="51" s="1"/>
  <c r="J72" i="51"/>
  <c r="J63" i="51"/>
  <c r="J69" i="51"/>
  <c r="J60" i="51"/>
  <c r="K59" i="51"/>
  <c r="I59" i="51" s="1"/>
  <c r="K68" i="51"/>
  <c r="I68" i="51" s="1"/>
  <c r="J20" i="51"/>
  <c r="J38" i="51"/>
  <c r="J47" i="51"/>
  <c r="J29" i="51"/>
  <c r="J37" i="51"/>
  <c r="J46" i="51"/>
  <c r="J19" i="51"/>
  <c r="J28" i="51"/>
  <c r="J15" i="51"/>
  <c r="J33" i="51"/>
  <c r="J42" i="51"/>
  <c r="J24" i="51"/>
  <c r="K67" i="51"/>
  <c r="I67" i="51" s="1"/>
  <c r="K58" i="51"/>
  <c r="I58" i="51" s="1"/>
  <c r="K60" i="51"/>
  <c r="I60" i="51" s="1"/>
  <c r="K69" i="51"/>
  <c r="I69" i="51" s="1"/>
  <c r="K52" i="51"/>
  <c r="K19" i="94"/>
  <c r="I19" i="94" s="1"/>
  <c r="K18" i="94"/>
  <c r="I18" i="94" s="1"/>
  <c r="J19" i="94"/>
  <c r="J18" i="94"/>
  <c r="I27" i="30"/>
  <c r="I30" i="30"/>
  <c r="J13" i="30"/>
  <c r="H13" i="30" s="1"/>
  <c r="J22" i="30"/>
  <c r="H22" i="30" s="1"/>
  <c r="J17" i="30"/>
  <c r="H17" i="30" s="1"/>
  <c r="J14" i="30"/>
  <c r="H14" i="30" s="1"/>
  <c r="I21" i="30"/>
  <c r="I16" i="30"/>
  <c r="I13" i="30"/>
  <c r="Y100" i="64"/>
  <c r="Y99" i="64"/>
  <c r="Y83" i="64"/>
  <c r="Y81" i="64"/>
  <c r="E106" i="64"/>
  <c r="E51" i="64"/>
  <c r="E102" i="64"/>
  <c r="E71" i="64"/>
  <c r="E32" i="64"/>
  <c r="Y22" i="64" s="1"/>
  <c r="K22" i="51" l="1"/>
  <c r="I22" i="51" s="1"/>
  <c r="H16" i="32"/>
  <c r="J16" i="32" s="1"/>
  <c r="I16" i="32"/>
  <c r="I14" i="32"/>
  <c r="H14" i="32"/>
  <c r="J14" i="32" s="1"/>
  <c r="H13" i="32"/>
  <c r="I13" i="32"/>
  <c r="E17" i="32"/>
  <c r="E21" i="32" s="1"/>
  <c r="H19" i="77"/>
  <c r="J19" i="77" s="1"/>
  <c r="I19" i="77"/>
  <c r="I18" i="77"/>
  <c r="E20" i="77"/>
  <c r="H18" i="77"/>
  <c r="H19" i="32"/>
  <c r="J19" i="32" s="1"/>
  <c r="I19" i="32"/>
  <c r="H18" i="32"/>
  <c r="I18" i="32"/>
  <c r="E20" i="32"/>
  <c r="H16" i="77"/>
  <c r="J16" i="77" s="1"/>
  <c r="I16" i="77"/>
  <c r="H14" i="77"/>
  <c r="J14" i="77" s="1"/>
  <c r="I14" i="77"/>
  <c r="H13" i="77"/>
  <c r="I13" i="77"/>
  <c r="E17" i="77"/>
  <c r="G18" i="107"/>
  <c r="H35" i="30"/>
  <c r="K144" i="101"/>
  <c r="K117" i="101" s="1"/>
  <c r="L144" i="101"/>
  <c r="L117" i="101" s="1"/>
  <c r="J117" i="101" s="1"/>
  <c r="H36" i="30"/>
  <c r="I66" i="51"/>
  <c r="K43" i="51"/>
  <c r="I43" i="51" s="1"/>
  <c r="I48" i="51" s="1"/>
  <c r="K25" i="51"/>
  <c r="I25" i="51" s="1"/>
  <c r="I30" i="51" s="1"/>
  <c r="K34" i="51"/>
  <c r="I34" i="51" s="1"/>
  <c r="I39" i="51" s="1"/>
  <c r="K16" i="51"/>
  <c r="I16" i="51" s="1"/>
  <c r="I21" i="51" s="1"/>
  <c r="I75" i="51"/>
  <c r="I85" i="51"/>
  <c r="Y82" i="64"/>
  <c r="Y70" i="64"/>
  <c r="Y69" i="64"/>
  <c r="Y57" i="64"/>
  <c r="Y45" i="64"/>
  <c r="Y44" i="64"/>
  <c r="E108" i="64"/>
  <c r="L108" i="64" s="1"/>
  <c r="E107" i="64"/>
  <c r="L107" i="64" s="1"/>
  <c r="L106" i="64"/>
  <c r="E105" i="64"/>
  <c r="J108" i="64"/>
  <c r="H108" i="64"/>
  <c r="J107" i="64"/>
  <c r="H107" i="64"/>
  <c r="J106" i="64"/>
  <c r="H106" i="64"/>
  <c r="J105" i="64"/>
  <c r="H105" i="64"/>
  <c r="E95" i="64"/>
  <c r="E94" i="64"/>
  <c r="E93" i="64"/>
  <c r="E92" i="64"/>
  <c r="E77" i="64"/>
  <c r="L77" i="64" s="1"/>
  <c r="E76" i="64"/>
  <c r="L76" i="64" s="1"/>
  <c r="E75" i="64"/>
  <c r="E65" i="64"/>
  <c r="E64" i="64"/>
  <c r="L64" i="64" s="1"/>
  <c r="E63" i="64"/>
  <c r="E62" i="64"/>
  <c r="E74" i="64"/>
  <c r="J77" i="64"/>
  <c r="H77" i="64"/>
  <c r="J76" i="64"/>
  <c r="H76" i="64"/>
  <c r="J75" i="64"/>
  <c r="H75" i="64"/>
  <c r="J74" i="64"/>
  <c r="H74" i="64"/>
  <c r="J65" i="64"/>
  <c r="H65" i="64"/>
  <c r="J64" i="64"/>
  <c r="H64" i="64"/>
  <c r="J63" i="64"/>
  <c r="H63" i="64"/>
  <c r="J62" i="64"/>
  <c r="H62" i="64"/>
  <c r="E53" i="64"/>
  <c r="L53" i="64" s="1"/>
  <c r="E52" i="64"/>
  <c r="L52" i="64" s="1"/>
  <c r="L51" i="64"/>
  <c r="E50" i="64"/>
  <c r="J53" i="64"/>
  <c r="H53" i="64"/>
  <c r="J52" i="64"/>
  <c r="H52" i="64"/>
  <c r="J51" i="64"/>
  <c r="H51" i="64"/>
  <c r="J50" i="64"/>
  <c r="H50" i="64"/>
  <c r="E40" i="64"/>
  <c r="L40" i="64" s="1"/>
  <c r="E39" i="64"/>
  <c r="L39" i="64" s="1"/>
  <c r="E38" i="64"/>
  <c r="E33" i="64"/>
  <c r="E34" i="64" s="1"/>
  <c r="E37" i="64"/>
  <c r="J40" i="64"/>
  <c r="H40" i="64"/>
  <c r="J39" i="64"/>
  <c r="H39" i="64"/>
  <c r="J38" i="64"/>
  <c r="H38" i="64"/>
  <c r="J37" i="64"/>
  <c r="H37" i="64"/>
  <c r="E21" i="77" l="1"/>
  <c r="G19" i="107"/>
  <c r="E54" i="64"/>
  <c r="E78" i="64"/>
  <c r="G19" i="104"/>
  <c r="J13" i="77"/>
  <c r="H17" i="77"/>
  <c r="J13" i="32"/>
  <c r="H17" i="32"/>
  <c r="E41" i="64"/>
  <c r="J18" i="32"/>
  <c r="H20" i="32"/>
  <c r="H20" i="77"/>
  <c r="J18" i="77"/>
  <c r="G18" i="104"/>
  <c r="E109" i="64"/>
  <c r="L65" i="64"/>
  <c r="E66" i="64"/>
  <c r="E96" i="64"/>
  <c r="D15" i="107"/>
  <c r="J14" i="104"/>
  <c r="J14" i="107"/>
  <c r="J16" i="104"/>
  <c r="J16" i="107"/>
  <c r="J13" i="104"/>
  <c r="J13" i="107"/>
  <c r="J15" i="104"/>
  <c r="J15" i="107"/>
  <c r="J19" i="104"/>
  <c r="J19" i="107"/>
  <c r="J18" i="104"/>
  <c r="J18" i="107"/>
  <c r="H37" i="30"/>
  <c r="K50" i="64"/>
  <c r="P50" i="64" s="1"/>
  <c r="L90" i="101"/>
  <c r="J90" i="101" s="1"/>
  <c r="L63" i="101"/>
  <c r="J63" i="101" s="1"/>
  <c r="L36" i="101"/>
  <c r="J36" i="101" s="1"/>
  <c r="K90" i="101"/>
  <c r="K63" i="101"/>
  <c r="K36" i="101"/>
  <c r="K145" i="101"/>
  <c r="K118" i="101" s="1"/>
  <c r="L145" i="101"/>
  <c r="L118" i="101" s="1"/>
  <c r="J118" i="101" s="1"/>
  <c r="Y63" i="64"/>
  <c r="Y93" i="64"/>
  <c r="Y106" i="64"/>
  <c r="K105" i="64"/>
  <c r="P105" i="64" s="1"/>
  <c r="Y92" i="64"/>
  <c r="Y105" i="64"/>
  <c r="L37" i="64"/>
  <c r="Y37" i="64"/>
  <c r="L63" i="64"/>
  <c r="Y62" i="64"/>
  <c r="L75" i="64"/>
  <c r="Y75" i="64"/>
  <c r="Y74" i="64"/>
  <c r="L50" i="64"/>
  <c r="L38" i="64"/>
  <c r="Y38" i="64"/>
  <c r="Y33" i="64"/>
  <c r="Y50" i="64"/>
  <c r="Y51" i="64"/>
  <c r="K108" i="64"/>
  <c r="P108" i="64" s="1"/>
  <c r="K107" i="64"/>
  <c r="P107" i="64" s="1"/>
  <c r="K106" i="64"/>
  <c r="P106" i="64" s="1"/>
  <c r="L105" i="64"/>
  <c r="K77" i="64"/>
  <c r="P77" i="64" s="1"/>
  <c r="K76" i="64"/>
  <c r="N76" i="64" s="1"/>
  <c r="K75" i="64"/>
  <c r="N75" i="64" s="1"/>
  <c r="K74" i="64"/>
  <c r="N74" i="64" s="1"/>
  <c r="L74" i="64"/>
  <c r="K63" i="64"/>
  <c r="N63" i="64" s="1"/>
  <c r="K65" i="64"/>
  <c r="N65" i="64" s="1"/>
  <c r="K62" i="64"/>
  <c r="N62" i="64" s="1"/>
  <c r="K64" i="64"/>
  <c r="N64" i="64" s="1"/>
  <c r="L62" i="64"/>
  <c r="K53" i="64"/>
  <c r="P53" i="64" s="1"/>
  <c r="K52" i="64"/>
  <c r="N52" i="64" s="1"/>
  <c r="K51" i="64"/>
  <c r="N50" i="64"/>
  <c r="K40" i="64"/>
  <c r="P40" i="64" s="1"/>
  <c r="K39" i="64"/>
  <c r="N39" i="64" s="1"/>
  <c r="K38" i="64"/>
  <c r="K37" i="64"/>
  <c r="N37" i="64" s="1"/>
  <c r="E58" i="64"/>
  <c r="E46" i="64"/>
  <c r="N105" i="64" l="1"/>
  <c r="W105" i="64" s="1"/>
  <c r="H21" i="32"/>
  <c r="H21" i="77"/>
  <c r="J20" i="107"/>
  <c r="D15" i="91"/>
  <c r="J20" i="104"/>
  <c r="L91" i="101"/>
  <c r="J91" i="101" s="1"/>
  <c r="L64" i="101"/>
  <c r="J64" i="101" s="1"/>
  <c r="L37" i="101"/>
  <c r="J37" i="101" s="1"/>
  <c r="K64" i="101"/>
  <c r="K37" i="101"/>
  <c r="K91" i="101"/>
  <c r="K146" i="101"/>
  <c r="K119" i="101" s="1"/>
  <c r="L146" i="101"/>
  <c r="L119" i="101" s="1"/>
  <c r="J119" i="101" s="1"/>
  <c r="E47" i="64"/>
  <c r="Y46" i="64"/>
  <c r="E59" i="64"/>
  <c r="Y58" i="64"/>
  <c r="N108" i="64"/>
  <c r="W108" i="64" s="1"/>
  <c r="X108" i="64" s="1"/>
  <c r="N107" i="64"/>
  <c r="W107" i="64" s="1"/>
  <c r="X107" i="64" s="1"/>
  <c r="N106" i="64"/>
  <c r="W106" i="64" s="1"/>
  <c r="X106" i="64" s="1"/>
  <c r="P52" i="64"/>
  <c r="W52" i="64" s="1"/>
  <c r="X52" i="64" s="1"/>
  <c r="N77" i="64"/>
  <c r="W77" i="64" s="1"/>
  <c r="X77" i="64" s="1"/>
  <c r="P76" i="64"/>
  <c r="W76" i="64" s="1"/>
  <c r="X76" i="64" s="1"/>
  <c r="P75" i="64"/>
  <c r="W75" i="64" s="1"/>
  <c r="P74" i="64"/>
  <c r="W74" i="64" s="1"/>
  <c r="P63" i="64"/>
  <c r="W63" i="64" s="1"/>
  <c r="X63" i="64" s="1"/>
  <c r="P65" i="64"/>
  <c r="W65" i="64" s="1"/>
  <c r="X65" i="64" s="1"/>
  <c r="P64" i="64"/>
  <c r="W64" i="64" s="1"/>
  <c r="X64" i="64" s="1"/>
  <c r="P62" i="64"/>
  <c r="W62" i="64" s="1"/>
  <c r="P51" i="64"/>
  <c r="N53" i="64"/>
  <c r="W53" i="64" s="1"/>
  <c r="X53" i="64" s="1"/>
  <c r="N51" i="64"/>
  <c r="W50" i="64"/>
  <c r="P39" i="64"/>
  <c r="W39" i="64" s="1"/>
  <c r="X39" i="64" s="1"/>
  <c r="P38" i="64"/>
  <c r="N40" i="64"/>
  <c r="P37" i="64"/>
  <c r="W37" i="64" s="1"/>
  <c r="N38" i="64"/>
  <c r="L58" i="64"/>
  <c r="J58" i="64"/>
  <c r="H58" i="64"/>
  <c r="L46" i="64"/>
  <c r="J46" i="64"/>
  <c r="H46" i="64"/>
  <c r="K92" i="101" l="1"/>
  <c r="K65" i="101"/>
  <c r="K38" i="101"/>
  <c r="L38" i="101"/>
  <c r="J38" i="101" s="1"/>
  <c r="J39" i="101" s="1"/>
  <c r="E13" i="107" s="1"/>
  <c r="J120" i="101"/>
  <c r="L92" i="101"/>
  <c r="J92" i="101" s="1"/>
  <c r="J93" i="101" s="1"/>
  <c r="E15" i="107" s="1"/>
  <c r="L65" i="101"/>
  <c r="J65" i="101" s="1"/>
  <c r="J66" i="101" s="1"/>
  <c r="E14" i="107" s="1"/>
  <c r="Z106" i="64"/>
  <c r="E112" i="64"/>
  <c r="Z63" i="64"/>
  <c r="W109" i="64"/>
  <c r="X37" i="64"/>
  <c r="X105" i="64"/>
  <c r="X109" i="64" s="1"/>
  <c r="X75" i="64"/>
  <c r="Z75" i="64" s="1"/>
  <c r="W78" i="64"/>
  <c r="X74" i="64"/>
  <c r="W66" i="64"/>
  <c r="X62" i="64"/>
  <c r="W51" i="64"/>
  <c r="X50" i="64"/>
  <c r="W38" i="64"/>
  <c r="W40" i="64"/>
  <c r="K46" i="64"/>
  <c r="K58" i="64"/>
  <c r="J19" i="68"/>
  <c r="I184" i="78"/>
  <c r="I186" i="78"/>
  <c r="I187" i="78"/>
  <c r="I189" i="78"/>
  <c r="I191" i="78"/>
  <c r="I195" i="78"/>
  <c r="I146" i="78"/>
  <c r="I148" i="78"/>
  <c r="I150" i="78"/>
  <c r="I154" i="78"/>
  <c r="I105" i="78"/>
  <c r="I107" i="78"/>
  <c r="I109" i="78"/>
  <c r="I113" i="78"/>
  <c r="I63" i="78"/>
  <c r="I65" i="78"/>
  <c r="I67" i="78"/>
  <c r="I71" i="78"/>
  <c r="I22" i="78"/>
  <c r="I24" i="78"/>
  <c r="I26" i="78"/>
  <c r="I30" i="78"/>
  <c r="J195" i="78"/>
  <c r="J194" i="78"/>
  <c r="J193" i="78"/>
  <c r="J191" i="78"/>
  <c r="J190" i="78"/>
  <c r="J189" i="78"/>
  <c r="J188" i="78"/>
  <c r="J187" i="78"/>
  <c r="J186" i="78"/>
  <c r="J185" i="78"/>
  <c r="J184" i="78"/>
  <c r="J183" i="78"/>
  <c r="J182" i="78"/>
  <c r="J181" i="78"/>
  <c r="J180" i="78"/>
  <c r="J179" i="78"/>
  <c r="J154" i="78"/>
  <c r="J153" i="78"/>
  <c r="J152" i="78"/>
  <c r="J150" i="78"/>
  <c r="J149" i="78"/>
  <c r="J148" i="78"/>
  <c r="J147" i="78"/>
  <c r="J146" i="78"/>
  <c r="J145" i="78"/>
  <c r="J144" i="78"/>
  <c r="J143" i="78"/>
  <c r="J142" i="78"/>
  <c r="J141" i="78"/>
  <c r="J140" i="78"/>
  <c r="J139" i="78"/>
  <c r="J138" i="78"/>
  <c r="J137" i="78"/>
  <c r="J113" i="78"/>
  <c r="J112" i="78"/>
  <c r="J111" i="78"/>
  <c r="J109" i="78"/>
  <c r="J108" i="78"/>
  <c r="J107" i="78"/>
  <c r="J106" i="78"/>
  <c r="J105" i="78"/>
  <c r="J104" i="78"/>
  <c r="J103" i="78"/>
  <c r="J102" i="78"/>
  <c r="J101" i="78"/>
  <c r="J100" i="78"/>
  <c r="J99" i="78"/>
  <c r="J98" i="78"/>
  <c r="J97" i="78"/>
  <c r="I96" i="78"/>
  <c r="J71" i="78"/>
  <c r="J70" i="78"/>
  <c r="J69" i="78"/>
  <c r="J67" i="78"/>
  <c r="J66" i="78"/>
  <c r="J65" i="78"/>
  <c r="J64" i="78"/>
  <c r="J63" i="78"/>
  <c r="J62" i="78"/>
  <c r="J61" i="78"/>
  <c r="J60" i="78"/>
  <c r="J59" i="78"/>
  <c r="J58" i="78"/>
  <c r="J57" i="78"/>
  <c r="J56" i="78"/>
  <c r="J55" i="78"/>
  <c r="I54" i="78"/>
  <c r="H30" i="78"/>
  <c r="J30" i="78" s="1"/>
  <c r="H29" i="78"/>
  <c r="J29" i="78" s="1"/>
  <c r="H28" i="78"/>
  <c r="J28" i="78" s="1"/>
  <c r="H26" i="78"/>
  <c r="J26" i="78" s="1"/>
  <c r="H25" i="78"/>
  <c r="J25" i="78" s="1"/>
  <c r="H24" i="78"/>
  <c r="J24" i="78" s="1"/>
  <c r="H23" i="78"/>
  <c r="J23" i="78" s="1"/>
  <c r="H22" i="78"/>
  <c r="J22" i="78" s="1"/>
  <c r="H21" i="78"/>
  <c r="J21" i="78" s="1"/>
  <c r="H20" i="78"/>
  <c r="J20" i="78" s="1"/>
  <c r="H19" i="78"/>
  <c r="J19" i="78" s="1"/>
  <c r="H18" i="78"/>
  <c r="J18" i="78" s="1"/>
  <c r="H17" i="78"/>
  <c r="J17" i="78" s="1"/>
  <c r="H16" i="78"/>
  <c r="J16" i="78" s="1"/>
  <c r="H15" i="78"/>
  <c r="J15" i="78" s="1"/>
  <c r="H14" i="78"/>
  <c r="I13" i="78"/>
  <c r="H260" i="78"/>
  <c r="H259" i="78"/>
  <c r="H258" i="78"/>
  <c r="H256" i="78"/>
  <c r="H234" i="78"/>
  <c r="H233" i="78"/>
  <c r="H232" i="78"/>
  <c r="H231" i="78"/>
  <c r="H230" i="78"/>
  <c r="H229" i="78"/>
  <c r="H228" i="78"/>
  <c r="H227" i="78"/>
  <c r="H226" i="78"/>
  <c r="H224" i="78"/>
  <c r="H223" i="78"/>
  <c r="H222" i="78"/>
  <c r="H221" i="78"/>
  <c r="I178" i="78"/>
  <c r="J14" i="68"/>
  <c r="J16" i="68"/>
  <c r="J14" i="88"/>
  <c r="J16" i="88"/>
  <c r="J18" i="88"/>
  <c r="J19" i="88"/>
  <c r="I19" i="88"/>
  <c r="I18" i="88"/>
  <c r="I16" i="88"/>
  <c r="I14" i="88"/>
  <c r="I13" i="88"/>
  <c r="I23" i="88"/>
  <c r="J14" i="78" l="1"/>
  <c r="H261" i="78"/>
  <c r="I194" i="78"/>
  <c r="I28" i="78"/>
  <c r="I70" i="78"/>
  <c r="I64" i="78"/>
  <c r="I137" i="78"/>
  <c r="I153" i="78"/>
  <c r="I147" i="78"/>
  <c r="I182" i="78"/>
  <c r="I180" i="78"/>
  <c r="I21" i="78"/>
  <c r="I19" i="78"/>
  <c r="I17" i="78"/>
  <c r="I15" i="78"/>
  <c r="I66" i="78"/>
  <c r="I61" i="78"/>
  <c r="I59" i="78"/>
  <c r="I57" i="78"/>
  <c r="I55" i="78"/>
  <c r="I112" i="78"/>
  <c r="I104" i="78"/>
  <c r="I102" i="78"/>
  <c r="I100" i="78"/>
  <c r="I98" i="78"/>
  <c r="I149" i="78"/>
  <c r="I144" i="78"/>
  <c r="I142" i="78"/>
  <c r="I140" i="78"/>
  <c r="I138" i="78"/>
  <c r="I188" i="78"/>
  <c r="H13" i="78"/>
  <c r="J13" i="78" s="1"/>
  <c r="I29" i="78"/>
  <c r="I23" i="78"/>
  <c r="I69" i="78"/>
  <c r="I108" i="78"/>
  <c r="I106" i="78"/>
  <c r="I152" i="78"/>
  <c r="I190" i="78"/>
  <c r="I185" i="78"/>
  <c r="I183" i="78"/>
  <c r="I181" i="78"/>
  <c r="I179" i="78"/>
  <c r="I25" i="78"/>
  <c r="I20" i="78"/>
  <c r="I18" i="78"/>
  <c r="I16" i="78"/>
  <c r="I14" i="78"/>
  <c r="I62" i="78"/>
  <c r="I60" i="78"/>
  <c r="I58" i="78"/>
  <c r="I56" i="78"/>
  <c r="I111" i="78"/>
  <c r="I103" i="78"/>
  <c r="I101" i="78"/>
  <c r="I99" i="78"/>
  <c r="I97" i="78"/>
  <c r="I145" i="78"/>
  <c r="I143" i="78"/>
  <c r="I141" i="78"/>
  <c r="I139" i="78"/>
  <c r="I193" i="78"/>
  <c r="E16" i="104"/>
  <c r="E16" i="107"/>
  <c r="E20" i="107" s="1"/>
  <c r="K14" i="88"/>
  <c r="K18" i="88"/>
  <c r="I20" i="88"/>
  <c r="K16" i="88"/>
  <c r="I17" i="88"/>
  <c r="K19" i="88"/>
  <c r="E13" i="91"/>
  <c r="E13" i="104"/>
  <c r="E14" i="91"/>
  <c r="E14" i="104"/>
  <c r="E15" i="91"/>
  <c r="E15" i="104"/>
  <c r="E16" i="91"/>
  <c r="W41" i="64"/>
  <c r="W42" i="64" s="1"/>
  <c r="Z37" i="64"/>
  <c r="Z50" i="64"/>
  <c r="Z62" i="64"/>
  <c r="X66" i="64"/>
  <c r="X67" i="64" s="1"/>
  <c r="X68" i="64" s="1"/>
  <c r="L15" i="107" s="1"/>
  <c r="Z105" i="64"/>
  <c r="X110" i="64"/>
  <c r="X111" i="64" s="1"/>
  <c r="L19" i="107" s="1"/>
  <c r="Z74" i="64"/>
  <c r="X78" i="64"/>
  <c r="X79" i="64" s="1"/>
  <c r="K13" i="88"/>
  <c r="W110" i="64"/>
  <c r="W111" i="64" s="1"/>
  <c r="W79" i="64"/>
  <c r="W80" i="64" s="1"/>
  <c r="W67" i="64"/>
  <c r="W68" i="64" s="1"/>
  <c r="X51" i="64"/>
  <c r="X54" i="64" s="1"/>
  <c r="W54" i="64"/>
  <c r="X38" i="64"/>
  <c r="X40" i="64"/>
  <c r="P58" i="64"/>
  <c r="P46" i="64"/>
  <c r="N46" i="64"/>
  <c r="N58" i="64"/>
  <c r="M18" i="107"/>
  <c r="J178" i="78"/>
  <c r="I21" i="88" l="1"/>
  <c r="M13" i="107"/>
  <c r="J96" i="78"/>
  <c r="J54" i="78"/>
  <c r="E20" i="104"/>
  <c r="M18" i="91"/>
  <c r="L15" i="91"/>
  <c r="L15" i="104"/>
  <c r="L19" i="91"/>
  <c r="L19" i="104"/>
  <c r="Z38" i="64"/>
  <c r="X55" i="64"/>
  <c r="X56" i="64" s="1"/>
  <c r="L14" i="107" s="1"/>
  <c r="Z51" i="64"/>
  <c r="X41" i="64"/>
  <c r="X80" i="64"/>
  <c r="L16" i="107" s="1"/>
  <c r="W55" i="64"/>
  <c r="W56" i="64" s="1"/>
  <c r="W43" i="64"/>
  <c r="W46" i="64"/>
  <c r="W58" i="64"/>
  <c r="D14" i="107"/>
  <c r="D13" i="107"/>
  <c r="H219" i="78" l="1"/>
  <c r="M13" i="104"/>
  <c r="M13" i="91"/>
  <c r="M19" i="107"/>
  <c r="D18" i="107"/>
  <c r="D19" i="107"/>
  <c r="D16" i="107"/>
  <c r="M19" i="91"/>
  <c r="D13" i="91"/>
  <c r="D14" i="91"/>
  <c r="L16" i="91"/>
  <c r="L16" i="104"/>
  <c r="L14" i="91"/>
  <c r="L14" i="104"/>
  <c r="D18" i="91"/>
  <c r="D16" i="91"/>
  <c r="D19" i="91"/>
  <c r="X42" i="64"/>
  <c r="X43" i="64" s="1"/>
  <c r="L13" i="107" s="1"/>
  <c r="X46" i="64"/>
  <c r="X58" i="64"/>
  <c r="I14" i="68"/>
  <c r="I16" i="68"/>
  <c r="I18" i="68"/>
  <c r="K13" i="68"/>
  <c r="D20" i="104" l="1"/>
  <c r="D20" i="107"/>
  <c r="K19" i="68"/>
  <c r="K18" i="68"/>
  <c r="I20" i="68"/>
  <c r="K16" i="68"/>
  <c r="K14" i="68"/>
  <c r="I17" i="68"/>
  <c r="L13" i="91"/>
  <c r="L13" i="104"/>
  <c r="Z58" i="64"/>
  <c r="Z46" i="64"/>
  <c r="I87" i="51"/>
  <c r="I21" i="68" l="1"/>
  <c r="I92" i="51"/>
  <c r="I91" i="51"/>
  <c r="I90" i="51"/>
  <c r="J19" i="91" l="1"/>
  <c r="J18" i="91"/>
  <c r="J16" i="91"/>
  <c r="J13" i="91"/>
  <c r="J14" i="91"/>
  <c r="J14" i="90"/>
  <c r="J16" i="90"/>
  <c r="J18" i="90"/>
  <c r="J19" i="90"/>
  <c r="I14" i="107"/>
  <c r="I16" i="107"/>
  <c r="I18" i="107"/>
  <c r="I19" i="107"/>
  <c r="I13" i="107"/>
  <c r="I20" i="107" l="1"/>
  <c r="K18" i="90"/>
  <c r="I18" i="104"/>
  <c r="K16" i="90"/>
  <c r="I16" i="104"/>
  <c r="I13" i="104"/>
  <c r="K13" i="90"/>
  <c r="I13" i="91"/>
  <c r="K14" i="90"/>
  <c r="I14" i="104"/>
  <c r="K19" i="90"/>
  <c r="I19" i="104"/>
  <c r="I23" i="90"/>
  <c r="I20" i="104" l="1"/>
  <c r="J14" i="85"/>
  <c r="J13" i="74"/>
  <c r="I89" i="51"/>
  <c r="I88" i="51"/>
  <c r="I18" i="91" l="1"/>
  <c r="I20" i="89"/>
  <c r="I16" i="91"/>
  <c r="I14" i="91"/>
  <c r="I17" i="89"/>
  <c r="I19" i="91"/>
  <c r="I94" i="51"/>
  <c r="K13" i="89"/>
  <c r="I21" i="89" l="1"/>
  <c r="L81" i="64"/>
  <c r="L99" i="64"/>
  <c r="L95" i="64"/>
  <c r="L94" i="64"/>
  <c r="L93" i="64"/>
  <c r="L33" i="64"/>
  <c r="L82" i="64"/>
  <c r="L101" i="64"/>
  <c r="L100" i="64"/>
  <c r="L69" i="64"/>
  <c r="L57" i="64"/>
  <c r="L88" i="64"/>
  <c r="L83" i="64"/>
  <c r="L45" i="64"/>
  <c r="L84" i="64"/>
  <c r="L70" i="64"/>
  <c r="L44" i="64"/>
  <c r="L31" i="64"/>
  <c r="L27" i="64"/>
  <c r="B46" i="91" l="1"/>
  <c r="B48" i="91" l="1"/>
  <c r="F41" i="91" s="1"/>
  <c r="F39" i="91" s="1"/>
  <c r="I16" i="86"/>
  <c r="E19" i="86"/>
  <c r="I14" i="85"/>
  <c r="M14" i="104" s="1"/>
  <c r="E19" i="85"/>
  <c r="I18" i="74"/>
  <c r="I17" i="74"/>
  <c r="I16" i="74"/>
  <c r="I15" i="74"/>
  <c r="I14" i="74"/>
  <c r="I13" i="74"/>
  <c r="M16" i="104" l="1"/>
  <c r="M20" i="104" s="1"/>
  <c r="K16" i="86"/>
  <c r="M16" i="107"/>
  <c r="M16" i="91"/>
  <c r="M14" i="107"/>
  <c r="H19" i="107"/>
  <c r="H19" i="104"/>
  <c r="H19" i="91"/>
  <c r="H18" i="107"/>
  <c r="H18" i="104"/>
  <c r="H18" i="91"/>
  <c r="H16" i="107"/>
  <c r="H16" i="104"/>
  <c r="H16" i="91"/>
  <c r="H15" i="107"/>
  <c r="H15" i="104"/>
  <c r="H15" i="91"/>
  <c r="H14" i="91"/>
  <c r="H14" i="104"/>
  <c r="H14" i="107"/>
  <c r="H13" i="107"/>
  <c r="H13" i="91"/>
  <c r="H13" i="104"/>
  <c r="M14" i="91"/>
  <c r="J15" i="91"/>
  <c r="K13" i="74"/>
  <c r="I19" i="86"/>
  <c r="I19" i="85"/>
  <c r="K14" i="85"/>
  <c r="I26" i="89" l="1"/>
  <c r="M20" i="107"/>
  <c r="H20" i="104"/>
  <c r="H20" i="107"/>
  <c r="J19" i="89"/>
  <c r="J18" i="89"/>
  <c r="J16" i="89"/>
  <c r="J14" i="89"/>
  <c r="K19" i="89" l="1"/>
  <c r="K18" i="89"/>
  <c r="K16" i="89"/>
  <c r="K14" i="89"/>
  <c r="J18" i="74" l="1"/>
  <c r="J17" i="74"/>
  <c r="J16" i="74"/>
  <c r="J14" i="74"/>
  <c r="J99" i="64" l="1"/>
  <c r="H99" i="64"/>
  <c r="J81" i="64"/>
  <c r="H81" i="64"/>
  <c r="J95" i="64"/>
  <c r="H95" i="64"/>
  <c r="J94" i="64"/>
  <c r="H94" i="64"/>
  <c r="J93" i="64"/>
  <c r="H93" i="64"/>
  <c r="J33" i="64"/>
  <c r="H33" i="64"/>
  <c r="J82" i="64"/>
  <c r="H82" i="64"/>
  <c r="J101" i="64"/>
  <c r="H101" i="64"/>
  <c r="J100" i="64"/>
  <c r="H100" i="64"/>
  <c r="J69" i="64"/>
  <c r="H69" i="64"/>
  <c r="J57" i="64"/>
  <c r="H57" i="64"/>
  <c r="J88" i="64"/>
  <c r="H88" i="64"/>
  <c r="H83" i="64"/>
  <c r="J83" i="64"/>
  <c r="H44" i="64"/>
  <c r="J44" i="64"/>
  <c r="H70" i="64"/>
  <c r="J70" i="64"/>
  <c r="H84" i="64"/>
  <c r="J84" i="64"/>
  <c r="H45" i="64"/>
  <c r="J45" i="64"/>
  <c r="J31" i="64"/>
  <c r="H31" i="64"/>
  <c r="L30" i="64"/>
  <c r="J27" i="64"/>
  <c r="H27" i="64"/>
  <c r="L26" i="64"/>
  <c r="L25" i="64"/>
  <c r="K100" i="64" l="1"/>
  <c r="N100" i="64" s="1"/>
  <c r="K82" i="64"/>
  <c r="K95" i="64"/>
  <c r="N95" i="64" s="1"/>
  <c r="K81" i="64"/>
  <c r="L92" i="64"/>
  <c r="K94" i="64"/>
  <c r="H24" i="64"/>
  <c r="L24" i="64"/>
  <c r="J23" i="64"/>
  <c r="L23" i="64"/>
  <c r="J28" i="64"/>
  <c r="L28" i="64"/>
  <c r="H29" i="64"/>
  <c r="L29" i="64"/>
  <c r="K99" i="64"/>
  <c r="K70" i="64"/>
  <c r="N70" i="64" s="1"/>
  <c r="K88" i="64"/>
  <c r="K69" i="64"/>
  <c r="K83" i="64"/>
  <c r="K33" i="64"/>
  <c r="P33" i="64" s="1"/>
  <c r="K44" i="64"/>
  <c r="K101" i="64"/>
  <c r="K93" i="64"/>
  <c r="H92" i="64"/>
  <c r="J92" i="64"/>
  <c r="K57" i="64"/>
  <c r="K45" i="64"/>
  <c r="K84" i="64"/>
  <c r="K27" i="64"/>
  <c r="H30" i="64"/>
  <c r="J30" i="64"/>
  <c r="H25" i="64"/>
  <c r="J29" i="64"/>
  <c r="K31" i="64"/>
  <c r="H28" i="64"/>
  <c r="H26" i="64"/>
  <c r="J26" i="64"/>
  <c r="J24" i="64"/>
  <c r="H23" i="64"/>
  <c r="J25" i="64"/>
  <c r="P69" i="64" l="1"/>
  <c r="N44" i="64"/>
  <c r="P100" i="64"/>
  <c r="W100" i="64" s="1"/>
  <c r="X100" i="64" s="1"/>
  <c r="P93" i="64"/>
  <c r="N83" i="64"/>
  <c r="P99" i="64"/>
  <c r="P82" i="64"/>
  <c r="K28" i="64"/>
  <c r="P28" i="64" s="1"/>
  <c r="N101" i="64"/>
  <c r="N99" i="64"/>
  <c r="P44" i="64"/>
  <c r="P88" i="64"/>
  <c r="N94" i="64"/>
  <c r="P81" i="64"/>
  <c r="N82" i="64"/>
  <c r="P70" i="64"/>
  <c r="W70" i="64" s="1"/>
  <c r="X70" i="64" s="1"/>
  <c r="Z70" i="64" s="1"/>
  <c r="P95" i="64"/>
  <c r="W95" i="64" s="1"/>
  <c r="X95" i="64" s="1"/>
  <c r="K23" i="64"/>
  <c r="P94" i="64"/>
  <c r="N81" i="64"/>
  <c r="K24" i="64"/>
  <c r="N24" i="64" s="1"/>
  <c r="K29" i="64"/>
  <c r="N29" i="64" s="1"/>
  <c r="P101" i="64"/>
  <c r="N88" i="64"/>
  <c r="P83" i="64"/>
  <c r="K92" i="64"/>
  <c r="N84" i="64"/>
  <c r="P57" i="64"/>
  <c r="P31" i="64"/>
  <c r="N27" i="64"/>
  <c r="P45" i="64"/>
  <c r="N69" i="64"/>
  <c r="N33" i="64"/>
  <c r="W33" i="64" s="1"/>
  <c r="X33" i="64" s="1"/>
  <c r="Z33" i="64" s="1"/>
  <c r="N93" i="64"/>
  <c r="P84" i="64"/>
  <c r="N45" i="64"/>
  <c r="N57" i="64"/>
  <c r="K25" i="64"/>
  <c r="K30" i="64"/>
  <c r="P27" i="64"/>
  <c r="K26" i="64"/>
  <c r="N31" i="64"/>
  <c r="N28" i="64" l="1"/>
  <c r="W31" i="64"/>
  <c r="X31" i="64" s="1"/>
  <c r="W69" i="64"/>
  <c r="W71" i="64" s="1"/>
  <c r="W44" i="64"/>
  <c r="W88" i="64"/>
  <c r="X88" i="64" s="1"/>
  <c r="W93" i="64"/>
  <c r="X93" i="64" s="1"/>
  <c r="W81" i="64"/>
  <c r="W83" i="64"/>
  <c r="X83" i="64" s="1"/>
  <c r="W82" i="64"/>
  <c r="X82" i="64" s="1"/>
  <c r="Z82" i="64" s="1"/>
  <c r="P24" i="64"/>
  <c r="W24" i="64" s="1"/>
  <c r="X24" i="64" s="1"/>
  <c r="W99" i="64"/>
  <c r="W57" i="64"/>
  <c r="W59" i="64" s="1"/>
  <c r="W84" i="64"/>
  <c r="X84" i="64" s="1"/>
  <c r="W27" i="64"/>
  <c r="X27" i="64" s="1"/>
  <c r="W45" i="64"/>
  <c r="W94" i="64"/>
  <c r="X94" i="64" s="1"/>
  <c r="W101" i="64"/>
  <c r="X101" i="64" s="1"/>
  <c r="Z100" i="64" s="1"/>
  <c r="N23" i="64"/>
  <c r="N30" i="64"/>
  <c r="P29" i="64"/>
  <c r="W29" i="64" s="1"/>
  <c r="X29" i="64" s="1"/>
  <c r="W28" i="64"/>
  <c r="X28" i="64" s="1"/>
  <c r="P23" i="64"/>
  <c r="N25" i="64"/>
  <c r="N26" i="64"/>
  <c r="N92" i="64"/>
  <c r="P92" i="64"/>
  <c r="P25" i="64"/>
  <c r="P30" i="64"/>
  <c r="P26" i="64"/>
  <c r="X69" i="64" l="1"/>
  <c r="Z69" i="64" s="1"/>
  <c r="Z83" i="64"/>
  <c r="X45" i="64"/>
  <c r="W47" i="64"/>
  <c r="W48" i="64" s="1"/>
  <c r="W49" i="64" s="1"/>
  <c r="Z93" i="64"/>
  <c r="X81" i="64"/>
  <c r="W89" i="64"/>
  <c r="W90" i="64" s="1"/>
  <c r="W91" i="64" s="1"/>
  <c r="X99" i="64"/>
  <c r="W102" i="64"/>
  <c r="X44" i="64"/>
  <c r="Z44" i="64" s="1"/>
  <c r="X57" i="64"/>
  <c r="W25" i="64"/>
  <c r="W23" i="64"/>
  <c r="X23" i="64" s="1"/>
  <c r="W26" i="64"/>
  <c r="X26" i="64" s="1"/>
  <c r="W30" i="64"/>
  <c r="X30" i="64" s="1"/>
  <c r="W92" i="64"/>
  <c r="W96" i="64" s="1"/>
  <c r="W60" i="64"/>
  <c r="W61" i="64" s="1"/>
  <c r="X71" i="64" l="1"/>
  <c r="Z57" i="64"/>
  <c r="X59" i="64"/>
  <c r="Z45" i="64"/>
  <c r="X47" i="64"/>
  <c r="X25" i="64"/>
  <c r="X32" i="64" s="1"/>
  <c r="Z22" i="64" s="1"/>
  <c r="W32" i="64"/>
  <c r="W34" i="64" s="1"/>
  <c r="Z99" i="64"/>
  <c r="X102" i="64"/>
  <c r="Z81" i="64"/>
  <c r="X89" i="64"/>
  <c r="X90" i="64" s="1"/>
  <c r="X91" i="64" s="1"/>
  <c r="C18" i="107" s="1"/>
  <c r="X92" i="64"/>
  <c r="E11" i="75"/>
  <c r="K18" i="74"/>
  <c r="K17" i="74"/>
  <c r="K16" i="74"/>
  <c r="K14" i="74"/>
  <c r="C18" i="91" l="1"/>
  <c r="C18" i="104"/>
  <c r="W35" i="64"/>
  <c r="W36" i="64" s="1"/>
  <c r="X34" i="64"/>
  <c r="Z92" i="64"/>
  <c r="X96" i="64"/>
  <c r="X97" i="64" s="1"/>
  <c r="X98" i="64" s="1"/>
  <c r="L18" i="107" s="1"/>
  <c r="L20" i="107" s="1"/>
  <c r="W97" i="64"/>
  <c r="I19" i="74"/>
  <c r="N18" i="107" l="1"/>
  <c r="O18" i="107" s="1"/>
  <c r="C36" i="107" s="1"/>
  <c r="E36" i="107" s="1"/>
  <c r="L18" i="91"/>
  <c r="L18" i="104"/>
  <c r="X35" i="64"/>
  <c r="X36" i="64" s="1"/>
  <c r="C13" i="107" s="1"/>
  <c r="W98" i="64"/>
  <c r="W103" i="64" s="1"/>
  <c r="W104" i="64" s="1"/>
  <c r="N18" i="104" l="1"/>
  <c r="O18" i="104" s="1"/>
  <c r="C36" i="104" s="1"/>
  <c r="E36" i="104" s="1"/>
  <c r="L20" i="104"/>
  <c r="C13" i="91"/>
  <c r="C13" i="104"/>
  <c r="X103" i="64"/>
  <c r="X104" i="64" s="1"/>
  <c r="C19" i="107" s="1"/>
  <c r="N19" i="107" s="1"/>
  <c r="O19" i="107" s="1"/>
  <c r="C37" i="107" s="1"/>
  <c r="E37" i="107" s="1"/>
  <c r="C19" i="91" l="1"/>
  <c r="C19" i="104"/>
  <c r="N19" i="104" s="1"/>
  <c r="O19" i="104" s="1"/>
  <c r="C37" i="104" s="1"/>
  <c r="E37" i="104" s="1"/>
  <c r="G18" i="91"/>
  <c r="G19" i="91" l="1"/>
  <c r="N19" i="91" s="1"/>
  <c r="O19" i="91" s="1"/>
  <c r="C37" i="91" s="1"/>
  <c r="E37" i="91" s="1"/>
  <c r="N18" i="91" l="1"/>
  <c r="O18" i="91" s="1"/>
  <c r="C36" i="91" s="1"/>
  <c r="E36" i="91" s="1"/>
  <c r="X60" i="64" l="1"/>
  <c r="X48" i="64"/>
  <c r="X61" i="64" l="1"/>
  <c r="C15" i="107" s="1"/>
  <c r="N15" i="107" s="1"/>
  <c r="O15" i="107" s="1"/>
  <c r="C33" i="107" s="1"/>
  <c r="E33" i="107" s="1"/>
  <c r="X49" i="64"/>
  <c r="C14" i="107" s="1"/>
  <c r="C14" i="91" l="1"/>
  <c r="C14" i="104"/>
  <c r="C15" i="91"/>
  <c r="N15" i="91" s="1"/>
  <c r="O15" i="91" s="1"/>
  <c r="C33" i="91" s="1"/>
  <c r="E33" i="91" s="1"/>
  <c r="C15" i="104"/>
  <c r="N15" i="104" s="1"/>
  <c r="O15" i="104" l="1"/>
  <c r="C33" i="104" s="1"/>
  <c r="E33" i="104" s="1"/>
  <c r="F12" i="6"/>
  <c r="F11" i="6"/>
  <c r="E13" i="15"/>
  <c r="E14" i="15"/>
  <c r="E15" i="15"/>
  <c r="E16" i="15"/>
  <c r="E17" i="15"/>
  <c r="E12" i="15"/>
  <c r="E11" i="15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37" i="11"/>
  <c r="F37" i="11" s="1"/>
  <c r="E36" i="11"/>
  <c r="F36" i="11" s="1"/>
  <c r="E33" i="11"/>
  <c r="F33" i="11" s="1"/>
  <c r="E34" i="11"/>
  <c r="F34" i="11"/>
  <c r="E32" i="11"/>
  <c r="F32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24" i="11"/>
  <c r="F24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11" i="11"/>
  <c r="F11" i="11" s="1"/>
  <c r="J29" i="4" l="1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L12" i="2"/>
  <c r="L25" i="2" s="1"/>
  <c r="K12" i="2"/>
  <c r="K23" i="2" s="1"/>
  <c r="O25" i="2"/>
  <c r="N25" i="2"/>
  <c r="M25" i="2"/>
  <c r="J25" i="2"/>
  <c r="I25" i="2"/>
  <c r="H25" i="2"/>
  <c r="G25" i="2"/>
  <c r="F25" i="2"/>
  <c r="E25" i="2"/>
  <c r="D25" i="2"/>
  <c r="C25" i="2"/>
  <c r="B25" i="2"/>
  <c r="O23" i="2"/>
  <c r="N23" i="2"/>
  <c r="M23" i="2"/>
  <c r="L23" i="2"/>
  <c r="J23" i="2"/>
  <c r="I23" i="2"/>
  <c r="H23" i="2"/>
  <c r="G23" i="2"/>
  <c r="F23" i="2"/>
  <c r="E23" i="2"/>
  <c r="D23" i="2"/>
  <c r="C23" i="2"/>
  <c r="B23" i="2"/>
  <c r="K25" i="2" l="1"/>
  <c r="W72" i="64"/>
  <c r="W73" i="64" s="1"/>
  <c r="X72" i="64"/>
  <c r="X73" i="64" s="1"/>
  <c r="C16" i="104" l="1"/>
  <c r="C20" i="104" s="1"/>
  <c r="C21" i="104" s="1"/>
  <c r="C16" i="107"/>
  <c r="X112" i="64"/>
  <c r="C16" i="91"/>
  <c r="K16" i="94"/>
  <c r="I16" i="94" s="1"/>
  <c r="G16" i="107" s="1"/>
  <c r="N16" i="107" l="1"/>
  <c r="C20" i="107"/>
  <c r="G16" i="91"/>
  <c r="N16" i="91" s="1"/>
  <c r="O16" i="91" s="1"/>
  <c r="C34" i="91" s="1"/>
  <c r="E34" i="91" s="1"/>
  <c r="G16" i="104"/>
  <c r="N16" i="104" s="1"/>
  <c r="O16" i="104" s="1"/>
  <c r="K14" i="94"/>
  <c r="I14" i="94" s="1"/>
  <c r="G14" i="107" s="1"/>
  <c r="N14" i="107" s="1"/>
  <c r="O14" i="107" s="1"/>
  <c r="C32" i="107" s="1"/>
  <c r="E32" i="107" s="1"/>
  <c r="K13" i="94"/>
  <c r="I13" i="94" s="1"/>
  <c r="C34" i="104" l="1"/>
  <c r="E34" i="104" s="1"/>
  <c r="G13" i="104"/>
  <c r="N13" i="104" s="1"/>
  <c r="G13" i="107"/>
  <c r="O16" i="107"/>
  <c r="C34" i="107" s="1"/>
  <c r="E34" i="107" s="1"/>
  <c r="G14" i="91"/>
  <c r="N14" i="91" s="1"/>
  <c r="O14" i="91" s="1"/>
  <c r="C32" i="91" s="1"/>
  <c r="E32" i="91" s="1"/>
  <c r="G14" i="104"/>
  <c r="N14" i="104" s="1"/>
  <c r="O14" i="104" s="1"/>
  <c r="C32" i="104" s="1"/>
  <c r="E32" i="104" s="1"/>
  <c r="I21" i="94"/>
  <c r="P20" i="104" s="1"/>
  <c r="G13" i="91"/>
  <c r="N13" i="91" s="1"/>
  <c r="O13" i="104" l="1"/>
  <c r="C31" i="104" s="1"/>
  <c r="E31" i="104" s="1"/>
  <c r="E41" i="104" s="1"/>
  <c r="P20" i="107"/>
  <c r="G20" i="107"/>
  <c r="N13" i="107"/>
  <c r="G20" i="104"/>
  <c r="N20" i="104"/>
  <c r="P20" i="91"/>
  <c r="N20" i="91"/>
  <c r="O13" i="91"/>
  <c r="C31" i="91" s="1"/>
  <c r="E31" i="91" s="1"/>
  <c r="E41" i="91" s="1"/>
  <c r="O13" i="107" l="1"/>
  <c r="C31" i="107" s="1"/>
  <c r="E31" i="107" s="1"/>
  <c r="N20" i="107"/>
  <c r="F31" i="104"/>
  <c r="G31" i="104" s="1"/>
  <c r="I31" i="104" s="1"/>
  <c r="F40" i="91"/>
  <c r="G40" i="91" s="1"/>
  <c r="I40" i="91" s="1"/>
  <c r="F34" i="91"/>
  <c r="G34" i="91" s="1"/>
  <c r="F36" i="91"/>
  <c r="G36" i="91" s="1"/>
  <c r="F31" i="91"/>
  <c r="G31" i="91" s="1"/>
  <c r="I31" i="91" s="1"/>
  <c r="G39" i="91"/>
  <c r="I39" i="91" s="1"/>
  <c r="F33" i="91"/>
  <c r="G33" i="91" s="1"/>
  <c r="F37" i="91"/>
  <c r="G37" i="91" s="1"/>
  <c r="F32" i="91"/>
  <c r="G32" i="91" s="1"/>
  <c r="G31" i="107" l="1"/>
  <c r="E41" i="107"/>
  <c r="F32" i="107" s="1"/>
  <c r="F32" i="104"/>
  <c r="G32" i="104" s="1"/>
  <c r="I32" i="104" s="1"/>
  <c r="G41" i="91"/>
  <c r="H37" i="91"/>
  <c r="I37" i="91" s="1"/>
  <c r="H36" i="91"/>
  <c r="I36" i="91" s="1"/>
  <c r="H34" i="91"/>
  <c r="I34" i="91" s="1"/>
  <c r="H33" i="91"/>
  <c r="I33" i="91" s="1"/>
  <c r="H32" i="91"/>
  <c r="I32" i="91" s="1"/>
  <c r="F33" i="107" l="1"/>
  <c r="G32" i="107"/>
  <c r="I32" i="107" s="1"/>
  <c r="I31" i="107"/>
  <c r="F33" i="104"/>
  <c r="I41" i="91"/>
  <c r="F34" i="107" l="1"/>
  <c r="G33" i="107"/>
  <c r="F34" i="104"/>
  <c r="G34" i="104" s="1"/>
  <c r="I34" i="104" s="1"/>
  <c r="G33" i="104"/>
  <c r="I33" i="104" s="1"/>
  <c r="F36" i="104" l="1"/>
  <c r="G36" i="104" s="1"/>
  <c r="I36" i="104" s="1"/>
  <c r="I33" i="107"/>
  <c r="F36" i="107"/>
  <c r="G34" i="107"/>
  <c r="I34" i="107" s="1"/>
  <c r="F37" i="104" l="1"/>
  <c r="G37" i="104" s="1"/>
  <c r="I37" i="104" s="1"/>
  <c r="I41" i="107"/>
  <c r="J41" i="107" s="1"/>
  <c r="F37" i="107"/>
  <c r="G37" i="107" s="1"/>
  <c r="I37" i="107" s="1"/>
  <c r="G36" i="107"/>
  <c r="I36" i="107" s="1"/>
  <c r="G41" i="107"/>
  <c r="G40" i="104"/>
  <c r="I40" i="104" s="1"/>
  <c r="G39" i="104"/>
  <c r="I39" i="104" s="1"/>
  <c r="I41" i="104" l="1"/>
  <c r="G41" i="104"/>
</calcChain>
</file>

<file path=xl/sharedStrings.xml><?xml version="1.0" encoding="utf-8"?>
<sst xmlns="http://schemas.openxmlformats.org/spreadsheetml/2006/main" count="7188" uniqueCount="4353">
  <si>
    <t>Наименование продуктов</t>
  </si>
  <si>
    <t>Для детей в возрасте до 3 лет в уч-иях с длительностью прибывания 12час.</t>
  </si>
  <si>
    <t>Картофель</t>
  </si>
  <si>
    <t>Овощи разные</t>
  </si>
  <si>
    <t>Кондитерские изделия</t>
  </si>
  <si>
    <t>Сахар</t>
  </si>
  <si>
    <t>Масло сливочное</t>
  </si>
  <si>
    <t>Масло растительное</t>
  </si>
  <si>
    <t>Кофейный напиток</t>
  </si>
  <si>
    <t>Для детей в возрасте 3-7 лет в уч-иях с длительностью прибывания 12час.</t>
  </si>
  <si>
    <t>Дошкольные образовательные учреждения</t>
  </si>
  <si>
    <t>мыло</t>
  </si>
  <si>
    <t>сода</t>
  </si>
  <si>
    <t>хлорная</t>
  </si>
  <si>
    <t>ткань</t>
  </si>
  <si>
    <t>щетки</t>
  </si>
  <si>
    <t>веники</t>
  </si>
  <si>
    <t>метла</t>
  </si>
  <si>
    <t>эл.лампы</t>
  </si>
  <si>
    <t>порошок</t>
  </si>
  <si>
    <t>питьевая</t>
  </si>
  <si>
    <t>известь</t>
  </si>
  <si>
    <t>для пола</t>
  </si>
  <si>
    <t>дневн.св.</t>
  </si>
  <si>
    <t>ед.измер.</t>
  </si>
  <si>
    <t>на 1 группу</t>
  </si>
  <si>
    <t>дополнител.</t>
  </si>
  <si>
    <t>прачечная</t>
  </si>
  <si>
    <t>подстирка</t>
  </si>
  <si>
    <t>подсобные</t>
  </si>
  <si>
    <t>помещения</t>
  </si>
  <si>
    <t>и кухня</t>
  </si>
  <si>
    <t>Норма на1гр.</t>
  </si>
  <si>
    <t>с прачечной</t>
  </si>
  <si>
    <t>с подстиркой</t>
  </si>
  <si>
    <t>Школа                 всеобуча</t>
  </si>
  <si>
    <t>Внешкольные и прочие учреждения</t>
  </si>
  <si>
    <t>2010 г.</t>
  </si>
  <si>
    <t>№</t>
  </si>
  <si>
    <t>наименование</t>
  </si>
  <si>
    <t>кол-во,</t>
  </si>
  <si>
    <t>срок</t>
  </si>
  <si>
    <t>%</t>
  </si>
  <si>
    <t>п\п</t>
  </si>
  <si>
    <t>обновления,</t>
  </si>
  <si>
    <t>шт.</t>
  </si>
  <si>
    <t>лет</t>
  </si>
  <si>
    <t>Полотенца детские</t>
  </si>
  <si>
    <t xml:space="preserve">Салфетки  </t>
  </si>
  <si>
    <t>Наволочки верхние</t>
  </si>
  <si>
    <t>Наволочки набивные</t>
  </si>
  <si>
    <t>Простыни</t>
  </si>
  <si>
    <t>Пододеяльники</t>
  </si>
  <si>
    <t>Подушки</t>
  </si>
  <si>
    <t>Матрацы</t>
  </si>
  <si>
    <t>Одеяла теплые</t>
  </si>
  <si>
    <t>Одеяла байковые</t>
  </si>
  <si>
    <t>Скатерти</t>
  </si>
  <si>
    <t>Полотенца посудные</t>
  </si>
  <si>
    <t>Клеенка настольная</t>
  </si>
  <si>
    <t>Халаты,косынки,фартуки</t>
  </si>
  <si>
    <t>Пеленки легкие</t>
  </si>
  <si>
    <t>Клеенка подкладная</t>
  </si>
  <si>
    <t>Кол-во,грамм(на 1 человека в день )</t>
  </si>
  <si>
    <t>на 1класс</t>
  </si>
  <si>
    <t>на 1 учр-ние</t>
  </si>
  <si>
    <t>эксплуатации</t>
  </si>
  <si>
    <t>Приложение №</t>
  </si>
  <si>
    <t>к приказу от ____________ № ______</t>
  </si>
  <si>
    <t xml:space="preserve">Приложение № </t>
  </si>
  <si>
    <t xml:space="preserve">Нормы потребления продуктов питания на оказание муниципальных   услуг в области образования муниципальными учреждениями г.Долгопрудного </t>
  </si>
  <si>
    <t xml:space="preserve">Нормы потребления расходных материалов  на оказание   муниципальных услуг в области образования муниципальными учреждениями г.Долгопрудного </t>
  </si>
  <si>
    <t xml:space="preserve">Нормы потребления мягкого инвентаря на оказание муниципальных  услуг в области образования муниципальными учреждениями г.Долгопрудного </t>
  </si>
  <si>
    <t>Согласовано</t>
  </si>
  <si>
    <t>Начальник финансового управления</t>
  </si>
  <si>
    <t>администрации г.Долгопрудного</t>
  </si>
  <si>
    <t>__________________ М.В.Долотов</t>
  </si>
  <si>
    <t>Начальник  управления экономики</t>
  </si>
  <si>
    <t>__________________ С.А.Шабашов</t>
  </si>
  <si>
    <t>Приложение № 7</t>
  </si>
  <si>
    <t>на 1 место в саду, шт. в год</t>
  </si>
  <si>
    <t>на 1 место в яслях,шт. в год</t>
  </si>
  <si>
    <t>хозяйственное</t>
  </si>
  <si>
    <t>туалетное</t>
  </si>
  <si>
    <t>кальцинированная</t>
  </si>
  <si>
    <t>стиральный</t>
  </si>
  <si>
    <t xml:space="preserve">моющее </t>
  </si>
  <si>
    <t>средство</t>
  </si>
  <si>
    <t>горчичный</t>
  </si>
  <si>
    <t>электрические</t>
  </si>
  <si>
    <t>лампы</t>
  </si>
  <si>
    <t>кг в м-ц</t>
  </si>
  <si>
    <t>кус.в м-ц</t>
  </si>
  <si>
    <t>л в м-ц</t>
  </si>
  <si>
    <t>шт в м-ц</t>
  </si>
  <si>
    <t>м в м-ц</t>
  </si>
  <si>
    <t>Мясо бескостное</t>
  </si>
  <si>
    <t>Мясо на кости</t>
  </si>
  <si>
    <t>Птица (куры,цыплята)</t>
  </si>
  <si>
    <t>Птица (индейка)</t>
  </si>
  <si>
    <t>Колбасные изделия</t>
  </si>
  <si>
    <t>Макаронные изделия</t>
  </si>
  <si>
    <t>Крупа,бобовые</t>
  </si>
  <si>
    <t>Мука картофельная (крахмал)</t>
  </si>
  <si>
    <t>Хлеб пшеничный или хлеб зерновой</t>
  </si>
  <si>
    <t>Хлеб ржаной (ржано-пшеничный)</t>
  </si>
  <si>
    <t>Мука пшеничная хлебопекарная</t>
  </si>
  <si>
    <t>Фрукты (плоды) свежие</t>
  </si>
  <si>
    <t>Фрукты (плоды) сухие</t>
  </si>
  <si>
    <t>Яйцо куриное столовое,шт.</t>
  </si>
  <si>
    <t>Молоко и кисломолочные продукты</t>
  </si>
  <si>
    <t>Творог, творожные изделия с м.д.ж. не более 15%</t>
  </si>
  <si>
    <t>Рыба (филе), в т.ч. Филе слабо или малосоленое</t>
  </si>
  <si>
    <t>Сметана с м.д.ж. не более 15%</t>
  </si>
  <si>
    <t>Сыр твёрдый</t>
  </si>
  <si>
    <t>Чай, включая фиточай</t>
  </si>
  <si>
    <t>Какао-порошок</t>
  </si>
  <si>
    <t>Соль пищевая поваренная</t>
  </si>
  <si>
    <t>Дрожжи хлебопекарные</t>
  </si>
  <si>
    <t>Соки фруктовые(овощные)</t>
  </si>
  <si>
    <t>Напитки витаминизированные (готовый напиток)</t>
  </si>
  <si>
    <t xml:space="preserve">Нормы вывоза твердых бытовых отходов при оказании муниципальных  услуг в области образования муниципальными учреждениями г.Долгопрудного </t>
  </si>
  <si>
    <t>Наименование типа образовательной организации</t>
  </si>
  <si>
    <t>№п\п</t>
  </si>
  <si>
    <t>на 1 учащегося (воспитанника),куб.м в год</t>
  </si>
  <si>
    <t xml:space="preserve">                                     к приказу от ____________ № ______</t>
  </si>
  <si>
    <t xml:space="preserve">                                      Приложение №                        </t>
  </si>
  <si>
    <t>Общеобразовательная образовательная организация</t>
  </si>
  <si>
    <t>Дошкольная образовательная организация</t>
  </si>
  <si>
    <t>Организация дополнительного образования</t>
  </si>
  <si>
    <t>Бумага для офисной техники</t>
  </si>
  <si>
    <t>Катридж для принтера</t>
  </si>
  <si>
    <t>Катридж для ксерокса</t>
  </si>
  <si>
    <t>Бумага для факса</t>
  </si>
  <si>
    <t>на 1 организацию , в год</t>
  </si>
  <si>
    <t>Единицы измерения</t>
  </si>
  <si>
    <t>коробок</t>
  </si>
  <si>
    <t>рул.</t>
  </si>
  <si>
    <t xml:space="preserve">Нормы расхода канцелярских товаров в делопроизводстве при оказании муниципальных  услуг в области образования муниципальными учреждениями г.Долгопрудного </t>
  </si>
  <si>
    <t>Раздел 1. Комплекс оснащения общешкольных помещений</t>
  </si>
  <si>
    <t>Подраздел 1. Входная зона</t>
  </si>
  <si>
    <t>Специализированная мебель и системы хранения</t>
  </si>
  <si>
    <t>1.1.1.</t>
  </si>
  <si>
    <t>Диван модульный или кресла модульные</t>
  </si>
  <si>
    <t>1.1.2.</t>
  </si>
  <si>
    <t>Доска объявлений</t>
  </si>
  <si>
    <t>1.1.3.</t>
  </si>
  <si>
    <t>Стол для администратора</t>
  </si>
  <si>
    <t>1.1.4.</t>
  </si>
  <si>
    <t>Кресло для администратора</t>
  </si>
  <si>
    <t>IT оборудование</t>
  </si>
  <si>
    <t>Интерактивная панель</t>
  </si>
  <si>
    <t>1.1.6.</t>
  </si>
  <si>
    <t>Интерактивная стойка со встроенным планшетом</t>
  </si>
  <si>
    <t>1.1.7.</t>
  </si>
  <si>
    <t>Стойка для зарядки мобильных устройств</t>
  </si>
  <si>
    <t>1.1.8.</t>
  </si>
  <si>
    <t>Средство организации беспроводной сети</t>
  </si>
  <si>
    <t>Подраздел 2. Гардероб</t>
  </si>
  <si>
    <t>1.2.1.</t>
  </si>
  <si>
    <t>Гардеробная система</t>
  </si>
  <si>
    <t>1.2.2.</t>
  </si>
  <si>
    <t>Банкетка</t>
  </si>
  <si>
    <t>1.2.3.</t>
  </si>
  <si>
    <t>Зеркало большое</t>
  </si>
  <si>
    <t>Подраздел 3. Библиотека</t>
  </si>
  <si>
    <t>1.3.1.</t>
  </si>
  <si>
    <t>Стол библиотекаря</t>
  </si>
  <si>
    <t>1.3.2.</t>
  </si>
  <si>
    <t>Кресло для библиотекаря</t>
  </si>
  <si>
    <t>1.3.3.</t>
  </si>
  <si>
    <t>Стеллажи библиотечные (одно - двухсторонние, демонстрационные, угловые) для хранения и демонстрации печатных и медиа пособий и художественной литературы</t>
  </si>
  <si>
    <t>1.3.4.</t>
  </si>
  <si>
    <t>Стол для выдачи пособий</t>
  </si>
  <si>
    <t>1.3.5.</t>
  </si>
  <si>
    <t>Шкаф для читательских формуляров</t>
  </si>
  <si>
    <t>1.3.6.</t>
  </si>
  <si>
    <t>Картотека</t>
  </si>
  <si>
    <t>1.3.7.</t>
  </si>
  <si>
    <t>Столы ученические (для читального зала, модульные для коворкинга, компьютерные)</t>
  </si>
  <si>
    <t>1.3.8.</t>
  </si>
  <si>
    <t>Стул ученический регулируемый по высоте</t>
  </si>
  <si>
    <t>1.3.9.</t>
  </si>
  <si>
    <t>Кресло для чтения</t>
  </si>
  <si>
    <t>Технические средства обучения (рабочее место библиотекаря)</t>
  </si>
  <si>
    <t>1.3.10.</t>
  </si>
  <si>
    <t>Интерактивный программно-аппаратный комплекс</t>
  </si>
  <si>
    <t>1.3.11.</t>
  </si>
  <si>
    <t>Компьютер библиотекаря</t>
  </si>
  <si>
    <t>1.3.12.</t>
  </si>
  <si>
    <t>Многофункциональное устройство</t>
  </si>
  <si>
    <t>1.3.13.</t>
  </si>
  <si>
    <t>Документ-камера</t>
  </si>
  <si>
    <t>1.3.14.</t>
  </si>
  <si>
    <t>Акустическая система для аудитории</t>
  </si>
  <si>
    <t>1.3.15.</t>
  </si>
  <si>
    <t>Сетевой фильтр</t>
  </si>
  <si>
    <t>1.3.16.</t>
  </si>
  <si>
    <t>Технические средства обучения (рабочее место ученика)</t>
  </si>
  <si>
    <t>1.3.17.</t>
  </si>
  <si>
    <t>Компьютер учащегося</t>
  </si>
  <si>
    <t>1.3.18.</t>
  </si>
  <si>
    <t>Планшетный компьютер для коворкинга</t>
  </si>
  <si>
    <t>Подраздел 4. Многофункциональный актовый зал</t>
  </si>
  <si>
    <t>Специализированная мебель</t>
  </si>
  <si>
    <t>1.4.1.</t>
  </si>
  <si>
    <t>Стул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</si>
  <si>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</si>
  <si>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</si>
  <si>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</si>
  <si>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</si>
  <si>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</si>
  <si>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</si>
  <si>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</si>
  <si>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</si>
  <si>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</si>
  <si>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Струнно-клавишный музыкальный инструмент</t>
  </si>
  <si>
    <t>1.4.7.</t>
  </si>
  <si>
    <t>Мультимедийная трибуна для презентаций</t>
  </si>
  <si>
    <t>1.4.8.</t>
  </si>
  <si>
    <t>Управляемая видеокамера</t>
  </si>
  <si>
    <t>Оборудование сцены</t>
  </si>
  <si>
    <t>1.4.9.</t>
  </si>
  <si>
    <t>Экран большого размера</t>
  </si>
  <si>
    <t>1.4.10.</t>
  </si>
  <si>
    <t>Проектор для актового зала с потолочным креплением</t>
  </si>
  <si>
    <t>1.4.11.</t>
  </si>
  <si>
    <t>Автоматизированное рабочее место оператора</t>
  </si>
  <si>
    <t>1.4.12.</t>
  </si>
  <si>
    <t>DJ-проигрыватель звуковой системы</t>
  </si>
  <si>
    <t>1.4.13.</t>
  </si>
  <si>
    <t>Радиосистема с головным микрофоном</t>
  </si>
  <si>
    <t>1.4.14.</t>
  </si>
  <si>
    <t>Вокальный радио-микрофон</t>
  </si>
  <si>
    <t>1.4.15.</t>
  </si>
  <si>
    <t>Напольная микрофонная стойка - журавль</t>
  </si>
  <si>
    <t>1.4.16.</t>
  </si>
  <si>
    <t>Цифровой микшер</t>
  </si>
  <si>
    <t>1.4.17.</t>
  </si>
  <si>
    <t>Сабвуфер</t>
  </si>
  <si>
    <t>1.4.18.</t>
  </si>
  <si>
    <t>Активная трехполосная акустическая система</t>
  </si>
  <si>
    <t>1.4.19.</t>
  </si>
  <si>
    <t>1.4.20.</t>
  </si>
  <si>
    <t>Комплект проводов для проекта</t>
  </si>
  <si>
    <t>1.4.21.</t>
  </si>
  <si>
    <t>Шкаф рэковый</t>
  </si>
  <si>
    <t>Подраздел 5. Столовая и пищеблок*(1)</t>
  </si>
  <si>
    <t>Специализированная мебель и оборудование для столовой</t>
  </si>
  <si>
    <t>1.5.1.</t>
  </si>
  <si>
    <t>Стол</t>
  </si>
  <si>
    <t>1.5.2.</t>
  </si>
  <si>
    <t>Стул складной с мягким сиденьем</t>
  </si>
  <si>
    <t>1.5.3.</t>
  </si>
  <si>
    <t>Линия раздачи</t>
  </si>
  <si>
    <t>1.5.4.</t>
  </si>
  <si>
    <t>Терминалы оплаты за питание</t>
  </si>
  <si>
    <t>1.5.5.</t>
  </si>
  <si>
    <t>Индивидуальный набор посуды</t>
  </si>
  <si>
    <t>1.5.6.</t>
  </si>
  <si>
    <t>Поднос</t>
  </si>
  <si>
    <t>Подраздел 6. Спортивный комплекс</t>
  </si>
  <si>
    <t>Часть 1. Оборудование универсального спортивного зала 18x30 м, 24x42 м</t>
  </si>
  <si>
    <t>1.6.1.</t>
  </si>
  <si>
    <t>Табло электронное игровое (для волейбола, баскетбола, футбола, гандбола) с защитным экраном</t>
  </si>
  <si>
    <t>1.6.2.</t>
  </si>
  <si>
    <t>Комплект скамеек и систем хранения вещей обучающихся</t>
  </si>
  <si>
    <t>1.6.3.</t>
  </si>
  <si>
    <t>Стеллажи для инвентаря</t>
  </si>
  <si>
    <t>Спортивные игры</t>
  </si>
  <si>
    <t>1.6.4.</t>
  </si>
  <si>
    <t>Стойки волейбольные универсальные на растяжках (для волейбола, бадминтона, тенниса) с механизмом натяжения, протектором и волейбольной сеткой.</t>
  </si>
  <si>
    <t>1.6.5.</t>
  </si>
  <si>
    <t>Ворота для гандбола, минифутбола складные (Комплект из 2-х ворот с протекторами и сетками)</t>
  </si>
  <si>
    <t>1.6.6.</t>
  </si>
  <si>
    <t>Мяч баскетбольный N 7 тренировочный</t>
  </si>
  <si>
    <t>1.6.7.</t>
  </si>
  <si>
    <t>Мяч баскетбольный N 7 для соревнований</t>
  </si>
  <si>
    <t>1.6.8.</t>
  </si>
  <si>
    <t>Мяч баскетбольный N 5</t>
  </si>
  <si>
    <t>1.6.9.</t>
  </si>
  <si>
    <t>Мяч футбольный N 5 тренировочный</t>
  </si>
  <si>
    <t>1.6.10.</t>
  </si>
  <si>
    <t>Мяч футбольный N 5 для соревнований</t>
  </si>
  <si>
    <t>1.6.11.</t>
  </si>
  <si>
    <t>Мяч волейбольный тренировочный</t>
  </si>
  <si>
    <t>1.6.12.</t>
  </si>
  <si>
    <t>Мяч волейбольный для соревнований</t>
  </si>
  <si>
    <t>1.6.13.</t>
  </si>
  <si>
    <t>Мяч футбольный N 4</t>
  </si>
  <si>
    <t>1.6.14.</t>
  </si>
  <si>
    <t>Насос для накачивания мячей</t>
  </si>
  <si>
    <t>1.6.15.</t>
  </si>
  <si>
    <t>Жилетка игровая</t>
  </si>
  <si>
    <t>1.6.16.</t>
  </si>
  <si>
    <t>Тележка для хранения мячей</t>
  </si>
  <si>
    <t>1.6.17.</t>
  </si>
  <si>
    <t>Сетка для хранения мячей</t>
  </si>
  <si>
    <t>1.6.18.</t>
  </si>
  <si>
    <t>Конус с втулкой, палкой и флажком</t>
  </si>
  <si>
    <t>Гимнастика, фитнес, общефизическая подготовка</t>
  </si>
  <si>
    <t>1.6.19.</t>
  </si>
  <si>
    <t>Скамейка гимнастическая жесткая</t>
  </si>
  <si>
    <t>1.6.20.</t>
  </si>
  <si>
    <t>Мат гимнастический прямой</t>
  </si>
  <si>
    <t>1.6.21.</t>
  </si>
  <si>
    <t>Мостик гимнастический подпружиненный</t>
  </si>
  <si>
    <t>1.6.22.</t>
  </si>
  <si>
    <t>Бревно гимнастическое напольное 3 м</t>
  </si>
  <si>
    <t>1.6.23.</t>
  </si>
  <si>
    <t>Перекладина гимнастическая пристенная</t>
  </si>
  <si>
    <t>1.6.24.</t>
  </si>
  <si>
    <t>Консоль пристенная для канатов и шестов (3 крюка)</t>
  </si>
  <si>
    <t>1.6.25.</t>
  </si>
  <si>
    <t>Канат для лазания</t>
  </si>
  <si>
    <t>1.6.26.</t>
  </si>
  <si>
    <t>Шест для лазания</t>
  </si>
  <si>
    <t>1.6.27.</t>
  </si>
  <si>
    <t>Перекладина навесная универсальная</t>
  </si>
  <si>
    <t>1.6.28.</t>
  </si>
  <si>
    <t>Брусья навесные</t>
  </si>
  <si>
    <t>1.6.29.</t>
  </si>
  <si>
    <t>Доска наклонная навесная</t>
  </si>
  <si>
    <t>1.6.30.</t>
  </si>
  <si>
    <t>Тренажер навесной для пресса</t>
  </si>
  <si>
    <t>1.6.31.</t>
  </si>
  <si>
    <t>Тренажер навесной для спины</t>
  </si>
  <si>
    <t>1.6.32.</t>
  </si>
  <si>
    <t>Комплект для групповых занятий (с подвижным стеллажом)</t>
  </si>
  <si>
    <t>Легкая атлетика</t>
  </si>
  <si>
    <t>1.6.33.</t>
  </si>
  <si>
    <t>Стойки для прыжков в высоту</t>
  </si>
  <si>
    <t>1.6.34.</t>
  </si>
  <si>
    <t>Планка для прыжков</t>
  </si>
  <si>
    <t>1.6.35.</t>
  </si>
  <si>
    <t>Мяч для метания</t>
  </si>
  <si>
    <t>1.6.36.</t>
  </si>
  <si>
    <t>Щит для метания в цель навесной</t>
  </si>
  <si>
    <t>1.6.37.</t>
  </si>
  <si>
    <t>Барьер легкоатлетический регулируемый, юношеский</t>
  </si>
  <si>
    <t>Подвижные игры и спортмероприятия</t>
  </si>
  <si>
    <t>1.6.38.</t>
  </si>
  <si>
    <t>Набор для подвижных игр (в сумке)</t>
  </si>
  <si>
    <t>1.6.39.</t>
  </si>
  <si>
    <t>Комплект для проведения спортмероприятий (в бауле)</t>
  </si>
  <si>
    <t>1.6.40.</t>
  </si>
  <si>
    <t>Комплект судейский (в сумке)</t>
  </si>
  <si>
    <t>1.6.41.</t>
  </si>
  <si>
    <t>Музыкальный центр</t>
  </si>
  <si>
    <t>Часть 2. Кабинет учителя физкультуры</t>
  </si>
  <si>
    <t>1.6.42.</t>
  </si>
  <si>
    <t>Персональный компьютер (ноутбук) с установленным ПО</t>
  </si>
  <si>
    <t>1.6.43.</t>
  </si>
  <si>
    <t>Стол компьютерный</t>
  </si>
  <si>
    <t>1.6.44.</t>
  </si>
  <si>
    <t>Многофункциональное устройство с цветной печатью</t>
  </si>
  <si>
    <t>1.6.45.</t>
  </si>
  <si>
    <t>Комплект видео программ по физической культуре</t>
  </si>
  <si>
    <t>1.6.46.</t>
  </si>
  <si>
    <t>Информационный щит</t>
  </si>
  <si>
    <t>Часть 3. Снарядная (дополнительное вариативное оборудование и инвентарь)</t>
  </si>
  <si>
    <t>1.6.47.</t>
  </si>
  <si>
    <t>Стеллажи для лыж</t>
  </si>
  <si>
    <t>1.6.48.</t>
  </si>
  <si>
    <t>Лыжный комплект</t>
  </si>
  <si>
    <t>1.6.49.</t>
  </si>
  <si>
    <t>Клюшки хоккейные</t>
  </si>
  <si>
    <t>1.6.50.</t>
  </si>
  <si>
    <t>Стол для настольного тенниса передвижной для помещений</t>
  </si>
  <si>
    <t>1.6.51.</t>
  </si>
  <si>
    <t>Комплект для настольного тенниса</t>
  </si>
  <si>
    <t>1.6.52.</t>
  </si>
  <si>
    <t>Стойки для бадминтона</t>
  </si>
  <si>
    <t>1.6.53.</t>
  </si>
  <si>
    <t>Набор для бадминтона (в чехле)</t>
  </si>
  <si>
    <t>1.6.54.</t>
  </si>
  <si>
    <t>Конь гимнастический малый</t>
  </si>
  <si>
    <t>1.6.55.</t>
  </si>
  <si>
    <t>Тележка для перевозки матов</t>
  </si>
  <si>
    <t>1.6.56.</t>
  </si>
  <si>
    <t>Мат гимнастический складной</t>
  </si>
  <si>
    <t>1.6.57.</t>
  </si>
  <si>
    <t>Комплект поливалентных матов и модулей</t>
  </si>
  <si>
    <t>1.6.58.</t>
  </si>
  <si>
    <t>Определитель высоты прыжка</t>
  </si>
  <si>
    <t>1.6.59.</t>
  </si>
  <si>
    <t>Обруч гимнастический</t>
  </si>
  <si>
    <t>1.6.60.</t>
  </si>
  <si>
    <t>Медболы</t>
  </si>
  <si>
    <t>1.6.61.</t>
  </si>
  <si>
    <t>Степ платформы</t>
  </si>
  <si>
    <t>1.6.62.</t>
  </si>
  <si>
    <t>Снаряд для функционального тренинга</t>
  </si>
  <si>
    <t>1.6.63.</t>
  </si>
  <si>
    <t>Снаряд для подтягивания/отжимания</t>
  </si>
  <si>
    <t>1.6.64.</t>
  </si>
  <si>
    <t>Тумба прыжковая атлетическая</t>
  </si>
  <si>
    <t>1.6.65.</t>
  </si>
  <si>
    <t>Канат для перетягивания</t>
  </si>
  <si>
    <t>1.6.66.</t>
  </si>
  <si>
    <t>Граната для метания</t>
  </si>
  <si>
    <t>1.6.67.</t>
  </si>
  <si>
    <t>Пьедестал разборный</t>
  </si>
  <si>
    <t>1.6.68.</t>
  </si>
  <si>
    <t>Аптечка медицинская настенная</t>
  </si>
  <si>
    <t>1.6.69.</t>
  </si>
  <si>
    <t>1.6.70.</t>
  </si>
  <si>
    <t>Шкаф-локер для инвентаря</t>
  </si>
  <si>
    <t>1.6.71.</t>
  </si>
  <si>
    <t>Коврик дезинфекционный</t>
  </si>
  <si>
    <t>Часть 4. Малый спортивный зал 12x24 м</t>
  </si>
  <si>
    <t>1.6.72.</t>
  </si>
  <si>
    <t>Стойки волейбольные универсальные пристенные (для волейбола, бадминтона, тенниса) с механизмом натяжения, протектором и волейбольной сеткой</t>
  </si>
  <si>
    <t>1.6.73.</t>
  </si>
  <si>
    <t>1.6.74.</t>
  </si>
  <si>
    <t>Лента для художественной гимнастики</t>
  </si>
  <si>
    <t>Дополнительное вариативное оборудование</t>
  </si>
  <si>
    <t>1.6.75.</t>
  </si>
  <si>
    <t>Зеркало травмобезопасное</t>
  </si>
  <si>
    <t>1.6.76.</t>
  </si>
  <si>
    <t>Тренажер беговая дорожка (электрическая)</t>
  </si>
  <si>
    <t>1.6.77.</t>
  </si>
  <si>
    <t>Тренажер эллипсоид магнитный</t>
  </si>
  <si>
    <t>1.6.78.</t>
  </si>
  <si>
    <t>Велотренажер магнитный</t>
  </si>
  <si>
    <t>1.6.79.</t>
  </si>
  <si>
    <t>Тренажер на жим лежа</t>
  </si>
  <si>
    <t>1.6.80.</t>
  </si>
  <si>
    <t>Тренажер на жим стоя</t>
  </si>
  <si>
    <t>1.6.81.</t>
  </si>
  <si>
    <t>Тренажер для бицепсов</t>
  </si>
  <si>
    <t>1.6.82.</t>
  </si>
  <si>
    <t>Тренажер для пресса</t>
  </si>
  <si>
    <t>1.6.83.</t>
  </si>
  <si>
    <t>Тренажер для пресса ногами</t>
  </si>
  <si>
    <t>1.6.84.</t>
  </si>
  <si>
    <t>Скамья атлетическая универсальная</t>
  </si>
  <si>
    <t>1.6.85.</t>
  </si>
  <si>
    <t>Скамья атлетическая горизонтальная</t>
  </si>
  <si>
    <t>1.6.86.</t>
  </si>
  <si>
    <t>Тренажер для мышц спины</t>
  </si>
  <si>
    <t>1.6.87.</t>
  </si>
  <si>
    <t>Стеллаж для гантелей</t>
  </si>
  <si>
    <t>1.6.88.</t>
  </si>
  <si>
    <t>Комплект гантелей обрезиненных</t>
  </si>
  <si>
    <t>1.6.89.</t>
  </si>
  <si>
    <t>Штанга обрезиненная разборная</t>
  </si>
  <si>
    <t>1.6.90.</t>
  </si>
  <si>
    <t>Мяч для фитнеса</t>
  </si>
  <si>
    <t>1.6.91.</t>
  </si>
  <si>
    <t>Палка гимнастическая утяжеленная (боди бар)</t>
  </si>
  <si>
    <t>1.6.92.</t>
  </si>
  <si>
    <t>Упоры для отжиманий</t>
  </si>
  <si>
    <t>1.6.93.</t>
  </si>
  <si>
    <t>1.6.94.</t>
  </si>
  <si>
    <t>Комплект для фитнеса и хореографии</t>
  </si>
  <si>
    <t>1.6.95.</t>
  </si>
  <si>
    <t>1.6.96.</t>
  </si>
  <si>
    <t>Станок хореографический двухрядный</t>
  </si>
  <si>
    <t>1.6.97.</t>
  </si>
  <si>
    <t>Кронштейн для фитболов</t>
  </si>
  <si>
    <t>1.6.98.</t>
  </si>
  <si>
    <t>Комплект баннеров для оформления зала</t>
  </si>
  <si>
    <t>1.6.99.</t>
  </si>
  <si>
    <t>Телевизор с DVD на кронштейне</t>
  </si>
  <si>
    <t>1.6.100.</t>
  </si>
  <si>
    <t>1.6.101.</t>
  </si>
  <si>
    <t>1.6.102.</t>
  </si>
  <si>
    <t>Комплект для силовой гимнастики (с подвижным стеллажом)</t>
  </si>
  <si>
    <t>1.6.103.</t>
  </si>
  <si>
    <t>Степ-платформа</t>
  </si>
  <si>
    <t>1.6.104.</t>
  </si>
  <si>
    <t>1.6.105.</t>
  </si>
  <si>
    <t>Банкетки</t>
  </si>
  <si>
    <t>1.6.106.</t>
  </si>
  <si>
    <t>1.6.107.</t>
  </si>
  <si>
    <t>Коврик дезинфекционный (с дезинфикционным раствором)</t>
  </si>
  <si>
    <t>Комплект для занятий гимнастикой, акробатикой, единоборствами</t>
  </si>
  <si>
    <t>1.6.108.</t>
  </si>
  <si>
    <t>Ковер гимнастический</t>
  </si>
  <si>
    <t>1.6.109.</t>
  </si>
  <si>
    <t>Мат для приземлений и отработки бросков</t>
  </si>
  <si>
    <t>1.6.110.</t>
  </si>
  <si>
    <t>Зеркало передвижное травмобезопасное</t>
  </si>
  <si>
    <t>1.6.111.</t>
  </si>
  <si>
    <t>Модуль-трапеция большой</t>
  </si>
  <si>
    <t>1.6.112.</t>
  </si>
  <si>
    <t>Ковёр борцовский</t>
  </si>
  <si>
    <t>1.6.113.</t>
  </si>
  <si>
    <t>Манекены для занятий единоборствами (120-140-150-165 см, 15-22-26-40 кг)</t>
  </si>
  <si>
    <t>1.6.114.</t>
  </si>
  <si>
    <t>Жгут тренировочный полимерный эластичный</t>
  </si>
  <si>
    <t>1.6.115.</t>
  </si>
  <si>
    <t>Стенка гимнастическая</t>
  </si>
  <si>
    <t>1.6.116.</t>
  </si>
  <si>
    <t>1.6.117.</t>
  </si>
  <si>
    <t>1.6.118.</t>
  </si>
  <si>
    <t>Дополнительное вариативное оборудование по видам спорта</t>
  </si>
  <si>
    <t>Бадминтон</t>
  </si>
  <si>
    <t>1.6.119.</t>
  </si>
  <si>
    <t>Волан</t>
  </si>
  <si>
    <t>1.6.120.</t>
  </si>
  <si>
    <t>Ракетка для бадминтона</t>
  </si>
  <si>
    <t>1.6.121.</t>
  </si>
  <si>
    <t>Сетка для бадминтона</t>
  </si>
  <si>
    <t>1.6.122.</t>
  </si>
  <si>
    <t>Стойки для крепления бадминтонной сетки (стационарные, передвижные, пристенные)</t>
  </si>
  <si>
    <t>1.6.123.</t>
  </si>
  <si>
    <t>Струны для бадминтона</t>
  </si>
  <si>
    <t>Баскетбол</t>
  </si>
  <si>
    <t>1.6.124.</t>
  </si>
  <si>
    <t>Кольцо баскетбольное</t>
  </si>
  <si>
    <t>1.6.125.</t>
  </si>
  <si>
    <t>Сетка баскетбольная</t>
  </si>
  <si>
    <t>1.6.126.</t>
  </si>
  <si>
    <t>Стойки баскетбольная игровая передвижная (детская), мобильная, стационарная</t>
  </si>
  <si>
    <t>1.6.127.</t>
  </si>
  <si>
    <t>Ферма для щита баскетбольного</t>
  </si>
  <si>
    <t>1.6.128.</t>
  </si>
  <si>
    <t>Щит баскетбольный</t>
  </si>
  <si>
    <t>1.6.129.</t>
  </si>
  <si>
    <t>Мячи баскетбольные (размер 3, 5, 6, 7)</t>
  </si>
  <si>
    <t>Велоспорт</t>
  </si>
  <si>
    <t>1.6.130.</t>
  </si>
  <si>
    <t>ВМХ-велосипед</t>
  </si>
  <si>
    <t>1.6.131.</t>
  </si>
  <si>
    <t>Горный велосипед</t>
  </si>
  <si>
    <t>1.6.132.</t>
  </si>
  <si>
    <t>Запасные части для ремонта велосипедов</t>
  </si>
  <si>
    <t>1.6.133.</t>
  </si>
  <si>
    <t>Комплект защиты</t>
  </si>
  <si>
    <t>1.6.134.</t>
  </si>
  <si>
    <t>Стойка и комплект инструментов для ремонта велосипеда</t>
  </si>
  <si>
    <t>1.6.135.</t>
  </si>
  <si>
    <t>Стойки для велосипедов</t>
  </si>
  <si>
    <t>Волейбол</t>
  </si>
  <si>
    <t>1.6.136.</t>
  </si>
  <si>
    <t>Антенны с карманом для сетки</t>
  </si>
  <si>
    <t>1.6.137.</t>
  </si>
  <si>
    <t>Вышка судейская универсальная</t>
  </si>
  <si>
    <t>1.6.138.</t>
  </si>
  <si>
    <t>Мяч волейбольный</t>
  </si>
  <si>
    <t>1.6.140.</t>
  </si>
  <si>
    <t>Протектор для волейбольных стоек</t>
  </si>
  <si>
    <t>1.6.141.</t>
  </si>
  <si>
    <t>Сетка волейбольная</t>
  </si>
  <si>
    <t>1.6.142.</t>
  </si>
  <si>
    <t>Стойка волейбольная универсальная</t>
  </si>
  <si>
    <t>1.6.143.</t>
  </si>
  <si>
    <t>Тренажёр для волейбола</t>
  </si>
  <si>
    <t>Гандбол</t>
  </si>
  <si>
    <t>1.6.144.</t>
  </si>
  <si>
    <t>Ворота для мини-гандбола или гандбола</t>
  </si>
  <si>
    <t>1.6.145.</t>
  </si>
  <si>
    <t>1.6.146.</t>
  </si>
  <si>
    <t>Сетка гашения</t>
  </si>
  <si>
    <t>1.6.147.</t>
  </si>
  <si>
    <t>Сетка для ворот</t>
  </si>
  <si>
    <t>1.6.148.</t>
  </si>
  <si>
    <t>Стойка для обводки</t>
  </si>
  <si>
    <t>1.6.149.</t>
  </si>
  <si>
    <t>Мяч гандбольный (размеры - 1, 2, 3)</t>
  </si>
  <si>
    <t>Городошный спорт</t>
  </si>
  <si>
    <t>1.6.150.</t>
  </si>
  <si>
    <t>Бита</t>
  </si>
  <si>
    <t>1.6.151.</t>
  </si>
  <si>
    <t>Городки</t>
  </si>
  <si>
    <t>1.6.152.</t>
  </si>
  <si>
    <t>Листы с разметкой города</t>
  </si>
  <si>
    <t>1.6.153.</t>
  </si>
  <si>
    <t>Отбойная стенка</t>
  </si>
  <si>
    <t>1.6.154.</t>
  </si>
  <si>
    <t>Сетка для ограждения</t>
  </si>
  <si>
    <t>1.6.155.</t>
  </si>
  <si>
    <t>Фиксированные планки на лицевых линиях конов и полуконов</t>
  </si>
  <si>
    <t>Греко-римская и вольная борьба</t>
  </si>
  <si>
    <t>1.6.156.</t>
  </si>
  <si>
    <t>Борцовский тренировочный манекен</t>
  </si>
  <si>
    <t>1.6.157.</t>
  </si>
  <si>
    <t>Комплект борцовского ковра (покрытие, маты)</t>
  </si>
  <si>
    <t>Дартс</t>
  </si>
  <si>
    <t>1.6.158</t>
  </si>
  <si>
    <t>Дротик</t>
  </si>
  <si>
    <t>1.6.159.</t>
  </si>
  <si>
    <t>Мишень</t>
  </si>
  <si>
    <t>Дзюдо</t>
  </si>
  <si>
    <t>1.6.160.</t>
  </si>
  <si>
    <t>Татами (маты для дзюдо)</t>
  </si>
  <si>
    <t>1.6.161.</t>
  </si>
  <si>
    <t>Тренировочные борцовские манекены</t>
  </si>
  <si>
    <t>Лёгкая атлетика</t>
  </si>
  <si>
    <t>1.6.162.</t>
  </si>
  <si>
    <t>Барьер легкоатлетический.</t>
  </si>
  <si>
    <t>1.6.163.</t>
  </si>
  <si>
    <t>Брусок для отталкивания</t>
  </si>
  <si>
    <t>1.6.164.</t>
  </si>
  <si>
    <t>Граната спортивная для метания</t>
  </si>
  <si>
    <t>1.6.165.</t>
  </si>
  <si>
    <t>Диск легкоатлетический</t>
  </si>
  <si>
    <t>1.6.166.</t>
  </si>
  <si>
    <t>Дорожка для разбега</t>
  </si>
  <si>
    <t>1.6.167.</t>
  </si>
  <si>
    <t>Зона приземления для прыжков</t>
  </si>
  <si>
    <t>1.6.168.</t>
  </si>
  <si>
    <t>Линейка для прыжков в длину</t>
  </si>
  <si>
    <t>1.6.169.</t>
  </si>
  <si>
    <t>Метательный снаряд</t>
  </si>
  <si>
    <t>1.6.170.</t>
  </si>
  <si>
    <t>Мяч малый для метания</t>
  </si>
  <si>
    <t>1.6.171.</t>
  </si>
  <si>
    <t>Планка для прыжков в высоту</t>
  </si>
  <si>
    <t>1.6.172.</t>
  </si>
  <si>
    <t>Стартовая колодка легкоатлетическая</t>
  </si>
  <si>
    <t>1.6.173.</t>
  </si>
  <si>
    <t>Стойка для прыжков в высоту</t>
  </si>
  <si>
    <t>1.6.174.</t>
  </si>
  <si>
    <t>Экран защитный</t>
  </si>
  <si>
    <t>1.6.175.</t>
  </si>
  <si>
    <t>Эстафетная палочка</t>
  </si>
  <si>
    <t>Лыжные гонки</t>
  </si>
  <si>
    <t>1.6.176.</t>
  </si>
  <si>
    <t>Ботинки для лыж</t>
  </si>
  <si>
    <t>1.6.177.</t>
  </si>
  <si>
    <t>Инвентарь для мелкого ремонта лыж</t>
  </si>
  <si>
    <t>1.6.178.</t>
  </si>
  <si>
    <t>Инвентарь для обработки лыж</t>
  </si>
  <si>
    <t>1.6.179.</t>
  </si>
  <si>
    <t>Крепления для лыж</t>
  </si>
  <si>
    <t>1.6.180.</t>
  </si>
  <si>
    <t>Лыжи</t>
  </si>
  <si>
    <t>1.6.181.</t>
  </si>
  <si>
    <t>Лыжные палки</t>
  </si>
  <si>
    <t>1.6.182.</t>
  </si>
  <si>
    <t>Смазки для лыж</t>
  </si>
  <si>
    <t>1.6.183.</t>
  </si>
  <si>
    <t>Станок для обработки и подготовки лыж</t>
  </si>
  <si>
    <t>Настольный теннис</t>
  </si>
  <si>
    <t>1.6.184.</t>
  </si>
  <si>
    <t>Мяч для настольного тенниса</t>
  </si>
  <si>
    <t>1.6.185.</t>
  </si>
  <si>
    <t>Ракетка для настольного тенниса</t>
  </si>
  <si>
    <t>1.6.186.</t>
  </si>
  <si>
    <t>Сетка</t>
  </si>
  <si>
    <t>1.6.187.</t>
  </si>
  <si>
    <t>Стол теннисный любительский</t>
  </si>
  <si>
    <t>1.6.188.</t>
  </si>
  <si>
    <t>Стол теннисный профессиональный</t>
  </si>
  <si>
    <t>1.6.189.</t>
  </si>
  <si>
    <t>Тренировочный робот</t>
  </si>
  <si>
    <t>Плавание</t>
  </si>
  <si>
    <t>1.6.190.</t>
  </si>
  <si>
    <t>Аквапалка</t>
  </si>
  <si>
    <t>1.6.191.</t>
  </si>
  <si>
    <t>Акватренер двойной, с поясом</t>
  </si>
  <si>
    <t>1.6.192.</t>
  </si>
  <si>
    <t>Дорожки ортопедическая, резиновая</t>
  </si>
  <si>
    <t>1.6.193.</t>
  </si>
  <si>
    <t>Доска</t>
  </si>
  <si>
    <t>1.6.194.</t>
  </si>
  <si>
    <t>Жилет плавательный спасательный (страховочный)</t>
  </si>
  <si>
    <t>1.6.195.</t>
  </si>
  <si>
    <t>Игрушки плавающие</t>
  </si>
  <si>
    <t>1.6.196.</t>
  </si>
  <si>
    <t>Катушка для хранения разделительных дорожек</t>
  </si>
  <si>
    <t>1.6.197.</t>
  </si>
  <si>
    <t>Коврик резиновый</t>
  </si>
  <si>
    <t>1.6.198.</t>
  </si>
  <si>
    <t>Комплект для подводного плавания</t>
  </si>
  <si>
    <t>1.6.199.</t>
  </si>
  <si>
    <t>Контактные элементы</t>
  </si>
  <si>
    <t>1.6.200.</t>
  </si>
  <si>
    <t>Контейнер для хранения инвентаря</t>
  </si>
  <si>
    <t>1.6.201.</t>
  </si>
  <si>
    <t>Крепление для спасательного круга</t>
  </si>
  <si>
    <t>1.6.202.</t>
  </si>
  <si>
    <t>Круг спасательный (детский облегченный)</t>
  </si>
  <si>
    <t>1.6.203.</t>
  </si>
  <si>
    <t>Лопатки для рук разных размеров</t>
  </si>
  <si>
    <t>1.6.204.</t>
  </si>
  <si>
    <t>Мяч резиновый</t>
  </si>
  <si>
    <t>1.6.205.</t>
  </si>
  <si>
    <t>Надувные круги и нарукавники для плавания</t>
  </si>
  <si>
    <t>1.6.206.</t>
  </si>
  <si>
    <t>Обручи плавающие (горизонтальные)</t>
  </si>
  <si>
    <t>1.6.207.</t>
  </si>
  <si>
    <t>Обручи с грузами (вертикальные)</t>
  </si>
  <si>
    <t>1.6.208.</t>
  </si>
  <si>
    <t>Поплавок цветной (флажок)</t>
  </si>
  <si>
    <t>1.6.209.</t>
  </si>
  <si>
    <t>Пояс с петлей для обучения плаванию</t>
  </si>
  <si>
    <t>1.6.210.</t>
  </si>
  <si>
    <t>Разделительная волногасящая дорожка</t>
  </si>
  <si>
    <t>1.6.211.</t>
  </si>
  <si>
    <t>Разделительная дорожка</t>
  </si>
  <si>
    <t>1.6.212.</t>
  </si>
  <si>
    <t>Разделительный блок</t>
  </si>
  <si>
    <t>1.6.213.</t>
  </si>
  <si>
    <t>Спасательный линь</t>
  </si>
  <si>
    <t>1.6.214.</t>
  </si>
  <si>
    <t>Термометр для воды</t>
  </si>
  <si>
    <t>1.6.215.</t>
  </si>
  <si>
    <t>Термометр комнатный</t>
  </si>
  <si>
    <t>1.6.216.</t>
  </si>
  <si>
    <t>Часы-секундомер (настенные)</t>
  </si>
  <si>
    <t>1.6.217.</t>
  </si>
  <si>
    <t>Шест пластмассовый</t>
  </si>
  <si>
    <t>1.6.218.</t>
  </si>
  <si>
    <t>Шест спасательный с петлей</t>
  </si>
  <si>
    <t>Пулевая стрельба</t>
  </si>
  <si>
    <t>1.6.219.</t>
  </si>
  <si>
    <t>Доска информационная</t>
  </si>
  <si>
    <t>1.6.220.</t>
  </si>
  <si>
    <t>Инвентарь для стрельбы</t>
  </si>
  <si>
    <t>1.6.221.</t>
  </si>
  <si>
    <t>Металлический шкаф</t>
  </si>
  <si>
    <t>1.6.222.</t>
  </si>
  <si>
    <t>Очки защитные</t>
  </si>
  <si>
    <t>1.6.223.</t>
  </si>
  <si>
    <t>Пневматическая винтовка</t>
  </si>
  <si>
    <t>1.6.224.</t>
  </si>
  <si>
    <t>Пневматический пистолет</t>
  </si>
  <si>
    <t>1.6.225.</t>
  </si>
  <si>
    <t>Пулеулавливатель с мишенью</t>
  </si>
  <si>
    <t>Регби</t>
  </si>
  <si>
    <t>1.6.226.</t>
  </si>
  <si>
    <t>Ворота</t>
  </si>
  <si>
    <t>1.6.227.</t>
  </si>
  <si>
    <t>Мешок для захватов</t>
  </si>
  <si>
    <t>1.6.228.</t>
  </si>
  <si>
    <t>Мяч регбийный</t>
  </si>
  <si>
    <t>1.6.229.</t>
  </si>
  <si>
    <t>Обтяжка боковых стоек ворот</t>
  </si>
  <si>
    <t>1.6.230.</t>
  </si>
  <si>
    <t>Подушка регбийная тренировочная</t>
  </si>
  <si>
    <t>1.6.231.</t>
  </si>
  <si>
    <t>1.6.232.</t>
  </si>
  <si>
    <t>Стойка для обвода</t>
  </si>
  <si>
    <t>Самбо</t>
  </si>
  <si>
    <t>1.6.233.</t>
  </si>
  <si>
    <t>Ковер для самбо</t>
  </si>
  <si>
    <t>Скалолазание</t>
  </si>
  <si>
    <t>1.6.234.</t>
  </si>
  <si>
    <t>Каска</t>
  </si>
  <si>
    <t>1.6.235.</t>
  </si>
  <si>
    <t>Релаксационная стенка</t>
  </si>
  <si>
    <t>1.6.236.</t>
  </si>
  <si>
    <t>Оборудование для скалодрома с зацепками</t>
  </si>
  <si>
    <t>1.6.237.</t>
  </si>
  <si>
    <t>Специальное снаряжение</t>
  </si>
  <si>
    <t>1.6.238.</t>
  </si>
  <si>
    <t>Страховочное снаряжение</t>
  </si>
  <si>
    <t>1.6.239.</t>
  </si>
  <si>
    <t>Траверсы</t>
  </si>
  <si>
    <t>Скейтбординг</t>
  </si>
  <si>
    <t>1.6.240.</t>
  </si>
  <si>
    <t>Скейтборд</t>
  </si>
  <si>
    <t>Софтбол</t>
  </si>
  <si>
    <t>1.6.241.</t>
  </si>
  <si>
    <t>1.6.242.</t>
  </si>
  <si>
    <t>Защитные элементы</t>
  </si>
  <si>
    <t>1.6.243.</t>
  </si>
  <si>
    <t>Ловушка (перчатка)</t>
  </si>
  <si>
    <t>1.6.244.</t>
  </si>
  <si>
    <t>Мяч</t>
  </si>
  <si>
    <t>Спортивная гимнастика</t>
  </si>
  <si>
    <t>1.6.245.</t>
  </si>
  <si>
    <t>Бревно гимнастическое напольное постоянной высоты</t>
  </si>
  <si>
    <t>1.6.246.</t>
  </si>
  <si>
    <t>Бревно гимнастическое тренировочное</t>
  </si>
  <si>
    <t>1.6.247.</t>
  </si>
  <si>
    <t>Брусья гимнастические параллельные</t>
  </si>
  <si>
    <t>1.6.248.</t>
  </si>
  <si>
    <t>Брусья гимнастические разновысокие</t>
  </si>
  <si>
    <t>1.6.249.</t>
  </si>
  <si>
    <t>Козел гимнастический</t>
  </si>
  <si>
    <t>1.6.250.</t>
  </si>
  <si>
    <t>Кольца гимнастические</t>
  </si>
  <si>
    <t>1.6.251.</t>
  </si>
  <si>
    <t>Конь гимнастический</t>
  </si>
  <si>
    <t>1.6.252.</t>
  </si>
  <si>
    <t>Мост гимнастический подкидной</t>
  </si>
  <si>
    <t>1.6.253.</t>
  </si>
  <si>
    <t>Перекладина гимнастическая</t>
  </si>
  <si>
    <t>1.6.254.</t>
  </si>
  <si>
    <t>Скамейка гимнастическая универсальная (бревно напольное)</t>
  </si>
  <si>
    <t>Спортивное ориентирование и спортивный туризм</t>
  </si>
  <si>
    <t>1.6.255.</t>
  </si>
  <si>
    <t>Верёвка туристическая</t>
  </si>
  <si>
    <t>1.6.256.</t>
  </si>
  <si>
    <t>Емкость для воды</t>
  </si>
  <si>
    <t>1.6.257.</t>
  </si>
  <si>
    <t>Коврик бивачный</t>
  </si>
  <si>
    <t>1.6.258.</t>
  </si>
  <si>
    <t>Компас спортивный</t>
  </si>
  <si>
    <t>1.6.259.</t>
  </si>
  <si>
    <t>Комплект туристический бивуачный</t>
  </si>
  <si>
    <t>1.6.260.</t>
  </si>
  <si>
    <t>Контрольный пункт с системой отметки</t>
  </si>
  <si>
    <t>1.6.261.</t>
  </si>
  <si>
    <t>Костровой набор</t>
  </si>
  <si>
    <t>1.6.262.</t>
  </si>
  <si>
    <t>Набор канатов</t>
  </si>
  <si>
    <t>1.6.263.</t>
  </si>
  <si>
    <t>Набор шанцевого инструмента</t>
  </si>
  <si>
    <t>1.6.264.</t>
  </si>
  <si>
    <t>Разметочная полимерная лента</t>
  </si>
  <si>
    <t>1.6.265.</t>
  </si>
  <si>
    <t>Рюкзак туристический</t>
  </si>
  <si>
    <t>1.6.266.</t>
  </si>
  <si>
    <t>Стол переносной раскладной с комплектом стульев</t>
  </si>
  <si>
    <t>1.6.267.</t>
  </si>
  <si>
    <t>Тент</t>
  </si>
  <si>
    <t>1.6.268.</t>
  </si>
  <si>
    <t>Фонарь кемпинговый</t>
  </si>
  <si>
    <t>Теннис</t>
  </si>
  <si>
    <t>1.6.269.</t>
  </si>
  <si>
    <t>Корзина для сбора и подачи мячей</t>
  </si>
  <si>
    <t>1.6.270.</t>
  </si>
  <si>
    <t>Линии для разметки грунтового корта</t>
  </si>
  <si>
    <t>1.6.271.</t>
  </si>
  <si>
    <t>Мяч для тенниса</t>
  </si>
  <si>
    <t>1.6.272.</t>
  </si>
  <si>
    <t>Оборудование для ухода за теннисным кортом</t>
  </si>
  <si>
    <t>1.6.273.</t>
  </si>
  <si>
    <t>Переносной барьер-сетка для мини-тенниса</t>
  </si>
  <si>
    <t>1.6.274.</t>
  </si>
  <si>
    <t>Разделительная сетка</t>
  </si>
  <si>
    <t>1.6.275.</t>
  </si>
  <si>
    <t>Ракетка теннисная</t>
  </si>
  <si>
    <t>1.6.276.</t>
  </si>
  <si>
    <t>Рулон разметочных линий для укороченных кортов</t>
  </si>
  <si>
    <t>1.6.277.</t>
  </si>
  <si>
    <t>Сетка для тенниса</t>
  </si>
  <si>
    <t>1.6.278.</t>
  </si>
  <si>
    <t>Стойка универсальная</t>
  </si>
  <si>
    <t>1.6.279.</t>
  </si>
  <si>
    <t>Тренировочная мишень</t>
  </si>
  <si>
    <t>Фитнес-аэробика</t>
  </si>
  <si>
    <t>1.6.280.</t>
  </si>
  <si>
    <t>Боди-бар</t>
  </si>
  <si>
    <t>1.6.281.</t>
  </si>
  <si>
    <t>Гантели</t>
  </si>
  <si>
    <t>1.6.282.</t>
  </si>
  <si>
    <t>Диск для баланса</t>
  </si>
  <si>
    <t>1.6.283.</t>
  </si>
  <si>
    <t>Клипса палка-обруч</t>
  </si>
  <si>
    <t>1.6.284.</t>
  </si>
  <si>
    <t>Клипса палка-палка</t>
  </si>
  <si>
    <t>1.6.285.</t>
  </si>
  <si>
    <t>Лестница для функционального тренинга длинная</t>
  </si>
  <si>
    <t>1.6.286.</t>
  </si>
  <si>
    <t>1.6.287.</t>
  </si>
  <si>
    <t>Мяч гимнастический глянцевый</t>
  </si>
  <si>
    <t>1.6.288.</t>
  </si>
  <si>
    <t>Мяч гимнастический овальный</t>
  </si>
  <si>
    <t>1.6.289.</t>
  </si>
  <si>
    <t>Обруч детский плоский</t>
  </si>
  <si>
    <t>1.6.290.</t>
  </si>
  <si>
    <t>Подушка балансировочная</t>
  </si>
  <si>
    <t>1.6.291.</t>
  </si>
  <si>
    <t>Полусфера степ</t>
  </si>
  <si>
    <t>1.6.292.</t>
  </si>
  <si>
    <t>Резиновые амортизаторы для выполнения силовых упражнений с цветовой кодировкой</t>
  </si>
  <si>
    <t>1.6.293.</t>
  </si>
  <si>
    <t>Степ платформа</t>
  </si>
  <si>
    <t>1.6.294.</t>
  </si>
  <si>
    <t>Стойка для боди-баров</t>
  </si>
  <si>
    <t>1.6.295.</t>
  </si>
  <si>
    <t>Стойка для резиновых амортизаторов</t>
  </si>
  <si>
    <t>1.6.296.</t>
  </si>
  <si>
    <t>Стойка для хранения полусфер степ</t>
  </si>
  <si>
    <t>1.6.297.</t>
  </si>
  <si>
    <t>Стойка для хранения дисков</t>
  </si>
  <si>
    <t>1.6.298.</t>
  </si>
  <si>
    <t>Стойка для хранения мячей для фитнеса</t>
  </si>
  <si>
    <t>1.6.299.</t>
  </si>
  <si>
    <t>Утяжелители ленточные</t>
  </si>
  <si>
    <t>Флорбол</t>
  </si>
  <si>
    <t>1.6.300.</t>
  </si>
  <si>
    <t>Клюшка для флорбола</t>
  </si>
  <si>
    <t>1.6.301.</t>
  </si>
  <si>
    <t>Комплект защитной формы для вратаря</t>
  </si>
  <si>
    <t>1.6.302.</t>
  </si>
  <si>
    <t>Комплект защитных бортов</t>
  </si>
  <si>
    <t>1.6.303.</t>
  </si>
  <si>
    <t>1.6.304.</t>
  </si>
  <si>
    <t>Футбол</t>
  </si>
  <si>
    <t>1.6.305.</t>
  </si>
  <si>
    <t>Мяч футбольный (размер 2, 3, 4, 5)</t>
  </si>
  <si>
    <t>Хоккей и фигурное катание на коньках</t>
  </si>
  <si>
    <t>1.6.306.</t>
  </si>
  <si>
    <t>Клюшка для игры в хоккей</t>
  </si>
  <si>
    <t>1.6.307.</t>
  </si>
  <si>
    <t>Коньки для фигурного катания</t>
  </si>
  <si>
    <t>1.6.308.</t>
  </si>
  <si>
    <t>Коньки хоккейные обычные</t>
  </si>
  <si>
    <t>1.6.309.</t>
  </si>
  <si>
    <t>Оборудование для сушки коньков</t>
  </si>
  <si>
    <t>1.6.310.</t>
  </si>
  <si>
    <t>Станок для заточки коньков</t>
  </si>
  <si>
    <t>1.6.311.</t>
  </si>
  <si>
    <t>Стойка для клюшек</t>
  </si>
  <si>
    <t>1.6.312.</t>
  </si>
  <si>
    <t>Шайба для игры в хоккей</t>
  </si>
  <si>
    <t>Художественная гимнастика</t>
  </si>
  <si>
    <t>1.6.313.</t>
  </si>
  <si>
    <t>Булава гимнастическая</t>
  </si>
  <si>
    <t>1.6.314.</t>
  </si>
  <si>
    <t>Зеркала передвижные</t>
  </si>
  <si>
    <t>1.6.315.</t>
  </si>
  <si>
    <t>1.6.316.</t>
  </si>
  <si>
    <t>Лента гимнастическая</t>
  </si>
  <si>
    <t>1.6.317.</t>
  </si>
  <si>
    <t>Мат акробатический</t>
  </si>
  <si>
    <t>1.6.318.</t>
  </si>
  <si>
    <t>Мат гимнастический</t>
  </si>
  <si>
    <t>1.6.319.</t>
  </si>
  <si>
    <t>Мяч гимнастический юниорский</t>
  </si>
  <si>
    <t>1.6.320.</t>
  </si>
  <si>
    <t>Шахматы и шашки</t>
  </si>
  <si>
    <t>1.6.321.</t>
  </si>
  <si>
    <t>Набор для игры в шахматы</t>
  </si>
  <si>
    <t>1.6.322.</t>
  </si>
  <si>
    <t>Набор для игры в шашки</t>
  </si>
  <si>
    <t>1.6.323.</t>
  </si>
  <si>
    <t>Шахматные часы</t>
  </si>
  <si>
    <t>Подраздел 7. Коридоры и рекреации</t>
  </si>
  <si>
    <t>1.7.1.</t>
  </si>
  <si>
    <t>1.7.2.</t>
  </si>
  <si>
    <t>1.7.3.</t>
  </si>
  <si>
    <t>Стеллаж демонстрационный</t>
  </si>
  <si>
    <t>1.7.4.</t>
  </si>
  <si>
    <t>1.7.5.</t>
  </si>
  <si>
    <t>Подраздел 8. Административные кабинеты</t>
  </si>
  <si>
    <t>Часть 1. Кабинет директора</t>
  </si>
  <si>
    <t>1.8.1.</t>
  </si>
  <si>
    <t>1.8.2.</t>
  </si>
  <si>
    <t>Стол приставной</t>
  </si>
  <si>
    <t>1.8.3.</t>
  </si>
  <si>
    <t>Конференц-стол</t>
  </si>
  <si>
    <t>1.8.4.</t>
  </si>
  <si>
    <t>Кресло директора</t>
  </si>
  <si>
    <t>1.8.5.</t>
  </si>
  <si>
    <t>1.8.6.</t>
  </si>
  <si>
    <t>Шкаф закрытый с витринами</t>
  </si>
  <si>
    <t>1.8.7.</t>
  </si>
  <si>
    <t>Шкаф для одежды</t>
  </si>
  <si>
    <t>1.8.8.</t>
  </si>
  <si>
    <t>Сейф</t>
  </si>
  <si>
    <t>Автоматизированное рабочее место</t>
  </si>
  <si>
    <t>1.8.9.</t>
  </si>
  <si>
    <t>Компьютер, лицензионное программное обеспечение</t>
  </si>
  <si>
    <t>1.8.10.</t>
  </si>
  <si>
    <t>1.8.11.</t>
  </si>
  <si>
    <t>1.8.12.</t>
  </si>
  <si>
    <t>Доска маркерная</t>
  </si>
  <si>
    <t>Часть 2. Кабинет административного работника</t>
  </si>
  <si>
    <t>Специализированная мебель и система хранения</t>
  </si>
  <si>
    <t>1.8.13.</t>
  </si>
  <si>
    <t>1.8.14.</t>
  </si>
  <si>
    <t>Кресло для административного работника</t>
  </si>
  <si>
    <t>1.8.15.</t>
  </si>
  <si>
    <t>1.8.16.</t>
  </si>
  <si>
    <t>Шкаф открытый, закрытый с витринами</t>
  </si>
  <si>
    <t>1.8.17.</t>
  </si>
  <si>
    <t>1.8.18.</t>
  </si>
  <si>
    <t>1.8.19.</t>
  </si>
  <si>
    <t>Подраздел 9. Учительская</t>
  </si>
  <si>
    <t>1.9.1.</t>
  </si>
  <si>
    <t>1.9.2.</t>
  </si>
  <si>
    <t>1.9.3.</t>
  </si>
  <si>
    <t>Кресло учителя</t>
  </si>
  <si>
    <t>1.9.4.</t>
  </si>
  <si>
    <t>Диван</t>
  </si>
  <si>
    <t>1.9.5.</t>
  </si>
  <si>
    <t>1.9.6.</t>
  </si>
  <si>
    <t>Магнитно-маркерная доска</t>
  </si>
  <si>
    <t>1.9.7.</t>
  </si>
  <si>
    <t>1.9.8.</t>
  </si>
  <si>
    <t>Журнальный стол</t>
  </si>
  <si>
    <t>1.9.9.</t>
  </si>
  <si>
    <t>Конференц-стул</t>
  </si>
  <si>
    <t>Автоматизированное рабочее место учителя</t>
  </si>
  <si>
    <t>1.9.10.</t>
  </si>
  <si>
    <t>1.9.11.</t>
  </si>
  <si>
    <t>1.9.12.</t>
  </si>
  <si>
    <t>1.9.13.</t>
  </si>
  <si>
    <t>Телефонный аппарат</t>
  </si>
  <si>
    <t>1.9.14.</t>
  </si>
  <si>
    <t>1.9.15.</t>
  </si>
  <si>
    <t>1.9.16.</t>
  </si>
  <si>
    <t>Мини-АТС</t>
  </si>
  <si>
    <t>Подраздел 10. Комплекс оснащения кабинета психолога</t>
  </si>
  <si>
    <t>1.10.1.</t>
  </si>
  <si>
    <t>Стол письменный для специалиста</t>
  </si>
  <si>
    <t>1.10.2.</t>
  </si>
  <si>
    <t>1.10.3.</t>
  </si>
  <si>
    <t>Кресло для специалиста</t>
  </si>
  <si>
    <t>1.10.4.</t>
  </si>
  <si>
    <t>Стенд</t>
  </si>
  <si>
    <t>1.10.5.</t>
  </si>
  <si>
    <t>Ящик для картотеки</t>
  </si>
  <si>
    <t>1.10.6.</t>
  </si>
  <si>
    <t>1.10.7.</t>
  </si>
  <si>
    <t>Шкафы с открытыми и закрытыми витринами</t>
  </si>
  <si>
    <t>1.10.8.</t>
  </si>
  <si>
    <t>Стол детский</t>
  </si>
  <si>
    <t>1.10.9.</t>
  </si>
  <si>
    <t>Стул детский</t>
  </si>
  <si>
    <t>1.10.10.</t>
  </si>
  <si>
    <t>Кресло детское</t>
  </si>
  <si>
    <t>1.10.11.</t>
  </si>
  <si>
    <t>1.10.12.</t>
  </si>
  <si>
    <t>Компьютер специалиста, лицензионное программное обеспечение</t>
  </si>
  <si>
    <t>1.10.13.</t>
  </si>
  <si>
    <t>Планшетный компьютер специалиста</t>
  </si>
  <si>
    <t>1.10.14.</t>
  </si>
  <si>
    <t>1.10.15.</t>
  </si>
  <si>
    <t>1.10.16.</t>
  </si>
  <si>
    <t>1.10.17.</t>
  </si>
  <si>
    <t>1.10.18.</t>
  </si>
  <si>
    <t>1.10.19.</t>
  </si>
  <si>
    <t>Система видеозаписи</t>
  </si>
  <si>
    <t>1.10.20.</t>
  </si>
  <si>
    <t>Система аудиозаписи</t>
  </si>
  <si>
    <t>Оборудование и материалы</t>
  </si>
  <si>
    <t>1.10.21.</t>
  </si>
  <si>
    <t>Комплект аудио-, видео записей</t>
  </si>
  <si>
    <t>1.10.22.</t>
  </si>
  <si>
    <t>Набор игрушек и настольных игр</t>
  </si>
  <si>
    <t>1.10.23.</t>
  </si>
  <si>
    <t>Набор материалов для детского творчества</t>
  </si>
  <si>
    <t>1.10.24.</t>
  </si>
  <si>
    <t>Комплект диагностических материалов и материалов для развития психомоторики, сенсорики</t>
  </si>
  <si>
    <t>Подраздел 11. Медицинский комплекс*(2)</t>
  </si>
  <si>
    <t>Подраздел 12. Серверная</t>
  </si>
  <si>
    <t>1.12.1.</t>
  </si>
  <si>
    <t>Серверная стойка</t>
  </si>
  <si>
    <t>1.12.2.</t>
  </si>
  <si>
    <t>Источник бесперебойного питания</t>
  </si>
  <si>
    <t>1.12.3.</t>
  </si>
  <si>
    <t>Блок распределения питания</t>
  </si>
  <si>
    <t>1.12.4.</t>
  </si>
  <si>
    <t>Устройство мониторинга через внешние датчики</t>
  </si>
  <si>
    <t>1.12.5.</t>
  </si>
  <si>
    <t>Устройство аварийной сигнализации</t>
  </si>
  <si>
    <t>1.12.6.</t>
  </si>
  <si>
    <t>Датчик температуры и влажности</t>
  </si>
  <si>
    <t>1.12.7.</t>
  </si>
  <si>
    <t>Датчик контроля доступа в стойку</t>
  </si>
  <si>
    <t>1.12.8.</t>
  </si>
  <si>
    <t>Датчик контроля доступа в серверную комнату</t>
  </si>
  <si>
    <t>1.12.9.</t>
  </si>
  <si>
    <t>Датчик дыма</t>
  </si>
  <si>
    <t>1.12.10.</t>
  </si>
  <si>
    <t>Датчик протечек</t>
  </si>
  <si>
    <t>1.12.11.</t>
  </si>
  <si>
    <t>Коммутатор</t>
  </si>
  <si>
    <t>1.12.12.</t>
  </si>
  <si>
    <t>1.12.13.</t>
  </si>
  <si>
    <t>Контроллер средств организации беспроводной сети</t>
  </si>
  <si>
    <t>1.12.14.</t>
  </si>
  <si>
    <t>Криптошлюз/межсетевой экран</t>
  </si>
  <si>
    <t>1.12.15.</t>
  </si>
  <si>
    <t>Программно-аппаратный комплекс с предустановленным лицензионным программным обеспечением</t>
  </si>
  <si>
    <t>1.12.16.</t>
  </si>
  <si>
    <t>Сервер</t>
  </si>
  <si>
    <t>Раздел 2. Комплекс оснащения предметных кабинетов</t>
  </si>
  <si>
    <t>Подраздел 1. Кабинет начальной школы</t>
  </si>
  <si>
    <t>2.1.1.</t>
  </si>
  <si>
    <t>Доска классная</t>
  </si>
  <si>
    <t>2.1.2.</t>
  </si>
  <si>
    <t>Стол учителя</t>
  </si>
  <si>
    <t>2.1.3.</t>
  </si>
  <si>
    <t>Стол учителя приставной</t>
  </si>
  <si>
    <t>2.1.4.</t>
  </si>
  <si>
    <t>Кресло для учителя</t>
  </si>
  <si>
    <t>2.1.5.</t>
  </si>
  <si>
    <t>Парта школьная регулируемая или конторка</t>
  </si>
  <si>
    <t>2.1.6.</t>
  </si>
  <si>
    <t>Стул ученический для начальной школы</t>
  </si>
  <si>
    <t>2.1.7.</t>
  </si>
  <si>
    <t>Шкаф для хранения учебных пособий</t>
  </si>
  <si>
    <t>2.1.8.</t>
  </si>
  <si>
    <t>Шкаф для хранения с выдвигающимися демонстрационными полками</t>
  </si>
  <si>
    <t>2.1.9.</t>
  </si>
  <si>
    <t>2.1.10.</t>
  </si>
  <si>
    <t>Информационно-тематический стенд</t>
  </si>
  <si>
    <t>2.1.11.</t>
  </si>
  <si>
    <t>Тумба для таблиц под доску</t>
  </si>
  <si>
    <t>2.1.12.</t>
  </si>
  <si>
    <t>Система демонстрации и хранения таблиц и плакатов</t>
  </si>
  <si>
    <t>Технические средства обучения (рабочее место учителя)</t>
  </si>
  <si>
    <t>2.1.13.</t>
  </si>
  <si>
    <t>2.1.14.</t>
  </si>
  <si>
    <t>Компьютер учителя, лицензионное программное обеспечение</t>
  </si>
  <si>
    <t>2.1.15.</t>
  </si>
  <si>
    <t>Планшетный компьютер учителя</t>
  </si>
  <si>
    <t>2.1.16.</t>
  </si>
  <si>
    <t>2.1.17.</t>
  </si>
  <si>
    <t>2.1.18.</t>
  </si>
  <si>
    <t>2.1.19.</t>
  </si>
  <si>
    <t>Комплекс учебных и наглядных пособий для кабинета начальной школы</t>
  </si>
  <si>
    <t>Электронные средства обучения (CD, DVD, видеофильмы, интерактивные плакаты, лицензионное программное обеспечение)</t>
  </si>
  <si>
    <t>2.1.20.</t>
  </si>
  <si>
    <t>Электронные образовательные комплексы для кабинета начальной школы</t>
  </si>
  <si>
    <t>Предметная область Филология</t>
  </si>
  <si>
    <t>Предметы "Русский язык". "Родной язык"</t>
  </si>
  <si>
    <t>Демонстрационные учебно-наглядные пособия</t>
  </si>
  <si>
    <t>2.1.21.</t>
  </si>
  <si>
    <t>Демонстрационные учебные таблицы по русскому языку и литературному чтению - для начальной школы</t>
  </si>
  <si>
    <t>2.1.22.</t>
  </si>
  <si>
    <t>Демонстрационные пособия по русскому языку и литературному чтению для начальной школы</t>
  </si>
  <si>
    <t>2.1.23.</t>
  </si>
  <si>
    <t>Сюжетные (предметные) картинки по русскому языку и литературному чтению</t>
  </si>
  <si>
    <t>2.1.24.</t>
  </si>
  <si>
    <t>Репродукции картин и художественных фотографий</t>
  </si>
  <si>
    <t>2.1.25.</t>
  </si>
  <si>
    <t>Раздаточные карточки с буквами русского алфавита</t>
  </si>
  <si>
    <t>2.1.26.</t>
  </si>
  <si>
    <t>Справочники и энциклопедии по русскому языку и литературному чтению для начальной школы</t>
  </si>
  <si>
    <t>2.1.27.</t>
  </si>
  <si>
    <t>Словари для учителя начальной школы</t>
  </si>
  <si>
    <t>2.1.28.</t>
  </si>
  <si>
    <t>Словари раздаточные для кабинета начальной школы</t>
  </si>
  <si>
    <t>Игры</t>
  </si>
  <si>
    <t>2.1.29.</t>
  </si>
  <si>
    <t>Игровой набор по развитию речи</t>
  </si>
  <si>
    <t>2.1.30.</t>
  </si>
  <si>
    <t>Настольные лингвистические игры</t>
  </si>
  <si>
    <t>2.1.31.</t>
  </si>
  <si>
    <t>Игровые наборы по учебному предмету, рекомендованные для детей младшего школьного возраста</t>
  </si>
  <si>
    <t>2.1.32.</t>
  </si>
  <si>
    <t>Модель-аппликация демонстрационная по обучению грамоте родного языка</t>
  </si>
  <si>
    <t>2.1.33.</t>
  </si>
  <si>
    <t>Демонстрационные учебные таблицы по родному языку для начальной школы</t>
  </si>
  <si>
    <t>2.1.34.</t>
  </si>
  <si>
    <t>Демонстрационные пособия по родному языку для начальной школы</t>
  </si>
  <si>
    <t>2.1.35.</t>
  </si>
  <si>
    <t>Сюжетные (предметные) картинки по родному языку</t>
  </si>
  <si>
    <t>2.1.36.</t>
  </si>
  <si>
    <t>Раздаточные карточки с буквами родного алфавита</t>
  </si>
  <si>
    <t>2.1.37.</t>
  </si>
  <si>
    <t>Справочники, словари и энциклопедии по родному языку и истории родного края для начальной школы</t>
  </si>
  <si>
    <t>Предметы "Литературное чтение", "Литературное чтение на родном языке"</t>
  </si>
  <si>
    <t>2.1.38.</t>
  </si>
  <si>
    <t>Комплект демонстрационных учебных таблиц по литературному чтению для начальной школы</t>
  </si>
  <si>
    <t>2.1.39.</t>
  </si>
  <si>
    <t>Комплект портретов</t>
  </si>
  <si>
    <t>2.1.40.</t>
  </si>
  <si>
    <t>Репродукции</t>
  </si>
  <si>
    <t>2.1.41.</t>
  </si>
  <si>
    <t>2.1.42.</t>
  </si>
  <si>
    <t>Предмет "Иностранный язык"</t>
  </si>
  <si>
    <t>Модели объемные, плоские (аппликации)</t>
  </si>
  <si>
    <t>2.1.43.</t>
  </si>
  <si>
    <t>Модель-аппликация демонстрационная по иностранному языку</t>
  </si>
  <si>
    <t>2.1.44.</t>
  </si>
  <si>
    <t>Демонстрационные учебные таблицы по иностранному языку для начальной школы</t>
  </si>
  <si>
    <t>2.1.45.</t>
  </si>
  <si>
    <t>Демонстрационные пособия по иностранному языку для начальной школы</t>
  </si>
  <si>
    <t>2.1.46.</t>
  </si>
  <si>
    <t>Раздаточные предметные карточки</t>
  </si>
  <si>
    <t>2.1.47.</t>
  </si>
  <si>
    <t>Словари по иностранному языку</t>
  </si>
  <si>
    <t>2.1.48.</t>
  </si>
  <si>
    <t>Игровые наборы на изучаемом иностранном языке</t>
  </si>
  <si>
    <t>2.1.49.</t>
  </si>
  <si>
    <t>Куклы-персонажи</t>
  </si>
  <si>
    <t>Предметная область "Математика и информатика"</t>
  </si>
  <si>
    <t>Предмет "Математика"</t>
  </si>
  <si>
    <t>Демонстрационное оборудование и приборы</t>
  </si>
  <si>
    <t>2.1.50.</t>
  </si>
  <si>
    <t>Комплект чертежного оборудования и приспособлений</t>
  </si>
  <si>
    <t>Модели</t>
  </si>
  <si>
    <t>2.1.51.</t>
  </si>
  <si>
    <t>Модель-аппликация (касса) цифр демонстрационная</t>
  </si>
  <si>
    <t>2.1.52.</t>
  </si>
  <si>
    <t>Модель-аппликация демонстрационная по множествам</t>
  </si>
  <si>
    <t>2.1.53.</t>
  </si>
  <si>
    <t>Геометрические тела демонстрационные</t>
  </si>
  <si>
    <t>2.1.54.</t>
  </si>
  <si>
    <t>Модели раздаточные по математике для начальной школы</t>
  </si>
  <si>
    <t>2.1.55.</t>
  </si>
  <si>
    <t>Демонстрационные учебные таблицы по математике для начальной школы</t>
  </si>
  <si>
    <t>2.1.56.</t>
  </si>
  <si>
    <t>Демонстрационные пособия по математике для начальной школы</t>
  </si>
  <si>
    <t>2.1.57.</t>
  </si>
  <si>
    <t>Раздаточные карточки с цифрами и математическими знаками</t>
  </si>
  <si>
    <t>2.1.58.</t>
  </si>
  <si>
    <t>Справочники по математике для начальной школы</t>
  </si>
  <si>
    <t>2.1.59.</t>
  </si>
  <si>
    <t>Игровой набор по математике</t>
  </si>
  <si>
    <t>2.1.60.</t>
  </si>
  <si>
    <t>Комплект настольных развивающих игр по математике</t>
  </si>
  <si>
    <t>Предметная область "Основы религиозных культур и светской этики"</t>
  </si>
  <si>
    <t>Предмет "Основы религиозных культур и светской этики "</t>
  </si>
  <si>
    <t>2.1.61.</t>
  </si>
  <si>
    <t>2.1.62.</t>
  </si>
  <si>
    <t>Комплект демонстрационных пособий</t>
  </si>
  <si>
    <t>2.1.63.</t>
  </si>
  <si>
    <t>Комплект раздаточных пособий</t>
  </si>
  <si>
    <t>2.1.64.</t>
  </si>
  <si>
    <t>Справочники и энциклопедии</t>
  </si>
  <si>
    <t>Предметная область "Естествознание и Обществознание" ("Окружающий мир")</t>
  </si>
  <si>
    <t>Предмет "Окружающий мир "</t>
  </si>
  <si>
    <t>2.1.65.</t>
  </si>
  <si>
    <t>Комплект демонстрационного оборудования по окружающему миру для начальной школы</t>
  </si>
  <si>
    <t>2.1.66.</t>
  </si>
  <si>
    <t>Цифровая лаборатория для начальных классов по естествознанию</t>
  </si>
  <si>
    <t>Натуральные объекты</t>
  </si>
  <si>
    <t>2.1.67.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</si>
  <si>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</si>
  <si>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</si>
  <si>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2.1.68.</t>
  </si>
  <si>
    <t>Оборудование и наборы для экспериментов</t>
  </si>
  <si>
    <t>2.1.69.</t>
  </si>
  <si>
    <t>Модели объемные демонстрационные для начальной школы</t>
  </si>
  <si>
    <t>2.1.70.</t>
  </si>
  <si>
    <t>Модели-аппликации для начальной школы</t>
  </si>
  <si>
    <t>2.1.71.</t>
  </si>
  <si>
    <t>Демонстрационные учебные таблицы по окружающему миру для начальной школы</t>
  </si>
  <si>
    <t>2.1.72.</t>
  </si>
  <si>
    <t>Карты учебные для начальной школы</t>
  </si>
  <si>
    <t>2.1.73.</t>
  </si>
  <si>
    <t>Игровые наборы, рекомендованные для детей младшего школьного возраста по знакомству с окружающим миром</t>
  </si>
  <si>
    <t>Предметная область "Искусство "</t>
  </si>
  <si>
    <t>Предмет</t>
  </si>
  <si>
    <t>"Изобразительное искусство "</t>
  </si>
  <si>
    <t>2.1.74.</t>
  </si>
  <si>
    <t>Комплект оборудования и инструментов для отработки практических умений и навыков по изобразительному искусству для начальной школы</t>
  </si>
  <si>
    <t>2.1.75.</t>
  </si>
  <si>
    <t>Модели по изобразительному искусству</t>
  </si>
  <si>
    <t>2.1.76.</t>
  </si>
  <si>
    <t>Муляжи предметов (вазы, фрукты, овощи, животных)</t>
  </si>
  <si>
    <t>2.1.77.</t>
  </si>
  <si>
    <t>Демонстрационные учебные таблицы для начальной школы</t>
  </si>
  <si>
    <t>Предмет "Музыка"*(3)</t>
  </si>
  <si>
    <t>Предметная область "Технология "</t>
  </si>
  <si>
    <t>Предмет "Технология "</t>
  </si>
  <si>
    <t>Лабораторно-технологическое оборудование (лабораторное оборудование, инструменты для технологии)</t>
  </si>
  <si>
    <t>2.1.78.</t>
  </si>
  <si>
    <t>Комплект раздаточный учебно-лабораторного и практического оборудования по технологии для начальной школы</t>
  </si>
  <si>
    <t>2.1.79.</t>
  </si>
  <si>
    <t>Коллекции по предметной области технология для начальной школы</t>
  </si>
  <si>
    <t>2.1.80.</t>
  </si>
  <si>
    <t>Коллекция промышленных образцов тканей, ниток и фурнитуры</t>
  </si>
  <si>
    <t>2.1.81.</t>
  </si>
  <si>
    <t>Демонстрационные учебные таблицы по технологии для начальной школы</t>
  </si>
  <si>
    <t>2.1.82.</t>
  </si>
  <si>
    <t>Справочники</t>
  </si>
  <si>
    <t>Подраздел 2. Мобильный компьютерный класс для начальной школы</t>
  </si>
  <si>
    <t>Дополнительное вариативное оборудование начальной школы</t>
  </si>
  <si>
    <t>2.2.1.</t>
  </si>
  <si>
    <t>Тележка-хранилище с системой подзарядки и вмонтированным маршрутизатором для организации беспроводной локальной сети в классе</t>
  </si>
  <si>
    <t>2.2.2.</t>
  </si>
  <si>
    <t>Мобильный компьютер учителя</t>
  </si>
  <si>
    <t>2.2.3.</t>
  </si>
  <si>
    <t>Мобильный компьютер ученика</t>
  </si>
  <si>
    <t>2.2.4.</t>
  </si>
  <si>
    <t>Электронные образовательные комплексы для обучающихся</t>
  </si>
  <si>
    <t>2.2.5.</t>
  </si>
  <si>
    <t>Графический планшет</t>
  </si>
  <si>
    <t>Подраздел 3. Кабинет проектно-исследовательской деятельности в начальной школе (на базе компьютерного класса)</t>
  </si>
  <si>
    <t>2.3.1.</t>
  </si>
  <si>
    <t>2.3.2.</t>
  </si>
  <si>
    <t>2.3.3.</t>
  </si>
  <si>
    <t>2.3.4.</t>
  </si>
  <si>
    <t>2.3.5.</t>
  </si>
  <si>
    <t>Стол ученический регулируемый по высоте</t>
  </si>
  <si>
    <t>2.3.6.</t>
  </si>
  <si>
    <t>Стол ученический трапециевидный регулируемый по высоте</t>
  </si>
  <si>
    <t>2.3.7.</t>
  </si>
  <si>
    <t>2.3.8.</t>
  </si>
  <si>
    <t>2.3.9.</t>
  </si>
  <si>
    <t>2.3.10.</t>
  </si>
  <si>
    <t>Боковая демонстрационная панель</t>
  </si>
  <si>
    <t>2.3.11.</t>
  </si>
  <si>
    <t>2.3.12.</t>
  </si>
  <si>
    <t>2.3.13.</t>
  </si>
  <si>
    <t>2.3.14.</t>
  </si>
  <si>
    <t>2.3.15.</t>
  </si>
  <si>
    <t>2.3.16.</t>
  </si>
  <si>
    <t>2.3.17.</t>
  </si>
  <si>
    <t>Цифровая видеокамера</t>
  </si>
  <si>
    <t>2.3.18.</t>
  </si>
  <si>
    <t>2.3.19.</t>
  </si>
  <si>
    <t>2.3.20.</t>
  </si>
  <si>
    <t>Образовательный модуль конструирования и проектирования</t>
  </si>
  <si>
    <t>2.3.21.</t>
  </si>
  <si>
    <t>Комплект для развития речи, навыков создания и проведения презентаций, создания портфолио, ведения пресс деятельности - на родном и иностранных языках.</t>
  </si>
  <si>
    <t>2.3.22.</t>
  </si>
  <si>
    <t>Комплект для практического развития математических компетенций и изучения математики.</t>
  </si>
  <si>
    <t>2.3.23.</t>
  </si>
  <si>
    <t>Набор по основам математики, конструирования, моделирования и проектирования</t>
  </si>
  <si>
    <t>2.3.24.</t>
  </si>
  <si>
    <t>Набор по основам проектирования и моделирования</t>
  </si>
  <si>
    <t>2.3.25.</t>
  </si>
  <si>
    <t>Базовый робототехнический набор</t>
  </si>
  <si>
    <t>2.3.26.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</si>
  <si>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</si>
  <si>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</si>
  <si>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2.3.27.</t>
  </si>
  <si>
    <t>Микроскоп школьный с подсветкой с набором микропрепаратов</t>
  </si>
  <si>
    <t>2.3.28.</t>
  </si>
  <si>
    <t>Комплект лабораторного оборудования по предмету "Окружающий мир"</t>
  </si>
  <si>
    <t>2.3.29.</t>
  </si>
  <si>
    <t>Комплект для практического изучения естественно-научных тем по предмету "Окружающий мир".</t>
  </si>
  <si>
    <t>Подраздел 4. Кабинет учителя-логопеда</t>
  </si>
  <si>
    <t>Подраздел 5. Активная рекреация для начальной школы</t>
  </si>
  <si>
    <t>2.5.1.</t>
  </si>
  <si>
    <t>Мат сенсорный</t>
  </si>
  <si>
    <t>2.5.2.</t>
  </si>
  <si>
    <t>Рукоход разновысокий</t>
  </si>
  <si>
    <t>2.5.3.</t>
  </si>
  <si>
    <t>Стенка гимнастическая с перекладиной и эспандерами</t>
  </si>
  <si>
    <t>2.5.4.</t>
  </si>
  <si>
    <t>2.5.5.</t>
  </si>
  <si>
    <t>Балансировочная доска</t>
  </si>
  <si>
    <t>2.5.6.</t>
  </si>
  <si>
    <t>Мини гольф</t>
  </si>
  <si>
    <t>2.5.7.</t>
  </si>
  <si>
    <t>Маты гимнастические</t>
  </si>
  <si>
    <t>2.5.8.</t>
  </si>
  <si>
    <t>Коррекционная дорожка</t>
  </si>
  <si>
    <t>2.5.9.</t>
  </si>
  <si>
    <t>Определитель осанки</t>
  </si>
  <si>
    <t>Подраздел 6. Игровая в начальной школе</t>
  </si>
  <si>
    <t>Мебель и системы хранения</t>
  </si>
  <si>
    <t>2.6.1.</t>
  </si>
  <si>
    <t>Стол игровой трапециевидный</t>
  </si>
  <si>
    <t>2.6.2.</t>
  </si>
  <si>
    <t>2.6.3.</t>
  </si>
  <si>
    <t>Стеллажи для хранения игр</t>
  </si>
  <si>
    <t>2.6.4.</t>
  </si>
  <si>
    <t>Система хранения конструкторов</t>
  </si>
  <si>
    <t>2.6.5.</t>
  </si>
  <si>
    <t>Мягконабивные модули</t>
  </si>
  <si>
    <t>2.6.6.</t>
  </si>
  <si>
    <t>Стенд информационный для игровой</t>
  </si>
  <si>
    <t>Технические средства обучения</t>
  </si>
  <si>
    <t>2.6.7.</t>
  </si>
  <si>
    <t>2.6.8.</t>
  </si>
  <si>
    <t>Игры и игрушки</t>
  </si>
  <si>
    <t>2.6.9.</t>
  </si>
  <si>
    <t>Настольно-печатные игры</t>
  </si>
  <si>
    <t>2.6.10.</t>
  </si>
  <si>
    <t>Игры на развитие логических операций и стратегического мышления, головоломки</t>
  </si>
  <si>
    <t>2.6.11.</t>
  </si>
  <si>
    <t>Игры для сюжетно-ролевой игры</t>
  </si>
  <si>
    <t>2.6.12.</t>
  </si>
  <si>
    <t>Игры подвижные</t>
  </si>
  <si>
    <t>2.6.13.</t>
  </si>
  <si>
    <t>Наборы для экспериментирования</t>
  </si>
  <si>
    <t>2.6.14.</t>
  </si>
  <si>
    <t>Наборы по закреплению изучаемых тем по учебным предметам</t>
  </si>
  <si>
    <t>2.6.15.</t>
  </si>
  <si>
    <t>Игрушки-забавы и народные игрушки</t>
  </si>
  <si>
    <t>2.6.16.</t>
  </si>
  <si>
    <t>Конструкторы</t>
  </si>
  <si>
    <t>2.6.17.</t>
  </si>
  <si>
    <t>Куклы в национальных костюмах</t>
  </si>
  <si>
    <t>2.6.18.</t>
  </si>
  <si>
    <t>Пазлы</t>
  </si>
  <si>
    <t>Подраздел 7. Кабинет русского языка и литературы</t>
  </si>
  <si>
    <t>2.7.1.</t>
  </si>
  <si>
    <t>2.7.2.</t>
  </si>
  <si>
    <t>2.7.3.</t>
  </si>
  <si>
    <t>2.7.4.</t>
  </si>
  <si>
    <t>2.7.5.</t>
  </si>
  <si>
    <t>Стол ученический двухместный регулируемый по высоте</t>
  </si>
  <si>
    <t>2.7.6.</t>
  </si>
  <si>
    <t>Стул ученический с регулируемой высотой</t>
  </si>
  <si>
    <t>2.7.7.</t>
  </si>
  <si>
    <t>2.7.8.</t>
  </si>
  <si>
    <t>2.7.9.</t>
  </si>
  <si>
    <t>2.7.10.</t>
  </si>
  <si>
    <t>Система хранения таблиц и плакатов</t>
  </si>
  <si>
    <t>2.7.11.</t>
  </si>
  <si>
    <t>2.7.12.</t>
  </si>
  <si>
    <t>2.7.13.</t>
  </si>
  <si>
    <t>2.7.14.</t>
  </si>
  <si>
    <t>2.7.15.</t>
  </si>
  <si>
    <t>2.7.16.</t>
  </si>
  <si>
    <t>2.7.17.</t>
  </si>
  <si>
    <t>2.7.18.</t>
  </si>
  <si>
    <t>2.7.19.</t>
  </si>
  <si>
    <t>2.7.20.</t>
  </si>
  <si>
    <t>Электронные средства обучения (CD, DVD, видеофильмы, интерактивные плакаты, лицензионное программное обеспечение) для кабинета русского языка и литературы</t>
  </si>
  <si>
    <t>2.7.21.</t>
  </si>
  <si>
    <t>Видеофильмы учебные по литературе</t>
  </si>
  <si>
    <t>2.7.22.</t>
  </si>
  <si>
    <t>Демонстрационные учебные таблицы по русскому языку и литературе</t>
  </si>
  <si>
    <t>2.7.23.</t>
  </si>
  <si>
    <t>Демонстрационные материалы по литературе</t>
  </si>
  <si>
    <t>2.7.24.</t>
  </si>
  <si>
    <t>Портреты писателей, литературоведов и лингвистов</t>
  </si>
  <si>
    <t>2.7.25.</t>
  </si>
  <si>
    <t>Словари языковые фундаментальные</t>
  </si>
  <si>
    <t>2.7.26.</t>
  </si>
  <si>
    <t>Словари, справочники, энциклопедии языковые и литературоведческие для учителей и учеников 9-11 классов</t>
  </si>
  <si>
    <t>2.7.27.</t>
  </si>
  <si>
    <t>Словари школьные раздаточные для 5-11 классов</t>
  </si>
  <si>
    <t>2.7.28.</t>
  </si>
  <si>
    <t>Комплект репродукций картин для уроков развития речи и литературы</t>
  </si>
  <si>
    <t>Подраздел 8. Кабинет иностранного языка</t>
  </si>
  <si>
    <t>2.8.1.</t>
  </si>
  <si>
    <t>2.8.2.</t>
  </si>
  <si>
    <t>2.8.3.</t>
  </si>
  <si>
    <t>2.8.4.</t>
  </si>
  <si>
    <t>2.8.5.</t>
  </si>
  <si>
    <t>2.8.6.</t>
  </si>
  <si>
    <t>Стул ученический поворотный с регулируемой высотой</t>
  </si>
  <si>
    <t>2.8.7.</t>
  </si>
  <si>
    <t>2.8.8.</t>
  </si>
  <si>
    <t>2.8.9.</t>
  </si>
  <si>
    <t>2.8.10.</t>
  </si>
  <si>
    <t>2.8.11.</t>
  </si>
  <si>
    <t>2.8.12.</t>
  </si>
  <si>
    <t>2.8.13.</t>
  </si>
  <si>
    <t>2.8.14.</t>
  </si>
  <si>
    <t>2.8.15.</t>
  </si>
  <si>
    <t>2.8.16.</t>
  </si>
  <si>
    <t>2.8.17.</t>
  </si>
  <si>
    <t>2.8.18.</t>
  </si>
  <si>
    <t>Электронные средства обучения (CD, DVD, видеофильмы, интерактивные плакаты, лицензионное программное обеспечение) для кабинета иностранного языка</t>
  </si>
  <si>
    <t>2.8.19.</t>
  </si>
  <si>
    <t>Видеофильмы учебные по иностранному языку</t>
  </si>
  <si>
    <t>2.8.20.</t>
  </si>
  <si>
    <t>Таблицы демонстрационные</t>
  </si>
  <si>
    <t>2.8.21.</t>
  </si>
  <si>
    <t>Карты</t>
  </si>
  <si>
    <t>2.8.22.</t>
  </si>
  <si>
    <t>Портреты иностранных писателей</t>
  </si>
  <si>
    <t>2.8.23.</t>
  </si>
  <si>
    <t>Таблицы раздаточные</t>
  </si>
  <si>
    <t>2.8.24.</t>
  </si>
  <si>
    <t>Комплект словарей</t>
  </si>
  <si>
    <t>Подраздел 9. Мобильный лингафонный класс</t>
  </si>
  <si>
    <t>2.9.1.</t>
  </si>
  <si>
    <t>2.9.2.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</si>
  <si>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</si>
  <si>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2.9.3.</t>
  </si>
  <si>
    <t>Наушники с микрофоном</t>
  </si>
  <si>
    <t>2.9.4.</t>
  </si>
  <si>
    <t>2.9.5.</t>
  </si>
  <si>
    <t>Подраздел 10. Кабинет истории и обществознания</t>
  </si>
  <si>
    <t>2.10.1.</t>
  </si>
  <si>
    <t>2.10.2.</t>
  </si>
  <si>
    <t>2.10.3.</t>
  </si>
  <si>
    <t>2.10.4.</t>
  </si>
  <si>
    <t>2.10.5.</t>
  </si>
  <si>
    <t>2.10.6.</t>
  </si>
  <si>
    <t>2.10.7.</t>
  </si>
  <si>
    <t>2.10.8.</t>
  </si>
  <si>
    <t>2.10.9.</t>
  </si>
  <si>
    <t>2.10.10.</t>
  </si>
  <si>
    <t>2.10.11.</t>
  </si>
  <si>
    <t>2.10.12.</t>
  </si>
  <si>
    <t>2.10.13.</t>
  </si>
  <si>
    <t>2.10.14.</t>
  </si>
  <si>
    <t>2.10.15.</t>
  </si>
  <si>
    <t>2.10.16.</t>
  </si>
  <si>
    <t>2.10.17.</t>
  </si>
  <si>
    <t>2.10.18.</t>
  </si>
  <si>
    <t>2.10.19.</t>
  </si>
  <si>
    <t>Портреты исторических деятелей</t>
  </si>
  <si>
    <t>2.10.20.</t>
  </si>
  <si>
    <t>Карты демонстрационные по курсу истории и обществознания</t>
  </si>
  <si>
    <t>2.10.21.</t>
  </si>
  <si>
    <t>Таблицы и картины демонстрационные по курсу истории и обществознания</t>
  </si>
  <si>
    <t>2.10.22.</t>
  </si>
  <si>
    <t>2.10.23.</t>
  </si>
  <si>
    <t>Таблицы раздаточные по курсу истории и обществознания</t>
  </si>
  <si>
    <t>2.10.24.</t>
  </si>
  <si>
    <t>Атлас по истории с комплектом контурных карт</t>
  </si>
  <si>
    <t>2.10.25.</t>
  </si>
  <si>
    <t>Конституция Российской Федерации</t>
  </si>
  <si>
    <t>2.10.26.</t>
  </si>
  <si>
    <t>Кодексы Российской Федерации</t>
  </si>
  <si>
    <t>2.10.27.</t>
  </si>
  <si>
    <t>Электронные средства обучения (CD, DVD, видеофильмы, интерактивные плакаты, лицензионное программное обеспечение) для кабинета истории и обществознания</t>
  </si>
  <si>
    <t>2.10.28.</t>
  </si>
  <si>
    <t>Государственные символы Российской Федерации</t>
  </si>
  <si>
    <t>2.10.29.</t>
  </si>
  <si>
    <t>Комплект учебных видео фильмов по курсу истории и обществознания</t>
  </si>
  <si>
    <t>Подраздел 11. Кабинет географии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</si>
  <si>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</si>
  <si>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</si>
  <si>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</si>
  <si>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</si>
  <si>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</si>
  <si>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</si>
  <si>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</si>
  <si>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</si>
  <si>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</si>
  <si>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</si>
  <si>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2.11.11.</t>
  </si>
  <si>
    <t>2.11.12.</t>
  </si>
  <si>
    <t>2.11.13.</t>
  </si>
  <si>
    <t>2.11.14.</t>
  </si>
  <si>
    <t>2.11.15.</t>
  </si>
  <si>
    <t>2.11.16.</t>
  </si>
  <si>
    <t>2.11.17.</t>
  </si>
  <si>
    <t>2.11.18.</t>
  </si>
  <si>
    <t>2.11.19.</t>
  </si>
  <si>
    <t>2.11.20.</t>
  </si>
  <si>
    <t>2.11.21.</t>
  </si>
  <si>
    <t>Комплект инструментов и приборов топографических</t>
  </si>
  <si>
    <t>2.11.22.</t>
  </si>
  <si>
    <t>Школьная метеостанция</t>
  </si>
  <si>
    <t>2.11.23.</t>
  </si>
  <si>
    <t>Барометр-анероид</t>
  </si>
  <si>
    <t>2.11.24.</t>
  </si>
  <si>
    <t>Курвиметр</t>
  </si>
  <si>
    <t>2.11.25.</t>
  </si>
  <si>
    <t>Гигрометр</t>
  </si>
  <si>
    <t>2.11.26.</t>
  </si>
  <si>
    <t>Комплект цифрового оборудования</t>
  </si>
  <si>
    <t>Лабораторное оборудование</t>
  </si>
  <si>
    <t>2.11.27.</t>
  </si>
  <si>
    <t>Компас ученический</t>
  </si>
  <si>
    <t>2.11.28.</t>
  </si>
  <si>
    <t>Рулетка</t>
  </si>
  <si>
    <t>2.11.29.</t>
  </si>
  <si>
    <t>Комплект для проведения исследований окружающей среды</t>
  </si>
  <si>
    <t>2.11.30.</t>
  </si>
  <si>
    <t>Коллекция минералов и горных пород, полезных ископаемых, почв</t>
  </si>
  <si>
    <t>2.11.31.</t>
  </si>
  <si>
    <t>Глобус Земли физический</t>
  </si>
  <si>
    <t>2.11.32.</t>
  </si>
  <si>
    <t>Глобус Земли политический</t>
  </si>
  <si>
    <t>2.11.33.</t>
  </si>
  <si>
    <t>Глобус Земли физический лабораторный</t>
  </si>
  <si>
    <t>2.11.34.</t>
  </si>
  <si>
    <t>Теллурий</t>
  </si>
  <si>
    <t>2.11.35.</t>
  </si>
  <si>
    <t>Модель строения земных складок и эволюции рельефа</t>
  </si>
  <si>
    <t>2.11.36.</t>
  </si>
  <si>
    <t>Модель движения океанических плит</t>
  </si>
  <si>
    <t>2.11.37.</t>
  </si>
  <si>
    <t>Модель вулкана</t>
  </si>
  <si>
    <t>2.11.38.</t>
  </si>
  <si>
    <t>Модель внутреннего строения Земли</t>
  </si>
  <si>
    <t>2.11.39.</t>
  </si>
  <si>
    <t>Модель-аппликация природных зон Земли</t>
  </si>
  <si>
    <t>2.11.40.</t>
  </si>
  <si>
    <t>Портреты для кабинета географии</t>
  </si>
  <si>
    <t>2.11.41.</t>
  </si>
  <si>
    <t>Карты настенные</t>
  </si>
  <si>
    <t>2.11.42.</t>
  </si>
  <si>
    <t>Таблицы учебные демонстрационные</t>
  </si>
  <si>
    <t>2.11.43.</t>
  </si>
  <si>
    <t>2.11.44.</t>
  </si>
  <si>
    <t>Электронные наглядные средства для кабинета географии</t>
  </si>
  <si>
    <t>2.11.45.</t>
  </si>
  <si>
    <t>Комплект учебных видео фильмов по курсу география</t>
  </si>
  <si>
    <t>Подраздел 12. Кабинет изобразительного искусства</t>
  </si>
  <si>
    <t>2.12.1.</t>
  </si>
  <si>
    <t>2.12.2.</t>
  </si>
  <si>
    <t>2.12.3.</t>
  </si>
  <si>
    <t>2.12.4.</t>
  </si>
  <si>
    <t>2.12.5.</t>
  </si>
  <si>
    <t>Стол ученический двухместный регулируемый по высоте и углу наклона столешницы</t>
  </si>
  <si>
    <t>2.12.6.</t>
  </si>
  <si>
    <t>2.12.7.</t>
  </si>
  <si>
    <t>2.12.8.</t>
  </si>
  <si>
    <t>Демонстрационный стенд</t>
  </si>
  <si>
    <t>2.12.10.</t>
  </si>
  <si>
    <t>2.12.11.</t>
  </si>
  <si>
    <t>2.12.12.</t>
  </si>
  <si>
    <t>Технические средства обучения (Рабочее место учителя)</t>
  </si>
  <si>
    <t>2.12.13.</t>
  </si>
  <si>
    <t>2.12.14.</t>
  </si>
  <si>
    <t>2.12.15.</t>
  </si>
  <si>
    <t>2.12.16.</t>
  </si>
  <si>
    <t>2.12.17.</t>
  </si>
  <si>
    <t>2.12.18.</t>
  </si>
  <si>
    <t>2.12.19.</t>
  </si>
  <si>
    <t>2.12.20.</t>
  </si>
  <si>
    <t>2.12.21.</t>
  </si>
  <si>
    <t>Кульман</t>
  </si>
  <si>
    <t>2.12.22.</t>
  </si>
  <si>
    <t>Шаблон архитектурный</t>
  </si>
  <si>
    <t>2.12.23.</t>
  </si>
  <si>
    <t>Готовальня</t>
  </si>
  <si>
    <t>2.12.24.</t>
  </si>
  <si>
    <t>Линейка чертежная</t>
  </si>
  <si>
    <t>2.12.25.</t>
  </si>
  <si>
    <t>Мольберт двухсторонний</t>
  </si>
  <si>
    <t>2.12.26.</t>
  </si>
  <si>
    <t>Комплект гипсовых моделей геометрических тел</t>
  </si>
  <si>
    <t>2.12.27.</t>
  </si>
  <si>
    <t>Комплект гипсовых моделей для натюрморта</t>
  </si>
  <si>
    <t>2.12.28.</t>
  </si>
  <si>
    <t>Комплект гипсовых моделей головы</t>
  </si>
  <si>
    <t>2.12.29.</t>
  </si>
  <si>
    <t>Комплект гипсовых моделей растений</t>
  </si>
  <si>
    <t>2.12.30.</t>
  </si>
  <si>
    <t>Комплект муляжей фруктов и овощей</t>
  </si>
  <si>
    <t>2.12.31.</t>
  </si>
  <si>
    <t>Муляжи съедобных и ядовитых грибов</t>
  </si>
  <si>
    <t>2.12.32.</t>
  </si>
  <si>
    <t>Электронные наглядные средства</t>
  </si>
  <si>
    <t>2.12.33.</t>
  </si>
  <si>
    <t>Комплект учебных видеофильмов</t>
  </si>
  <si>
    <t>2.12.34.</t>
  </si>
  <si>
    <t>Комплект специализированных настенных стендов</t>
  </si>
  <si>
    <t>2.12.35.</t>
  </si>
  <si>
    <t>Комплект демонстрационных учебных таблиц по черчению, изобразительному искусству и Мировой художественной культуре</t>
  </si>
  <si>
    <t>Подраздел 13. Кабинет музыки</t>
  </si>
  <si>
    <t>2.13.1.</t>
  </si>
  <si>
    <t>2.13.2.</t>
  </si>
  <si>
    <t>2.13.3.</t>
  </si>
  <si>
    <t>2.13.4.</t>
  </si>
  <si>
    <t>2.13.5.</t>
  </si>
  <si>
    <t>2.13.6.</t>
  </si>
  <si>
    <t>2.13.7.</t>
  </si>
  <si>
    <t>2.13.8.</t>
  </si>
  <si>
    <t>2.13.9.</t>
  </si>
  <si>
    <t>2.13.10.</t>
  </si>
  <si>
    <t>2.13.11.</t>
  </si>
  <si>
    <t>2.13.12.</t>
  </si>
  <si>
    <t>2.13.13.</t>
  </si>
  <si>
    <t>2.13.14.</t>
  </si>
  <si>
    <t>2.13.15.</t>
  </si>
  <si>
    <t>2.13.16.</t>
  </si>
  <si>
    <t>2.13.17.</t>
  </si>
  <si>
    <t>2.13.18.</t>
  </si>
  <si>
    <t>2.13.19.</t>
  </si>
  <si>
    <t>Демонстрационное оборудование, приборы, инструменты (музыкальные инструменты)</t>
  </si>
  <si>
    <t>2.13.20.</t>
  </si>
  <si>
    <t>2.13.21.</t>
  </si>
  <si>
    <t>Набор шумовых инструментов</t>
  </si>
  <si>
    <t>2.13.22.</t>
  </si>
  <si>
    <t>Пианино акустическое</t>
  </si>
  <si>
    <t>2.13.23.</t>
  </si>
  <si>
    <t>Комплект баянов ученических</t>
  </si>
  <si>
    <t>2.13.24.</t>
  </si>
  <si>
    <t>Детский барабан</t>
  </si>
  <si>
    <t>2.13.25.</t>
  </si>
  <si>
    <t>Тамбурин</t>
  </si>
  <si>
    <t>2.13.26.</t>
  </si>
  <si>
    <t>Ксилофон</t>
  </si>
  <si>
    <t>2.13.27.</t>
  </si>
  <si>
    <t>Ударная установка</t>
  </si>
  <si>
    <t>2.13.28.</t>
  </si>
  <si>
    <t>Треугольник</t>
  </si>
  <si>
    <t>2.13.29.</t>
  </si>
  <si>
    <t>Набор колокольчиков</t>
  </si>
  <si>
    <t>2.13.30.</t>
  </si>
  <si>
    <t>Скрипка 4/4</t>
  </si>
  <si>
    <t>2.13.31.</t>
  </si>
  <si>
    <t>Скрипка 3/4</t>
  </si>
  <si>
    <t>2.13.32.</t>
  </si>
  <si>
    <t>Флейта</t>
  </si>
  <si>
    <t>2.13.33.</t>
  </si>
  <si>
    <t>Труба</t>
  </si>
  <si>
    <t>2.13.34.</t>
  </si>
  <si>
    <t>Кларнет</t>
  </si>
  <si>
    <t>2.13.35.</t>
  </si>
  <si>
    <t>Балалайка</t>
  </si>
  <si>
    <t>2.13.36.</t>
  </si>
  <si>
    <t>Гусли</t>
  </si>
  <si>
    <t>2.13.37.</t>
  </si>
  <si>
    <t>Домра</t>
  </si>
  <si>
    <t>2.13.38.</t>
  </si>
  <si>
    <t>Электронные средства обучения для кабинета музыки</t>
  </si>
  <si>
    <t>2.13.39.</t>
  </si>
  <si>
    <t>2.13.40.</t>
  </si>
  <si>
    <t>Портреты отечественных и зарубежных композиторов</t>
  </si>
  <si>
    <t>2.13.41.</t>
  </si>
  <si>
    <t>Комплект демонстрационных учебных таблиц по музыке для начальной школы</t>
  </si>
  <si>
    <t>2.13.42.</t>
  </si>
  <si>
    <t>Комплект демонстрационных учебных таблиц</t>
  </si>
  <si>
    <t>Подраздел 14. Кабинет физики</t>
  </si>
  <si>
    <t>2.14.1.</t>
  </si>
  <si>
    <t>Система электроснабжения потолочная</t>
  </si>
  <si>
    <t>2.14.2.</t>
  </si>
  <si>
    <t>2.14.3.</t>
  </si>
  <si>
    <t>Стол демонстрационный</t>
  </si>
  <si>
    <t>2.14.4.</t>
  </si>
  <si>
    <t>2.14.5.</t>
  </si>
  <si>
    <t>2.14.6.</t>
  </si>
  <si>
    <t>2.14.7.</t>
  </si>
  <si>
    <t>2.14.8.</t>
  </si>
  <si>
    <t>2.14.9.</t>
  </si>
  <si>
    <t>2.14.10.</t>
  </si>
  <si>
    <t>2.14.11.</t>
  </si>
  <si>
    <t>Система хранения и демонстрации таблиц и плакатов</t>
  </si>
  <si>
    <t>2.14.12.</t>
  </si>
  <si>
    <t>2.14.13.</t>
  </si>
  <si>
    <t>Огнетушитель</t>
  </si>
  <si>
    <t>2.14.14.</t>
  </si>
  <si>
    <t>2.14.15.</t>
  </si>
  <si>
    <t>2.14.16.</t>
  </si>
  <si>
    <t>2.14.17.</t>
  </si>
  <si>
    <t>2.14.18.</t>
  </si>
  <si>
    <t>2.14.19.</t>
  </si>
  <si>
    <t>2.14.20.</t>
  </si>
  <si>
    <t>2.14.21.</t>
  </si>
  <si>
    <t>2.14.22.</t>
  </si>
  <si>
    <t>2.14.23.</t>
  </si>
  <si>
    <t>Мобильный лабораторный комплекс для учебной практической и проектной деятельности по физике</t>
  </si>
  <si>
    <t>2.14.24.</t>
  </si>
  <si>
    <t>Цифровая лаборатория для учителя</t>
  </si>
  <si>
    <t>2.14.25.</t>
  </si>
  <si>
    <t>2.14.26.</t>
  </si>
  <si>
    <t>Блок питания регулируемый</t>
  </si>
  <si>
    <t>2.14.27.</t>
  </si>
  <si>
    <t>Веб-камера на подвижном штативе</t>
  </si>
  <si>
    <t>2.14.28.</t>
  </si>
  <si>
    <t>Весы технические с разновесами</t>
  </si>
  <si>
    <t>2.14.29.</t>
  </si>
  <si>
    <t>Видеокамера для работы с оптическими приборами</t>
  </si>
  <si>
    <t>2.14.30.</t>
  </si>
  <si>
    <t>Генератор звуковой</t>
  </si>
  <si>
    <t>2.14.31.</t>
  </si>
  <si>
    <t>Гигрометр (психрометр)</t>
  </si>
  <si>
    <t>2.14.32.</t>
  </si>
  <si>
    <t>Груз наборный</t>
  </si>
  <si>
    <t>2.14.33.</t>
  </si>
  <si>
    <t>Динамометр демонстрационный</t>
  </si>
  <si>
    <t>2.14.34.</t>
  </si>
  <si>
    <t>Комплект посуды демонстрационной с принадлежностями</t>
  </si>
  <si>
    <t>2.14.35.</t>
  </si>
  <si>
    <t>Манометр жидкостной демонстрационный</t>
  </si>
  <si>
    <t>2.14.36.</t>
  </si>
  <si>
    <t>Метр демонстрационный</t>
  </si>
  <si>
    <t>2.14.37.</t>
  </si>
  <si>
    <t>Микроскоп демонстрационный</t>
  </si>
  <si>
    <t>2.14.38.</t>
  </si>
  <si>
    <t>Насос вакуумный Комовского</t>
  </si>
  <si>
    <t>2.14.39.</t>
  </si>
  <si>
    <t>Столик подъемный</t>
  </si>
  <si>
    <t>2.14.40.</t>
  </si>
  <si>
    <t>Штатив демонстрационный физический</t>
  </si>
  <si>
    <t>2.14.41.</t>
  </si>
  <si>
    <t>Электроплитка</t>
  </si>
  <si>
    <t>Приборы демонстрационные. Механика</t>
  </si>
  <si>
    <t>2.14.42.</t>
  </si>
  <si>
    <t>Набор демонстрационный по механическим явлениям</t>
  </si>
  <si>
    <t>2.14.43.</t>
  </si>
  <si>
    <t>Набор демонстрационный по динамике вращательного движения</t>
  </si>
  <si>
    <t>2.14.44.</t>
  </si>
  <si>
    <t>Набор демонстрационный по механическим колебаниям</t>
  </si>
  <si>
    <t>2.14.45.</t>
  </si>
  <si>
    <t>Набор демонстрационный волновых явлений</t>
  </si>
  <si>
    <t>2.14.46.</t>
  </si>
  <si>
    <t>Ведерко Архимеда</t>
  </si>
  <si>
    <t>2.14.47.</t>
  </si>
  <si>
    <t>Маятник Максвелла</t>
  </si>
  <si>
    <t>2.14.48.</t>
  </si>
  <si>
    <t>Набор тел равного объема</t>
  </si>
  <si>
    <t>2.14.49.</t>
  </si>
  <si>
    <t>Набор тел равной массы</t>
  </si>
  <si>
    <t>2.14.50.</t>
  </si>
  <si>
    <t>Прибор для демонстрации атмосферного давления</t>
  </si>
  <si>
    <t>2.14.51.</t>
  </si>
  <si>
    <t>Призма наклоняющаяся с отвесом</t>
  </si>
  <si>
    <t>2.14.52.</t>
  </si>
  <si>
    <t>Рычаг демонстрационный</t>
  </si>
  <si>
    <t>2.14.53.</t>
  </si>
  <si>
    <t>Сосуды сообщающиеся</t>
  </si>
  <si>
    <t>2.14.54.</t>
  </si>
  <si>
    <t>Стакан отливной демонстрационный</t>
  </si>
  <si>
    <t>2.14.55.</t>
  </si>
  <si>
    <t>Трубка Ньютона</t>
  </si>
  <si>
    <t>2.14.56.</t>
  </si>
  <si>
    <t>Шар Паскаля</t>
  </si>
  <si>
    <t>Приборы демонстрационные. Молекулярная физика</t>
  </si>
  <si>
    <t>2.14.57.</t>
  </si>
  <si>
    <t>Набор демонстрационный по молекулярной физике и тепловым явлениям</t>
  </si>
  <si>
    <t>2.14.58.</t>
  </si>
  <si>
    <t>Набор демонстрационный по газовым законам</t>
  </si>
  <si>
    <t>2.14.59.</t>
  </si>
  <si>
    <t>Набор капилляров</t>
  </si>
  <si>
    <t>2.14.60.</t>
  </si>
  <si>
    <t>Трубка для демонстрации конвекции в жидкости</t>
  </si>
  <si>
    <t>2.14.61.</t>
  </si>
  <si>
    <t>Цилиндры свинцовые со стругом</t>
  </si>
  <si>
    <t>2.14.62.</t>
  </si>
  <si>
    <t>Шар с кольцом</t>
  </si>
  <si>
    <t>Приборы демонстрационные. Электродинамика и звуковые волны</t>
  </si>
  <si>
    <t>2.14.63.</t>
  </si>
  <si>
    <t>Высоковольтный источник</t>
  </si>
  <si>
    <t>2.14.64.</t>
  </si>
  <si>
    <t>Генератор Ван-де-Граафа</t>
  </si>
  <si>
    <t>2.14.65.</t>
  </si>
  <si>
    <t>Дозиметр</t>
  </si>
  <si>
    <t>2.14.66.</t>
  </si>
  <si>
    <t>Камертоны на резонансных ящиках</t>
  </si>
  <si>
    <t>2.14.67.</t>
  </si>
  <si>
    <t>Комплект приборов и принадлежностей для демонстрации свойств электромагнитных волн</t>
  </si>
  <si>
    <t>2.14.68.</t>
  </si>
  <si>
    <t>Комплект приборов для изучения принципов радиоприема и радиопередачи</t>
  </si>
  <si>
    <t>2.14.69.</t>
  </si>
  <si>
    <t>Комплект проводов</t>
  </si>
  <si>
    <t>2.14.70.</t>
  </si>
  <si>
    <t>Магнит дугообразный</t>
  </si>
  <si>
    <t>2.14.71.</t>
  </si>
  <si>
    <t>Магнит полосовой демонстрационный</t>
  </si>
  <si>
    <t>2.14.72.</t>
  </si>
  <si>
    <t>Машина электрофорная</t>
  </si>
  <si>
    <t>2.14.73.</t>
  </si>
  <si>
    <t>Маятник электростатический</t>
  </si>
  <si>
    <t>2.14.74.</t>
  </si>
  <si>
    <t>Набор по изучению магнитного поля Земли</t>
  </si>
  <si>
    <t>2.14.75.</t>
  </si>
  <si>
    <t>Набор демонстрационный по магнитному полю кольцевых токов</t>
  </si>
  <si>
    <t>2.14.76.</t>
  </si>
  <si>
    <t>Набор демонстрационный по полупроводникам</t>
  </si>
  <si>
    <t>2.14.77.</t>
  </si>
  <si>
    <t>Набор демонстрационный по постоянному току</t>
  </si>
  <si>
    <t>2.14.78.</t>
  </si>
  <si>
    <t>Набор демонстрационный по электрическому току в вакууме</t>
  </si>
  <si>
    <t>2.14.79.</t>
  </si>
  <si>
    <t>Набор демонстрационный по электродинамике</t>
  </si>
  <si>
    <t>2.14.80.</t>
  </si>
  <si>
    <t>Набор для демонстрации магнитных полей</t>
  </si>
  <si>
    <t>2.14.81.</t>
  </si>
  <si>
    <t>Набор для демонстрации электрических полей</t>
  </si>
  <si>
    <t>2.14.82.</t>
  </si>
  <si>
    <t>Трансформатор учебный</t>
  </si>
  <si>
    <t>2.14.83.</t>
  </si>
  <si>
    <t>Палочка стеклянная</t>
  </si>
  <si>
    <t>2.14.84.</t>
  </si>
  <si>
    <t>Палочка эбонитовая</t>
  </si>
  <si>
    <t>2.14.85.</t>
  </si>
  <si>
    <t>Прибор Ленца</t>
  </si>
  <si>
    <t>2.14.86.</t>
  </si>
  <si>
    <t>Стрелки магнитные на штативах</t>
  </si>
  <si>
    <t>2.14.87.</t>
  </si>
  <si>
    <t>Султан электростатический</t>
  </si>
  <si>
    <t>2.14.88.</t>
  </si>
  <si>
    <t>Штативы изолирующие</t>
  </si>
  <si>
    <t>2.14.89.</t>
  </si>
  <si>
    <t>Электромагнит разборный</t>
  </si>
  <si>
    <t>Приборы демонстрационные. Оптика и квантовая физика</t>
  </si>
  <si>
    <t>2.14.90.</t>
  </si>
  <si>
    <t>Набор демонстрационный по геометрической оптике</t>
  </si>
  <si>
    <t>2.14.91.</t>
  </si>
  <si>
    <t>Набор демонстрационный по волновой оптике</t>
  </si>
  <si>
    <t>2.14.92.</t>
  </si>
  <si>
    <t>Спектроскоп двухтрубный</t>
  </si>
  <si>
    <t>2.14.93.</t>
  </si>
  <si>
    <t>Набор спектральных трубок с источником питания</t>
  </si>
  <si>
    <t>2.14.94.</t>
  </si>
  <si>
    <t>Установка для изучения фотоэффекта</t>
  </si>
  <si>
    <t>2.14.95.</t>
  </si>
  <si>
    <t>Набор демонстрационный по постоянной Планка</t>
  </si>
  <si>
    <t>Лабораторно-технологическое оборудование (лабораторное оборудование, приборы, наборы для эксперимента, инструменты)</t>
  </si>
  <si>
    <t>2.14.96.</t>
  </si>
  <si>
    <t>Цифровая лаборатория по физике для ученика</t>
  </si>
  <si>
    <t>2.14.97.</t>
  </si>
  <si>
    <t>Комплект для лабораторного практикума по оптике</t>
  </si>
  <si>
    <t>2.14.98.</t>
  </si>
  <si>
    <t>Комплект для лабораторного практикума по механике</t>
  </si>
  <si>
    <t>2.14.99.</t>
  </si>
  <si>
    <t>Комплект для лабораторного практикума по молекулярной физике</t>
  </si>
  <si>
    <t>2.14.100.</t>
  </si>
  <si>
    <t>Комплект для лабораторного практикума по электричеству (с генератором)</t>
  </si>
  <si>
    <t>2.14.101.</t>
  </si>
  <si>
    <t>Комплект для изучения основ механики, пневматики и возобновляемых источников энергии</t>
  </si>
  <si>
    <t>Электронные средства обучения (CD, DVD, Blu-ray, видеофильмы, интерактивные плакаты, лицензионное программное обеспечение)</t>
  </si>
  <si>
    <t>2.14.102.</t>
  </si>
  <si>
    <t>Электронные учебные пособия для кабинета физики</t>
  </si>
  <si>
    <t>2.14.103.</t>
  </si>
  <si>
    <t>Комплект учебных видео фильмов</t>
  </si>
  <si>
    <t>2.14.104.</t>
  </si>
  <si>
    <t>Комплект портретов для оформления кабинета</t>
  </si>
  <si>
    <t>2.14.105.</t>
  </si>
  <si>
    <t>Комплект наглядных пособий для постоянного использования</t>
  </si>
  <si>
    <t>2.14.106.</t>
  </si>
  <si>
    <t>2.14.107.</t>
  </si>
  <si>
    <t>Оборудование лаборантской кабинета физики</t>
  </si>
  <si>
    <t>2.14.108.</t>
  </si>
  <si>
    <t>2.14.109.</t>
  </si>
  <si>
    <t>2.14.110.</t>
  </si>
  <si>
    <t>Стол лабораторный моечный</t>
  </si>
  <si>
    <t>2.14.111.</t>
  </si>
  <si>
    <t>Сушильная панель для посуды</t>
  </si>
  <si>
    <t>2.14.112.</t>
  </si>
  <si>
    <t>Шкаф для хранения с выдвигающимися полками</t>
  </si>
  <si>
    <t>2.14.113.</t>
  </si>
  <si>
    <t>2.14.114.</t>
  </si>
  <si>
    <t>Шкаф для хранения посуды</t>
  </si>
  <si>
    <t>2.14.115.</t>
  </si>
  <si>
    <t>2.14.116.</t>
  </si>
  <si>
    <t>Лаборантский стол</t>
  </si>
  <si>
    <t>2.14.117.</t>
  </si>
  <si>
    <t>Стул лабораторный поворотный</t>
  </si>
  <si>
    <t>Подраздел 15. Кабинет химии</t>
  </si>
  <si>
    <t>Специализированная мебель и системы хранения для кабинета</t>
  </si>
  <si>
    <t>2.15.1.</t>
  </si>
  <si>
    <t>2.15.2.</t>
  </si>
  <si>
    <t>Стол демонстрационный с раковиной</t>
  </si>
  <si>
    <t>2.15.3.</t>
  </si>
  <si>
    <t>Стол демонстрационный с надстройкой</t>
  </si>
  <si>
    <t>2.15.4.</t>
  </si>
  <si>
    <t>2.15.5.</t>
  </si>
  <si>
    <t>2.15.6.</t>
  </si>
  <si>
    <t>2.15.7.</t>
  </si>
  <si>
    <t>2.15.8.</t>
  </si>
  <si>
    <t>2.15.9.</t>
  </si>
  <si>
    <t>2.15.10.</t>
  </si>
  <si>
    <t>2.15.11.</t>
  </si>
  <si>
    <t>2.15.12.</t>
  </si>
  <si>
    <t>2.15.13.</t>
  </si>
  <si>
    <t>2.15.14.</t>
  </si>
  <si>
    <t>2.15.15.</t>
  </si>
  <si>
    <t>2.15.16.</t>
  </si>
  <si>
    <t>2.15.17.</t>
  </si>
  <si>
    <t>2.15.18.</t>
  </si>
  <si>
    <t>2.15.19.</t>
  </si>
  <si>
    <t>2.15.20.</t>
  </si>
  <si>
    <t>2.15.21.</t>
  </si>
  <si>
    <t>2.15.22.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</si>
  <si>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</si>
  <si>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</si>
  <si>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2.15.23.</t>
  </si>
  <si>
    <t>2.15.24.</t>
  </si>
  <si>
    <t>2.15.25.</t>
  </si>
  <si>
    <t>2.15.26.</t>
  </si>
  <si>
    <t>2.15.27.</t>
  </si>
  <si>
    <t>Кресло для преподавателя</t>
  </si>
  <si>
    <t>2.15.28.</t>
  </si>
  <si>
    <t>Островной стол двухсторонний с подсветкой, электроснабжением, с полками и ящиками</t>
  </si>
  <si>
    <t>2.15.29.</t>
  </si>
  <si>
    <t>Стул лабораторный с регулируемой высотой</t>
  </si>
  <si>
    <t>2.15.30.</t>
  </si>
  <si>
    <t>Шкаф вытяжной панорамный</t>
  </si>
  <si>
    <t>2.15.31.</t>
  </si>
  <si>
    <t>2.15.32.</t>
  </si>
  <si>
    <t>2.15.33.</t>
  </si>
  <si>
    <t>Плакаты настенные</t>
  </si>
  <si>
    <t>2.15.34.</t>
  </si>
  <si>
    <t>Демонстрационное оборудование и приборы для кабинета и лаборатории</t>
  </si>
  <si>
    <t>2.15.35.</t>
  </si>
  <si>
    <t>Весы электронные с USB-переходником</t>
  </si>
  <si>
    <t>2.15.36.</t>
  </si>
  <si>
    <t>2.15.37.</t>
  </si>
  <si>
    <t>Центрифуга демонстрационная</t>
  </si>
  <si>
    <t>2.15.38.</t>
  </si>
  <si>
    <t>Штатив химический демонстрационный</t>
  </si>
  <si>
    <t>2.15.39.</t>
  </si>
  <si>
    <t>Аппарат для проведения химических реакций</t>
  </si>
  <si>
    <t>2.15.40.</t>
  </si>
  <si>
    <t>Аппарат Киппа</t>
  </si>
  <si>
    <t>2.15.41.</t>
  </si>
  <si>
    <t>Эвдиометр</t>
  </si>
  <si>
    <t>2.15.42.</t>
  </si>
  <si>
    <t>Генератор (источник) высокого напряжения</t>
  </si>
  <si>
    <t>2.15.43.</t>
  </si>
  <si>
    <t>Горелка универсальная</t>
  </si>
  <si>
    <t>2.15.44.</t>
  </si>
  <si>
    <t>Прибор для иллюстрации зависимости скорости химических реакций от условий окружающей среды</t>
  </si>
  <si>
    <t>2.15.45.</t>
  </si>
  <si>
    <t>Набор для электролиза демонстрационный</t>
  </si>
  <si>
    <t>2.15.46.</t>
  </si>
  <si>
    <t>Прибор для опытов по химии с электрическим током (лабораторный)</t>
  </si>
  <si>
    <t>2.15.47.</t>
  </si>
  <si>
    <t>Прибор для окисления спирта над медным катализатором</t>
  </si>
  <si>
    <t>2.15.48.</t>
  </si>
  <si>
    <t>Прибор для получения галоидоалканов демонстрационный</t>
  </si>
  <si>
    <t>2.15.49.</t>
  </si>
  <si>
    <t>Прибор для получения растворимых веществ в твердом виде</t>
  </si>
  <si>
    <t>2.15.50.</t>
  </si>
  <si>
    <t>Установка для фильтрования под вакуумом</t>
  </si>
  <si>
    <t>2.15.51.</t>
  </si>
  <si>
    <t>Прибор для определения состава воздуха</t>
  </si>
  <si>
    <t>2.15.52.</t>
  </si>
  <si>
    <t>Прибор для иллюстрации закона сохранения массы веществ</t>
  </si>
  <si>
    <t>2.15.53.</t>
  </si>
  <si>
    <t>Установка для перегонки веществ</t>
  </si>
  <si>
    <t>2.15.54.</t>
  </si>
  <si>
    <t>Прибор для получения растворимых твердых веществ ПРВ</t>
  </si>
  <si>
    <t>2.15.55.</t>
  </si>
  <si>
    <t>Лабораторно-технологическое оборудование для кабинета и лаборатории</t>
  </si>
  <si>
    <t>2.15.56.</t>
  </si>
  <si>
    <t>Цифровая лаборатория по химии для учителя</t>
  </si>
  <si>
    <t>2.15.57.</t>
  </si>
  <si>
    <t>Цифровая лаборатория по химии для ученика</t>
  </si>
  <si>
    <t>2.15.58.</t>
  </si>
  <si>
    <t>Мини-экспресс лаборатория учебная</t>
  </si>
  <si>
    <t>2.15.59.</t>
  </si>
  <si>
    <t>Прибор для получения галоидоалканов и сложных эфиров лабораторный</t>
  </si>
  <si>
    <t>2.15.60.</t>
  </si>
  <si>
    <t>Колбонагреватель</t>
  </si>
  <si>
    <t>2.15.61.</t>
  </si>
  <si>
    <t>2.15.62.</t>
  </si>
  <si>
    <t>Баня комбинированная лабораторная</t>
  </si>
  <si>
    <t>2.15.63.</t>
  </si>
  <si>
    <t>Весы для сыпучих материалов</t>
  </si>
  <si>
    <t>2.15.64.</t>
  </si>
  <si>
    <t>Прибор для получения газов</t>
  </si>
  <si>
    <t>2.15.65.</t>
  </si>
  <si>
    <t>Прибор для получения галоидоалканов лабораторный</t>
  </si>
  <si>
    <t>2.15.66.</t>
  </si>
  <si>
    <t>Спиртовка лабораторная стекло</t>
  </si>
  <si>
    <t>2.15.67.</t>
  </si>
  <si>
    <t>Спиртовка лабораторная литая</t>
  </si>
  <si>
    <t>2.15.68.</t>
  </si>
  <si>
    <t>Магнитная мешалка</t>
  </si>
  <si>
    <t>2.15.69.</t>
  </si>
  <si>
    <t>Газоанализатор кислорода и токсичных газов с цифровой индикацией показателей</t>
  </si>
  <si>
    <t>2.15.70.</t>
  </si>
  <si>
    <t>Микроскоп цифровой с руководством пользователя и пособием для учащихся</t>
  </si>
  <si>
    <t>2.15.71.</t>
  </si>
  <si>
    <t>Набор для чистки оптики</t>
  </si>
  <si>
    <t>2.15.72.</t>
  </si>
  <si>
    <t>Набор посуды для реактивов</t>
  </si>
  <si>
    <t>2.15.73.</t>
  </si>
  <si>
    <t>Набор посуды и принадлежностей для работы с малыми количествами веществ</t>
  </si>
  <si>
    <t>2.15.74.</t>
  </si>
  <si>
    <t>Набор принадлежностей для монтажа простейших приборов по химии</t>
  </si>
  <si>
    <t>2.15.75.</t>
  </si>
  <si>
    <t>Набор посуды и принадлежностей из пропилена (микролаборатория)</t>
  </si>
  <si>
    <t>Лабораторная химическая посуда для кабинета и лаборатории</t>
  </si>
  <si>
    <t>2.15.76.</t>
  </si>
  <si>
    <t>Комплект колб демонстрационных</t>
  </si>
  <si>
    <t>2.15.77.</t>
  </si>
  <si>
    <t>Кювета для датчика оптической плотности</t>
  </si>
  <si>
    <t>2.15.78.</t>
  </si>
  <si>
    <t>Набор пробок резиновых</t>
  </si>
  <si>
    <t>2.15.79.</t>
  </si>
  <si>
    <t>Переход стеклянный</t>
  </si>
  <si>
    <t>2.15.80.</t>
  </si>
  <si>
    <t>Пробирка Вюрца</t>
  </si>
  <si>
    <t>2.15.81.</t>
  </si>
  <si>
    <t>Пробирка двухколенная</t>
  </si>
  <si>
    <t>2.15.82.</t>
  </si>
  <si>
    <t>Соединитель стеклянный</t>
  </si>
  <si>
    <t>2.15.83.</t>
  </si>
  <si>
    <t>Шприц</t>
  </si>
  <si>
    <t>2.15.84.</t>
  </si>
  <si>
    <t>Зажим винтовой</t>
  </si>
  <si>
    <t>2.15.85.</t>
  </si>
  <si>
    <t>Зажим Мора</t>
  </si>
  <si>
    <t>2.15.86.</t>
  </si>
  <si>
    <t>Шланг силиконовый</t>
  </si>
  <si>
    <t>2.15.87.</t>
  </si>
  <si>
    <t>Комплект стеклянной посуды на шлифах демонстрационный</t>
  </si>
  <si>
    <t>2.15.88.</t>
  </si>
  <si>
    <t>Дозирующее устройство (механическое)</t>
  </si>
  <si>
    <t>2.15.89.</t>
  </si>
  <si>
    <t>Комплект изделий из керамики, фарфора и фаянса</t>
  </si>
  <si>
    <t>2.15.90.</t>
  </si>
  <si>
    <t>Комплект ложек фарфоровых</t>
  </si>
  <si>
    <t>2.15.91.</t>
  </si>
  <si>
    <t>Комплект мерных колб малого объема</t>
  </si>
  <si>
    <t>2.15.92.</t>
  </si>
  <si>
    <t>Комплект мерных колб</t>
  </si>
  <si>
    <t>2.15.93.</t>
  </si>
  <si>
    <t>Комплект мерных цилиндров пластиковых</t>
  </si>
  <si>
    <t>2.15.94.</t>
  </si>
  <si>
    <t>Комплект мерных цилиндров стеклянных</t>
  </si>
  <si>
    <t>2.15.95.</t>
  </si>
  <si>
    <t>Комплект воронок стеклянных</t>
  </si>
  <si>
    <t>2.15.96.</t>
  </si>
  <si>
    <t>Комплект пипеток</t>
  </si>
  <si>
    <t>2.15.97.</t>
  </si>
  <si>
    <t>Комплект стаканов пластиковых</t>
  </si>
  <si>
    <t>2.15.98.</t>
  </si>
  <si>
    <t>Комплект стаканов химических мерных</t>
  </si>
  <si>
    <t>2.15.99.</t>
  </si>
  <si>
    <t>Комплект стаканчиков для взвешивания</t>
  </si>
  <si>
    <t>2.15.100.</t>
  </si>
  <si>
    <t>Комплект ступок с пестиками</t>
  </si>
  <si>
    <t>2.15.101.</t>
  </si>
  <si>
    <t>Комплект шпателей</t>
  </si>
  <si>
    <t>2.15.102.</t>
  </si>
  <si>
    <t>Набор пинцетов</t>
  </si>
  <si>
    <t>2.15.103.</t>
  </si>
  <si>
    <t>Набор чашек Петри</t>
  </si>
  <si>
    <t>2.15.104.</t>
  </si>
  <si>
    <t>Трубка стеклянная</t>
  </si>
  <si>
    <t>2.15.105.</t>
  </si>
  <si>
    <t>Эксикатор</t>
  </si>
  <si>
    <t>2.15.106.</t>
  </si>
  <si>
    <t>Чаша кристаллизационная</t>
  </si>
  <si>
    <t>2.15.107.</t>
  </si>
  <si>
    <t>Щипцы тигельные</t>
  </si>
  <si>
    <t>2.15.108.</t>
  </si>
  <si>
    <t>Бюретка</t>
  </si>
  <si>
    <t>2.15.109.</t>
  </si>
  <si>
    <t>Пробирка</t>
  </si>
  <si>
    <t>2.15.110.</t>
  </si>
  <si>
    <t>Банка под реактивы полиэтиленовая</t>
  </si>
  <si>
    <t>2.15.111.</t>
  </si>
  <si>
    <t>Банка под реактивы стеклянная из темного стекла с притертой пробкой</t>
  </si>
  <si>
    <t>2.15.112.</t>
  </si>
  <si>
    <t>Набор склянок для растворов реактивов</t>
  </si>
  <si>
    <t>2.15.113.</t>
  </si>
  <si>
    <t>2.15.114.</t>
  </si>
  <si>
    <t>Штатив для пробирок</t>
  </si>
  <si>
    <t>2.15.115.</t>
  </si>
  <si>
    <t>Штатив лабораторный по химии</t>
  </si>
  <si>
    <t>2.15.116.</t>
  </si>
  <si>
    <t>Комплект этикеток для химической посуды лотка</t>
  </si>
  <si>
    <t>2.15.117.</t>
  </si>
  <si>
    <t>Комплект ершей для мытья химической посуды</t>
  </si>
  <si>
    <t>2.15.118.</t>
  </si>
  <si>
    <t>Комплект средств для индивидуальной защиты</t>
  </si>
  <si>
    <t>2.15.119.</t>
  </si>
  <si>
    <t>Комплект термометров</t>
  </si>
  <si>
    <t>2.15.120.</t>
  </si>
  <si>
    <t>Модели (объемные и плоские), натуральные объекты (коллекции, химические реактивы) для кабинета и лаборатории</t>
  </si>
  <si>
    <t>2.15.121.</t>
  </si>
  <si>
    <t>Комплект моделей кристаллических решеток</t>
  </si>
  <si>
    <t>2.15.122.</t>
  </si>
  <si>
    <t>Модель молекулы белка</t>
  </si>
  <si>
    <t>2.15.123.</t>
  </si>
  <si>
    <t>Набор для составления объемных моделей молекул</t>
  </si>
  <si>
    <t>2.15.124.</t>
  </si>
  <si>
    <t>Комплект для практических работ для моделирования молекул по неорганической химии</t>
  </si>
  <si>
    <t>2.15.125.</t>
  </si>
  <si>
    <t>Комплект для практических работ для моделирования молекул по органической химии</t>
  </si>
  <si>
    <t>2.15.126.</t>
  </si>
  <si>
    <t>Набор для моделирования строения атомов и молекул</t>
  </si>
  <si>
    <t>2.15.127.</t>
  </si>
  <si>
    <t>Набор моделей заводских химических аппаратов</t>
  </si>
  <si>
    <t>2.15.128.</t>
  </si>
  <si>
    <t>Набор трафаретов моделей атомов</t>
  </si>
  <si>
    <t>2.15.129.</t>
  </si>
  <si>
    <t>Набор для моделирования электронного строения атомов</t>
  </si>
  <si>
    <t>2.15.130.</t>
  </si>
  <si>
    <t>Комплект коллекций</t>
  </si>
  <si>
    <t>2.15.131.</t>
  </si>
  <si>
    <t>Комплект химических реактивов</t>
  </si>
  <si>
    <t>2.15.132.</t>
  </si>
  <si>
    <t>Электронные средства обучения для кабинета химии</t>
  </si>
  <si>
    <t>2.15.133.</t>
  </si>
  <si>
    <t>Комплект учебных видео фильмов по неорганической химии</t>
  </si>
  <si>
    <t>2.15.134.</t>
  </si>
  <si>
    <t>Комплект информационно справочной литературы для кабинета химии</t>
  </si>
  <si>
    <t>2.15.135.</t>
  </si>
  <si>
    <t>Методические рекомендации к цифровой лаборатории</t>
  </si>
  <si>
    <t>2.15.136.</t>
  </si>
  <si>
    <t>Комплект портретов великих химиков</t>
  </si>
  <si>
    <t>2.15.137.</t>
  </si>
  <si>
    <t>Пособия наглядной экспозиции</t>
  </si>
  <si>
    <t>2.15.138.</t>
  </si>
  <si>
    <t>Периодическая система химических элементов Д.И. Менделеева (таблица)</t>
  </si>
  <si>
    <t>2.15.139.</t>
  </si>
  <si>
    <t>Серия таблиц по неорганической химии (сменная экспозиция)</t>
  </si>
  <si>
    <t>2.15.140.</t>
  </si>
  <si>
    <t>Серия таблиц по органической химии (сменная экспозиция)</t>
  </si>
  <si>
    <t>2.15.141.</t>
  </si>
  <si>
    <t>Комплект транспарантов (прозрачных пленок)</t>
  </si>
  <si>
    <t>2.15.142.</t>
  </si>
  <si>
    <t>Серия таблиц по химическим производствам (сменная экспозиция)</t>
  </si>
  <si>
    <t>Оборудование лаборантской кабинета химии</t>
  </si>
  <si>
    <t>2.15.143.</t>
  </si>
  <si>
    <t>2.15.144.</t>
  </si>
  <si>
    <t>2.15.145.</t>
  </si>
  <si>
    <t>2.15.146.</t>
  </si>
  <si>
    <t>2.15.147.</t>
  </si>
  <si>
    <t>2.15.148.</t>
  </si>
  <si>
    <t>2.15.149.</t>
  </si>
  <si>
    <t>Шкаф для хранения химических реактивов огнеупорный</t>
  </si>
  <si>
    <t>2.15.150.</t>
  </si>
  <si>
    <t>Шкаф для хранения химических реактивов</t>
  </si>
  <si>
    <t>2.15.151.</t>
  </si>
  <si>
    <t>2.15.152.</t>
  </si>
  <si>
    <t>Шкаф вытяжной</t>
  </si>
  <si>
    <t>2.15.153.</t>
  </si>
  <si>
    <t>2.15.154.</t>
  </si>
  <si>
    <t>2.15.155.</t>
  </si>
  <si>
    <t>2.15.156.</t>
  </si>
  <si>
    <t>Электрический аквадистиллятор</t>
  </si>
  <si>
    <t>2.15.157.</t>
  </si>
  <si>
    <t>Шкаф сушильный</t>
  </si>
  <si>
    <t>2.15.158.</t>
  </si>
  <si>
    <t>Аптечка универсальная для оказания первой медицинской помощи</t>
  </si>
  <si>
    <t>2.15.159.</t>
  </si>
  <si>
    <t>Резиновые перчатки</t>
  </si>
  <si>
    <t>Подраздел 16. Кабинет биологии и экологии</t>
  </si>
  <si>
    <t>2.16.1.</t>
  </si>
  <si>
    <t>2.16.2.</t>
  </si>
  <si>
    <t>2.16.3.</t>
  </si>
  <si>
    <t>2.16.4.</t>
  </si>
  <si>
    <t>2.16.5.</t>
  </si>
  <si>
    <t>2.16.6.</t>
  </si>
  <si>
    <t>2.16.7.</t>
  </si>
  <si>
    <t>2.16.8.</t>
  </si>
  <si>
    <t>Стул ученический лабораторный с регулируемой высотой</t>
  </si>
  <si>
    <t>2.16.9.</t>
  </si>
  <si>
    <t>2.16.10.</t>
  </si>
  <si>
    <t>2.16.11.</t>
  </si>
  <si>
    <t>2.16.12.</t>
  </si>
  <si>
    <t>2.16.13.</t>
  </si>
  <si>
    <t>2.16.14.</t>
  </si>
  <si>
    <t>2.16.15.</t>
  </si>
  <si>
    <t>2.16.16.</t>
  </si>
  <si>
    <t>2.16.17.</t>
  </si>
  <si>
    <t>2.16.18.</t>
  </si>
  <si>
    <t>2.16.19.</t>
  </si>
  <si>
    <t>2.16.20.</t>
  </si>
  <si>
    <t>2.16.21.</t>
  </si>
  <si>
    <t>2.16.22.</t>
  </si>
  <si>
    <t>2.16.23.</t>
  </si>
  <si>
    <t>Комплект влажных препаратов демонстрационный</t>
  </si>
  <si>
    <t>2.16.24.</t>
  </si>
  <si>
    <t>Комплект гербариев демонстрационный</t>
  </si>
  <si>
    <t>2.16.25.</t>
  </si>
  <si>
    <t>Комплект коллекций демонстрационный</t>
  </si>
  <si>
    <t>2.16.26.</t>
  </si>
  <si>
    <t>Цифровой микроскоп бинокулярный (с камерой)</t>
  </si>
  <si>
    <t>2.16.27.</t>
  </si>
  <si>
    <t>2.16.28.</t>
  </si>
  <si>
    <t>2.16.29.</t>
  </si>
  <si>
    <t>Прибор для демонстрации водных свойств почвы</t>
  </si>
  <si>
    <t>2.16.30.</t>
  </si>
  <si>
    <t>Прибор для демонстрации всасывания воды корнями</t>
  </si>
  <si>
    <t>2.16.31.</t>
  </si>
  <si>
    <t>Прибор для обнаружения дыхательного газообмена у растений и животных</t>
  </si>
  <si>
    <t>2.16.32.</t>
  </si>
  <si>
    <t>Прибор для сравнения углекислого газа во вдыхаемом и выдыхаемом воздухе</t>
  </si>
  <si>
    <t>2.16.33.</t>
  </si>
  <si>
    <t>Цифровая лаборатория для учителя по биологии</t>
  </si>
  <si>
    <t>2.16.34.</t>
  </si>
  <si>
    <t>2.16.35.</t>
  </si>
  <si>
    <t>Зажим пробирочный</t>
  </si>
  <si>
    <t>2.16.36.</t>
  </si>
  <si>
    <t>Ложка для сжигания веществ</t>
  </si>
  <si>
    <t>2.16.37.</t>
  </si>
  <si>
    <t>Спиртовка лабораторная</t>
  </si>
  <si>
    <t>2.16.38.</t>
  </si>
  <si>
    <t>2.16.39.</t>
  </si>
  <si>
    <t>Воронка лабораторная</t>
  </si>
  <si>
    <t>2.16.40.</t>
  </si>
  <si>
    <t>Колба коническая</t>
  </si>
  <si>
    <t>2.16.41.</t>
  </si>
  <si>
    <t>2.16.42.</t>
  </si>
  <si>
    <t>Стакан</t>
  </si>
  <si>
    <t>2.16.43.</t>
  </si>
  <si>
    <t>Ступка фарфоровая с пестиком</t>
  </si>
  <si>
    <t>2.16.44.</t>
  </si>
  <si>
    <t>Цилиндр мерный</t>
  </si>
  <si>
    <t>2.16.45.</t>
  </si>
  <si>
    <t>Комплект микропрепаратов по анатомии, ботанике, зоологии, общей биологии</t>
  </si>
  <si>
    <t>2.16.46.</t>
  </si>
  <si>
    <t>Цифровая лаборатория по биологии для ученика</t>
  </si>
  <si>
    <t>2.16.47.</t>
  </si>
  <si>
    <t>Универсальный регистратор данных (мобильный компьютер ученика)</t>
  </si>
  <si>
    <t>2.16.48.</t>
  </si>
  <si>
    <t>Микроскоп школьный с подсветкой</t>
  </si>
  <si>
    <t>2.16.49.</t>
  </si>
  <si>
    <t>2.16.50.</t>
  </si>
  <si>
    <t>Цифровой микроскоп</t>
  </si>
  <si>
    <t>2.16.51.</t>
  </si>
  <si>
    <t>Набор для микроскопа по биологии</t>
  </si>
  <si>
    <t>Модели, муляжи, аппликации</t>
  </si>
  <si>
    <t>2.16.52.</t>
  </si>
  <si>
    <t>Комплект моделей-аппликаций демонстрационный</t>
  </si>
  <si>
    <t>2.16.53.</t>
  </si>
  <si>
    <t>Комплект анатомических моделей демонстрационный</t>
  </si>
  <si>
    <t>2.16.54.</t>
  </si>
  <si>
    <t>Набор палеонтологических муляжей</t>
  </si>
  <si>
    <t>2.16.55.</t>
  </si>
  <si>
    <t>Комплект ботанических моделей демонстрационный</t>
  </si>
  <si>
    <t>2.16.56.</t>
  </si>
  <si>
    <t>Комплект зоологических моделей демонстрационный</t>
  </si>
  <si>
    <t>2.16.57.</t>
  </si>
  <si>
    <t>Комплект муляжей демонстрационный</t>
  </si>
  <si>
    <t>2.16.58.</t>
  </si>
  <si>
    <t>Электронные средства обучения (CD, DVD, интерактивные плакаты, лицензионное программное обеспечение) для кабинета биологии</t>
  </si>
  <si>
    <t>2.16.59</t>
  </si>
  <si>
    <t>Видеофильмы</t>
  </si>
  <si>
    <t>2.16.60.</t>
  </si>
  <si>
    <t>2.16.61.</t>
  </si>
  <si>
    <t>Лаборантская для кабинета биологии и экологии</t>
  </si>
  <si>
    <t>2.16.62.</t>
  </si>
  <si>
    <t>2.16.63.</t>
  </si>
  <si>
    <t>2.16.64.</t>
  </si>
  <si>
    <t>2.16.65.</t>
  </si>
  <si>
    <t>2.16.66.</t>
  </si>
  <si>
    <t>2.16.67.</t>
  </si>
  <si>
    <t>2.16.68.</t>
  </si>
  <si>
    <t>2.16.69.</t>
  </si>
  <si>
    <t>2.16.70.</t>
  </si>
  <si>
    <t>2.16.71.</t>
  </si>
  <si>
    <t>Подраздел 17. Кабинет естествознания</t>
  </si>
  <si>
    <t>2.17.1.</t>
  </si>
  <si>
    <t>Школьная доска пятиэлементная</t>
  </si>
  <si>
    <t>2.17.2.</t>
  </si>
  <si>
    <t>2.17.3.</t>
  </si>
  <si>
    <t>2.17.4.</t>
  </si>
  <si>
    <t>2.17.5.</t>
  </si>
  <si>
    <t>2.17.6.</t>
  </si>
  <si>
    <t>2.17.7.</t>
  </si>
  <si>
    <t>2.17.8.</t>
  </si>
  <si>
    <t>2.17.9.</t>
  </si>
  <si>
    <t>2.17.10.</t>
  </si>
  <si>
    <t>Стенды настенные</t>
  </si>
  <si>
    <t>2.17.11.</t>
  </si>
  <si>
    <t>2.17.12.</t>
  </si>
  <si>
    <t>2.17.13.</t>
  </si>
  <si>
    <t>2.17.14.</t>
  </si>
  <si>
    <t>2.17.15.</t>
  </si>
  <si>
    <t>2.17.16.</t>
  </si>
  <si>
    <t>2.17.17.</t>
  </si>
  <si>
    <t>2.17.18.</t>
  </si>
  <si>
    <t>Демонстрационные и электронные учебные пособия</t>
  </si>
  <si>
    <t>2.17.19.</t>
  </si>
  <si>
    <t>2.17.20.</t>
  </si>
  <si>
    <t>Методическое пособие по использованию лабораторного комплекса для учебной практической и проектной деятельности по естественнонаучным дисциплинам</t>
  </si>
  <si>
    <t>Оборудование общего назначения и измерительные приборы</t>
  </si>
  <si>
    <t>2.17.21.</t>
  </si>
  <si>
    <t>2.17.22.</t>
  </si>
  <si>
    <t>Штатив демонстрационный</t>
  </si>
  <si>
    <t>2.17.23.</t>
  </si>
  <si>
    <t>Зарядное устройство</t>
  </si>
  <si>
    <t>2.17.24.</t>
  </si>
  <si>
    <t>Источник постоянного и переменного напряжения</t>
  </si>
  <si>
    <t>2.17.25.</t>
  </si>
  <si>
    <t>Доска для сушки посуды</t>
  </si>
  <si>
    <t>2.17.26.</t>
  </si>
  <si>
    <t>Устройство для хранения химических реактивов</t>
  </si>
  <si>
    <t>2.17.27.</t>
  </si>
  <si>
    <t>Барометр - анероид</t>
  </si>
  <si>
    <t>2.17.28.</t>
  </si>
  <si>
    <t>Гигрометр психометрический</t>
  </si>
  <si>
    <t>2.17.29.</t>
  </si>
  <si>
    <t>Весы лабораторные электронные</t>
  </si>
  <si>
    <t>2.17.30.</t>
  </si>
  <si>
    <t>Термометр электронный</t>
  </si>
  <si>
    <t>Демонстрационное оборудование</t>
  </si>
  <si>
    <t>2.17.31.</t>
  </si>
  <si>
    <t>Комплект для демонстрации поверхностного натяжения</t>
  </si>
  <si>
    <t>2.17.32.</t>
  </si>
  <si>
    <t>Набор для изучения закона сохранения энергии</t>
  </si>
  <si>
    <t>2.17.33.</t>
  </si>
  <si>
    <t>Прибор для наблюдения равномерного движения</t>
  </si>
  <si>
    <t>2.17.34.</t>
  </si>
  <si>
    <t>Прибор для изучения газовых законов (с манометром)</t>
  </si>
  <si>
    <t>2.17.35.</t>
  </si>
  <si>
    <t>Желоб Галилея</t>
  </si>
  <si>
    <t>2.17.36.</t>
  </si>
  <si>
    <t>Прибор для исследования звуковых волн</t>
  </si>
  <si>
    <t>2.17.37.</t>
  </si>
  <si>
    <t>2.17.38.</t>
  </si>
  <si>
    <t>2.17.39.</t>
  </si>
  <si>
    <t>2.17.40.</t>
  </si>
  <si>
    <t>Трансформатор универсальный</t>
  </si>
  <si>
    <t>2.17.41.</t>
  </si>
  <si>
    <t>2.17.42.</t>
  </si>
  <si>
    <t>Набор посуды и принадлежностей для проведения демонстрационных опытов</t>
  </si>
  <si>
    <t>2.17.43.</t>
  </si>
  <si>
    <t>2.17.44.</t>
  </si>
  <si>
    <t>2.17.45.</t>
  </si>
  <si>
    <t>Оборудование для проектной деятельности</t>
  </si>
  <si>
    <t>2.17.46.</t>
  </si>
  <si>
    <t>Лабораторный комплекс для учебной практической и проектной деятельности по естествознанию</t>
  </si>
  <si>
    <t>2.17.47.</t>
  </si>
  <si>
    <t>Цифровая лаборатория для лабораторного комплекса по естествознанию</t>
  </si>
  <si>
    <t>2.17.48.</t>
  </si>
  <si>
    <t>Мобильный компьютер (планшет, ноутбук)</t>
  </si>
  <si>
    <t>Оборудование для проведения лабораторных работ</t>
  </si>
  <si>
    <t>2.17.49.</t>
  </si>
  <si>
    <t>Мобильный компьютер ученика (планшет, ноутбук)</t>
  </si>
  <si>
    <t>2.17.50.</t>
  </si>
  <si>
    <t>Весы учебные лабораторные электронные</t>
  </si>
  <si>
    <t>2.17.51.</t>
  </si>
  <si>
    <t>Секундомер электронный</t>
  </si>
  <si>
    <t>2.17.52.</t>
  </si>
  <si>
    <t>Микролаборатория по химии</t>
  </si>
  <si>
    <t>2.17.53.</t>
  </si>
  <si>
    <t>Биологическая микролаборатория с микроскопом и микропрепаратами</t>
  </si>
  <si>
    <t>Модели, коллекции, химические реактивы</t>
  </si>
  <si>
    <t>2.17.54.</t>
  </si>
  <si>
    <t>Набор моделей атомов для составления моделей молекул по органической и неорганической химии</t>
  </si>
  <si>
    <t>2.17.55.</t>
  </si>
  <si>
    <t>Набор моделей кристаллических решеток</t>
  </si>
  <si>
    <t>2.17.56.</t>
  </si>
  <si>
    <t>Модели структуры белка</t>
  </si>
  <si>
    <t>2.17.57.</t>
  </si>
  <si>
    <t>Модель-аппликация по биосинтезу белка</t>
  </si>
  <si>
    <t>2.17.58.</t>
  </si>
  <si>
    <t>Модель-аппликация по строению клетки</t>
  </si>
  <si>
    <t>2.17.59.</t>
  </si>
  <si>
    <t>Подраздел 18. Кабинет математики</t>
  </si>
  <si>
    <t>2.18.1.</t>
  </si>
  <si>
    <t>2.18.2.</t>
  </si>
  <si>
    <t>2.18.3.</t>
  </si>
  <si>
    <t>2.18.4.</t>
  </si>
  <si>
    <t>2.18.5.</t>
  </si>
  <si>
    <t>2.18.6.</t>
  </si>
  <si>
    <t>2.18.7.</t>
  </si>
  <si>
    <t>2.18.8.</t>
  </si>
  <si>
    <t>2.18.9.</t>
  </si>
  <si>
    <t>2.18.10.</t>
  </si>
  <si>
    <t>2.18.11.</t>
  </si>
  <si>
    <t>2.18.12.</t>
  </si>
  <si>
    <t>2.18.13.</t>
  </si>
  <si>
    <t>2.18.14.</t>
  </si>
  <si>
    <t>2.18.15.</t>
  </si>
  <si>
    <t>2.18.16.</t>
  </si>
  <si>
    <t>2.18.17.</t>
  </si>
  <si>
    <t>2.18.18.</t>
  </si>
  <si>
    <t>2.18.19.</t>
  </si>
  <si>
    <t>2.18.20.</t>
  </si>
  <si>
    <t>Комплект чертежных инструментов классных</t>
  </si>
  <si>
    <t>2.18.21.</t>
  </si>
  <si>
    <t>2.18.22.</t>
  </si>
  <si>
    <t>Механическая рулетка</t>
  </si>
  <si>
    <t>2.18.23.</t>
  </si>
  <si>
    <t>2.18.24.</t>
  </si>
  <si>
    <t>Набор прозрачных геометрических тел с сечениями</t>
  </si>
  <si>
    <t>2.18.25.</t>
  </si>
  <si>
    <t>Набор деревянных геометрических тел</t>
  </si>
  <si>
    <t>2.18.26.</t>
  </si>
  <si>
    <t>Модель-аппликация по множествам</t>
  </si>
  <si>
    <t>2.18.27.</t>
  </si>
  <si>
    <t>Модель-аппликация по числовой прямой</t>
  </si>
  <si>
    <t>2.18.28.</t>
  </si>
  <si>
    <t>Модели единиц объема</t>
  </si>
  <si>
    <t>2.18.29.</t>
  </si>
  <si>
    <t>Набор для объемного представления дробей в виде кубов и шаров</t>
  </si>
  <si>
    <t>2.18.30.</t>
  </si>
  <si>
    <t>Набор по основам математики, конструирования и моделирования для класса</t>
  </si>
  <si>
    <t>2.18.31.</t>
  </si>
  <si>
    <t>Части целого на круге. Простые дроби</t>
  </si>
  <si>
    <t>2.18.32.</t>
  </si>
  <si>
    <t>Набор для упражнений в действиях с рациональными числами: сложение, вычитание, умножение и деление</t>
  </si>
  <si>
    <t>2.18.33.</t>
  </si>
  <si>
    <t>Набор моделей для лабораторных работ по стереометрии</t>
  </si>
  <si>
    <t>2.18.34.</t>
  </si>
  <si>
    <t>Электронные средства обучения для кабинета математики</t>
  </si>
  <si>
    <t>2.18.35.</t>
  </si>
  <si>
    <t>2.18.36.</t>
  </si>
  <si>
    <t>2.18.37.</t>
  </si>
  <si>
    <t>Подраздел 19. Кабинет информатики</t>
  </si>
  <si>
    <t>2.19.1.</t>
  </si>
  <si>
    <t>2.19.2.</t>
  </si>
  <si>
    <t>2.19.3.</t>
  </si>
  <si>
    <t>2.19.4.</t>
  </si>
  <si>
    <t>2.19.5.</t>
  </si>
  <si>
    <t>2.19.6.</t>
  </si>
  <si>
    <t>2.19.7.</t>
  </si>
  <si>
    <t>2.19.8.</t>
  </si>
  <si>
    <t>2.19.9.</t>
  </si>
  <si>
    <t>2.19.10.</t>
  </si>
  <si>
    <t>2.19.11.</t>
  </si>
  <si>
    <t>2.19.12.</t>
  </si>
  <si>
    <t>2.19.13.</t>
  </si>
  <si>
    <t>2.19.14.</t>
  </si>
  <si>
    <t>2.19.15.</t>
  </si>
  <si>
    <t>2.19.16.</t>
  </si>
  <si>
    <t>2.19.17.</t>
  </si>
  <si>
    <t>2.19.18.</t>
  </si>
  <si>
    <t>2.19.19.</t>
  </si>
  <si>
    <t>2.19.20.</t>
  </si>
  <si>
    <t>2.19.21.</t>
  </si>
  <si>
    <t>Компьютер ученика</t>
  </si>
  <si>
    <t>Электронные средства обучения (ПО, CD, DVD, видеофильмы, интерактивные плакаты, лицензионное программное обеспечение)</t>
  </si>
  <si>
    <t>2.19.22.</t>
  </si>
  <si>
    <t>Пакет программного обеспечения для обучения языкам программирования</t>
  </si>
  <si>
    <t>2.19.23.</t>
  </si>
  <si>
    <t>Подраздел 20. Мобильный компьютерный класс</t>
  </si>
  <si>
    <t>2.20.1.</t>
  </si>
  <si>
    <t>2.20.2.</t>
  </si>
  <si>
    <t>Мобильный компьютер учителя, лицензионное программное обеспечение</t>
  </si>
  <si>
    <t>2.20.3.</t>
  </si>
  <si>
    <t>Мобильный компьютер ученика, лицензионное программное обеспечение</t>
  </si>
  <si>
    <t>Подраздел 21. Кабинет технологии</t>
  </si>
  <si>
    <t>Часть 1. Домоводство (кройка и шитье)</t>
  </si>
  <si>
    <t>2.21.1.</t>
  </si>
  <si>
    <t>Доска настенная трехэлементная для письма мелом и маркером</t>
  </si>
  <si>
    <t>2.21.2.</t>
  </si>
  <si>
    <t>Стол для швейного оборудования</t>
  </si>
  <si>
    <t>2.21.3.</t>
  </si>
  <si>
    <t>Табурет рабочий (винтовой механизм регулировки высоты сиденья)</t>
  </si>
  <si>
    <t>2.21.4.</t>
  </si>
  <si>
    <t>Стол для черчения, выкроек и раскроя</t>
  </si>
  <si>
    <t>2.21.5.</t>
  </si>
  <si>
    <t>2.21.6.</t>
  </si>
  <si>
    <t>2.21.7.</t>
  </si>
  <si>
    <t>2.21.8.</t>
  </si>
  <si>
    <t>2.21.9.</t>
  </si>
  <si>
    <t>2.21.10.</t>
  </si>
  <si>
    <t>2.21.11.</t>
  </si>
  <si>
    <t>2.21.12.</t>
  </si>
  <si>
    <t>2.21.13.</t>
  </si>
  <si>
    <t>2.21.14.</t>
  </si>
  <si>
    <t>2.21.15.</t>
  </si>
  <si>
    <t>2.21.16.</t>
  </si>
  <si>
    <t>2.21.17.</t>
  </si>
  <si>
    <t>2.21.18.</t>
  </si>
  <si>
    <t>Лабораторно-технологическое оборудование</t>
  </si>
  <si>
    <t>2.21.19.</t>
  </si>
  <si>
    <t>Коллекции по волокнам и тканям</t>
  </si>
  <si>
    <t>2.21.20.</t>
  </si>
  <si>
    <t>Доска гладильная</t>
  </si>
  <si>
    <t>2.21.21.</t>
  </si>
  <si>
    <t>Манекен женский с подставкой (размер 42-50)</t>
  </si>
  <si>
    <t>2.21.22.</t>
  </si>
  <si>
    <t>Манекен подростковый размер (размер 36-44)</t>
  </si>
  <si>
    <t>2.21.23.</t>
  </si>
  <si>
    <t>Машина швейно-вышивальная</t>
  </si>
  <si>
    <t>2.21.24.</t>
  </si>
  <si>
    <t>Машина швейная</t>
  </si>
  <si>
    <t>2.21.25.</t>
  </si>
  <si>
    <t>Комплект для вышивания</t>
  </si>
  <si>
    <t>2.21.26.</t>
  </si>
  <si>
    <t>Шпуля пластиковая</t>
  </si>
  <si>
    <t>2.21.27.</t>
  </si>
  <si>
    <t>Коврик для швейных машин</t>
  </si>
  <si>
    <t>2.21.28.</t>
  </si>
  <si>
    <t>Набор игл для швейной машины</t>
  </si>
  <si>
    <t>2.21.29.</t>
  </si>
  <si>
    <t>Ножницы универсальные</t>
  </si>
  <si>
    <t>2.21.30.</t>
  </si>
  <si>
    <t>Ножницы закройные</t>
  </si>
  <si>
    <t>2.21.31.</t>
  </si>
  <si>
    <t>Ножницы Зигзаг</t>
  </si>
  <si>
    <t>2.21.32.</t>
  </si>
  <si>
    <t>Воск портновский</t>
  </si>
  <si>
    <t>2.21.33.</t>
  </si>
  <si>
    <t>Оверлок</t>
  </si>
  <si>
    <t>2.21.34.</t>
  </si>
  <si>
    <t>Утюг с пароувлажнителем</t>
  </si>
  <si>
    <t>2.21.35.</t>
  </si>
  <si>
    <t>Отпариватель</t>
  </si>
  <si>
    <t>2.21.36.</t>
  </si>
  <si>
    <t>Зеркало для примерок</t>
  </si>
  <si>
    <t>2.21.37.</t>
  </si>
  <si>
    <t>Ширма примерочная</t>
  </si>
  <si>
    <t>2.21.38.</t>
  </si>
  <si>
    <t>Аптечка первой помощи.</t>
  </si>
  <si>
    <t>2.21.39.</t>
  </si>
  <si>
    <t>Комплект таблиц демонстрационных по технологии обработки тканей</t>
  </si>
  <si>
    <t>2.21.40.</t>
  </si>
  <si>
    <t>Комплект справочников по швейному мастерству</t>
  </si>
  <si>
    <t>2.21.41.</t>
  </si>
  <si>
    <t>Электронные учебные пособия по учебному предмету технология</t>
  </si>
  <si>
    <t>2.21.42.</t>
  </si>
  <si>
    <t>Часть 2. Домоводство (кулинария)</t>
  </si>
  <si>
    <t>2.21.43.</t>
  </si>
  <si>
    <t>2.21.44.</t>
  </si>
  <si>
    <t>2.21.45.</t>
  </si>
  <si>
    <t>2.21.46.</t>
  </si>
  <si>
    <t>2.21.47.</t>
  </si>
  <si>
    <t>2.21.48.</t>
  </si>
  <si>
    <t>2.21.49.</t>
  </si>
  <si>
    <t>2.21.50.</t>
  </si>
  <si>
    <t>2.21.51.</t>
  </si>
  <si>
    <t>2.21.52.</t>
  </si>
  <si>
    <t>Мебель кухонная</t>
  </si>
  <si>
    <t>2.21.53.</t>
  </si>
  <si>
    <t>Стол обеденный с гигиеническим покрытием</t>
  </si>
  <si>
    <t>2.21.54.</t>
  </si>
  <si>
    <t>Табурет обеденный</t>
  </si>
  <si>
    <t>2.21.55.</t>
  </si>
  <si>
    <t>2.21.56.</t>
  </si>
  <si>
    <t>2.21.57.</t>
  </si>
  <si>
    <t>2.21.58.</t>
  </si>
  <si>
    <t>2.21.59.</t>
  </si>
  <si>
    <t>2.21.60.</t>
  </si>
  <si>
    <t>2.21.61.</t>
  </si>
  <si>
    <t>2.21.62.</t>
  </si>
  <si>
    <t>Санитарно-пищевая экспресс-лаборатория</t>
  </si>
  <si>
    <t>2.21.63.</t>
  </si>
  <si>
    <t>Электроплита с духовкой</t>
  </si>
  <si>
    <t>2.21.64.</t>
  </si>
  <si>
    <t>Вытяжка</t>
  </si>
  <si>
    <t>2.21.65.</t>
  </si>
  <si>
    <t>Холодильник</t>
  </si>
  <si>
    <t>2.21.66.</t>
  </si>
  <si>
    <t>Микроволновая печь</t>
  </si>
  <si>
    <t>2.21.67.</t>
  </si>
  <si>
    <t>Миксер</t>
  </si>
  <si>
    <t>2.21.68.</t>
  </si>
  <si>
    <t>Мясорубка электрическая</t>
  </si>
  <si>
    <t>2.21.69.</t>
  </si>
  <si>
    <t>Блендер</t>
  </si>
  <si>
    <t>2.21.70.</t>
  </si>
  <si>
    <t>Чайник электрический</t>
  </si>
  <si>
    <t>2.21.71.</t>
  </si>
  <si>
    <t>Весы настольные электронные кухонные</t>
  </si>
  <si>
    <t>2.21.72.</t>
  </si>
  <si>
    <t>Комплект столовых приборов</t>
  </si>
  <si>
    <t>2.21.73.</t>
  </si>
  <si>
    <t>Набор кухонных ножей</t>
  </si>
  <si>
    <t>2.21.74.</t>
  </si>
  <si>
    <t>Набор разделочных досок</t>
  </si>
  <si>
    <t>2.21.75.</t>
  </si>
  <si>
    <t>Набор посуды для приготовления пищи</t>
  </si>
  <si>
    <t>2.21.76.</t>
  </si>
  <si>
    <t>Набор приборов для приготовления пищи</t>
  </si>
  <si>
    <t>2.21.77.</t>
  </si>
  <si>
    <t>Сервиз столовый на 6 персон.</t>
  </si>
  <si>
    <t>2.21.78</t>
  </si>
  <si>
    <t>Сервиз чайный на 6 персон</t>
  </si>
  <si>
    <t>2.21.79.</t>
  </si>
  <si>
    <t>Сервиз кофейный на 6 персон</t>
  </si>
  <si>
    <t>2.21.80.</t>
  </si>
  <si>
    <t>Стакан мерный для сыпучих продуктов и жидкостей</t>
  </si>
  <si>
    <t>2.21.81.</t>
  </si>
  <si>
    <t>Терка</t>
  </si>
  <si>
    <t>2.21.82.</t>
  </si>
  <si>
    <t>Комплект таблиц демонстрационных по кулинарии</t>
  </si>
  <si>
    <t>2.21.83.</t>
  </si>
  <si>
    <t>Комплект учебных пособий и справочников по кулинарии</t>
  </si>
  <si>
    <t>2.21.84.</t>
  </si>
  <si>
    <t>2.21.85.</t>
  </si>
  <si>
    <t>Часть 3. Слесарное дело</t>
  </si>
  <si>
    <t>2.21.86.</t>
  </si>
  <si>
    <t>2.21.87.</t>
  </si>
  <si>
    <t>2.21.88.</t>
  </si>
  <si>
    <t>2.21.89.</t>
  </si>
  <si>
    <t>2.21.90.</t>
  </si>
  <si>
    <t>2.21.91.</t>
  </si>
  <si>
    <t>2.21.92.</t>
  </si>
  <si>
    <t>2.21.93.</t>
  </si>
  <si>
    <t>2.21.94.</t>
  </si>
  <si>
    <t>Тумба металлическая для инструмента</t>
  </si>
  <si>
    <t>2.21.95.</t>
  </si>
  <si>
    <t>2.21.96.</t>
  </si>
  <si>
    <t>2.21.97.</t>
  </si>
  <si>
    <t>Верстак ученический комбинированный</t>
  </si>
  <si>
    <t>2.21.98.</t>
  </si>
  <si>
    <t>Стол металлический под станок</t>
  </si>
  <si>
    <t>Лабораторно-технологическое оборудование, инструменты и средства безопасности</t>
  </si>
  <si>
    <t>2.21.99.</t>
  </si>
  <si>
    <t>Машина заточная</t>
  </si>
  <si>
    <t>2.21.100.</t>
  </si>
  <si>
    <t>Станок сверлильный</t>
  </si>
  <si>
    <t>2.21.101.</t>
  </si>
  <si>
    <t>Вертикально фрезерный станок</t>
  </si>
  <si>
    <t>2.21.102.</t>
  </si>
  <si>
    <t>Станок токарный по металлу</t>
  </si>
  <si>
    <t>2.21.103.</t>
  </si>
  <si>
    <t>Набор ключей гаечных</t>
  </si>
  <si>
    <t>2.21.104.</t>
  </si>
  <si>
    <t>Ключ гаечный разводной</t>
  </si>
  <si>
    <t>2.21.105.</t>
  </si>
  <si>
    <t>Набор ключей торцевых трубчатых</t>
  </si>
  <si>
    <t>2.21.106.</t>
  </si>
  <si>
    <t>Кувалда</t>
  </si>
  <si>
    <t>2.21.107.</t>
  </si>
  <si>
    <t>Набор молотков слесарных</t>
  </si>
  <si>
    <t>2.21.108.</t>
  </si>
  <si>
    <t>Киянка деревянная</t>
  </si>
  <si>
    <t>2.21.109.</t>
  </si>
  <si>
    <t>Киянка резиновая</t>
  </si>
  <si>
    <t>2.21.110.</t>
  </si>
  <si>
    <t>Набор надфилей</t>
  </si>
  <si>
    <t>2.21.111.</t>
  </si>
  <si>
    <t>Набор напильников</t>
  </si>
  <si>
    <t>2.21.112.</t>
  </si>
  <si>
    <t>Ножницы по металлу</t>
  </si>
  <si>
    <t>2.21.113.</t>
  </si>
  <si>
    <t>Набор отверток</t>
  </si>
  <si>
    <t>2.21.114.</t>
  </si>
  <si>
    <t>Тиски слесарные поворотные</t>
  </si>
  <si>
    <t>2.21.115.</t>
  </si>
  <si>
    <t>Плоскогубцы комбинированные</t>
  </si>
  <si>
    <t>2.21.116.</t>
  </si>
  <si>
    <t>Набор рашпилей</t>
  </si>
  <si>
    <t>2.21.117.</t>
  </si>
  <si>
    <t>Набор зенковок конических</t>
  </si>
  <si>
    <t>2.21.118.</t>
  </si>
  <si>
    <t>Набор плашек</t>
  </si>
  <si>
    <t>2.21.119.</t>
  </si>
  <si>
    <t>Набор резцов расточных</t>
  </si>
  <si>
    <t>2.21.120.</t>
  </si>
  <si>
    <t>Набор резцов токарных отрезных</t>
  </si>
  <si>
    <t>2.21.121.</t>
  </si>
  <si>
    <t>Набор сверл по дереву</t>
  </si>
  <si>
    <t>2.21.122.</t>
  </si>
  <si>
    <t>Набор сверл спиральных</t>
  </si>
  <si>
    <t>2.21.123.</t>
  </si>
  <si>
    <t>Сверло центровочное</t>
  </si>
  <si>
    <t>2.21.124.</t>
  </si>
  <si>
    <t>Фреза дисковая трехсторонняя</t>
  </si>
  <si>
    <t>2.21.125.</t>
  </si>
  <si>
    <t>Фреза дисковая пазовая</t>
  </si>
  <si>
    <t>2.21.126.</t>
  </si>
  <si>
    <t>Фреза для обработки Т-образных пазов</t>
  </si>
  <si>
    <t>2.21.127.</t>
  </si>
  <si>
    <t>Фреза концевая</t>
  </si>
  <si>
    <t>2.21.128.</t>
  </si>
  <si>
    <t>Фреза отрезная</t>
  </si>
  <si>
    <t>2.21.129.</t>
  </si>
  <si>
    <t>Циркуль разметочный</t>
  </si>
  <si>
    <t>2.21.130.</t>
  </si>
  <si>
    <t>Глубиномер микрометрический</t>
  </si>
  <si>
    <t>2.21.131.</t>
  </si>
  <si>
    <t>Метр складной металлический</t>
  </si>
  <si>
    <t>2.21.132.</t>
  </si>
  <si>
    <t>Набор линеек металлических</t>
  </si>
  <si>
    <t>2.21.133.</t>
  </si>
  <si>
    <t>Набор микрометров гладких</t>
  </si>
  <si>
    <t>2.21.134.</t>
  </si>
  <si>
    <t>Набор угольников поверочных слесарных</t>
  </si>
  <si>
    <t>2.21.135.</t>
  </si>
  <si>
    <t>Набор шаблонов радиусных</t>
  </si>
  <si>
    <t>2.21.136.</t>
  </si>
  <si>
    <t>Штангенглубиномер</t>
  </si>
  <si>
    <t>2.21.137.</t>
  </si>
  <si>
    <t>Штангенциркуль</t>
  </si>
  <si>
    <t>2.21.138.</t>
  </si>
  <si>
    <t>Щупы (набор)</t>
  </si>
  <si>
    <t>2.21.139.</t>
  </si>
  <si>
    <t>Электродрель</t>
  </si>
  <si>
    <t>2.21.140.</t>
  </si>
  <si>
    <t>Электроудлинитель</t>
  </si>
  <si>
    <t>2.21.141.</t>
  </si>
  <si>
    <t>Набор брусков</t>
  </si>
  <si>
    <t>2.21.142.</t>
  </si>
  <si>
    <t>Набор шлифовальной бумаги</t>
  </si>
  <si>
    <t>2.21.143.</t>
  </si>
  <si>
    <t>2.21.144.</t>
  </si>
  <si>
    <t>Щиток защитный лицевой</t>
  </si>
  <si>
    <t>2.21.145.</t>
  </si>
  <si>
    <t>Фартук защитный</t>
  </si>
  <si>
    <t>2.21.146.</t>
  </si>
  <si>
    <t>Аптечка</t>
  </si>
  <si>
    <t>2.21.147.</t>
  </si>
  <si>
    <t>Индивидуальный перевязочный пакет</t>
  </si>
  <si>
    <t>2.21.148.</t>
  </si>
  <si>
    <t>Комплект таблиц по слесарному делу</t>
  </si>
  <si>
    <t>2.21.149.</t>
  </si>
  <si>
    <t>Часть 4. Столярное дело</t>
  </si>
  <si>
    <t>2.21.150.</t>
  </si>
  <si>
    <t>2.21.151.</t>
  </si>
  <si>
    <t>2.21.152.</t>
  </si>
  <si>
    <t>2.21.153.</t>
  </si>
  <si>
    <t>2.21.154.</t>
  </si>
  <si>
    <t>2.21.155.</t>
  </si>
  <si>
    <t>2.21.156.</t>
  </si>
  <si>
    <t>2.21.157.</t>
  </si>
  <si>
    <t>2.21.158.</t>
  </si>
  <si>
    <t>2.21.159.</t>
  </si>
  <si>
    <t>2.21.160.</t>
  </si>
  <si>
    <t>2.21.161.</t>
  </si>
  <si>
    <t>2.21.162.</t>
  </si>
  <si>
    <t>2.21.163.</t>
  </si>
  <si>
    <t>2.21.164.</t>
  </si>
  <si>
    <t>Станок токарный деревообрабатывающий</t>
  </si>
  <si>
    <t>2.21.165.</t>
  </si>
  <si>
    <t>2.21.166.</t>
  </si>
  <si>
    <t>2.21.167.</t>
  </si>
  <si>
    <t>Электропаяльник</t>
  </si>
  <si>
    <t>2.21.168.</t>
  </si>
  <si>
    <t>Прибор для выжигания по дереву</t>
  </si>
  <si>
    <t>2.21.169.</t>
  </si>
  <si>
    <t>Комплект деревянных инструментов</t>
  </si>
  <si>
    <t>2.21.170.</t>
  </si>
  <si>
    <t>Набор металлических линеек</t>
  </si>
  <si>
    <t>2.21.171.</t>
  </si>
  <si>
    <t>Метр складной</t>
  </si>
  <si>
    <t>2.21.172.</t>
  </si>
  <si>
    <t>2.21.173.</t>
  </si>
  <si>
    <t>Угольник столярный</t>
  </si>
  <si>
    <t>2.21.174.</t>
  </si>
  <si>
    <t>2.21.175.</t>
  </si>
  <si>
    <t>2.21.176.</t>
  </si>
  <si>
    <t>2.21.177.</t>
  </si>
  <si>
    <t>2.21.178.</t>
  </si>
  <si>
    <t>2.21.179.</t>
  </si>
  <si>
    <t>Аптечка промышленная</t>
  </si>
  <si>
    <t>2.21.180.</t>
  </si>
  <si>
    <t>Дрель ручная</t>
  </si>
  <si>
    <t>2.21.181.</t>
  </si>
  <si>
    <t>Лобзик учебный</t>
  </si>
  <si>
    <t>2.21.182.</t>
  </si>
  <si>
    <t>Набор пил для лобзиков</t>
  </si>
  <si>
    <t>2.21.183.</t>
  </si>
  <si>
    <t>Рубанок</t>
  </si>
  <si>
    <t>2.21.184.</t>
  </si>
  <si>
    <t>Ножовка по дереву</t>
  </si>
  <si>
    <t>2.21.185.</t>
  </si>
  <si>
    <t>2.21.186.</t>
  </si>
  <si>
    <t>2.21.187.</t>
  </si>
  <si>
    <t>Набор резцов по дереву</t>
  </si>
  <si>
    <t>2.21.188.</t>
  </si>
  <si>
    <t>Клещи</t>
  </si>
  <si>
    <t>2.21.189.</t>
  </si>
  <si>
    <t>2.21.190.</t>
  </si>
  <si>
    <t>Долото</t>
  </si>
  <si>
    <t>2.21.191.</t>
  </si>
  <si>
    <t>Стамеска</t>
  </si>
  <si>
    <t>2.21.192.</t>
  </si>
  <si>
    <t>2.21.193.</t>
  </si>
  <si>
    <t>2.21.194.</t>
  </si>
  <si>
    <t>Топор малый</t>
  </si>
  <si>
    <t>2.21.195.</t>
  </si>
  <si>
    <t>Топор большой</t>
  </si>
  <si>
    <t>2.21.196.</t>
  </si>
  <si>
    <t>Пила двуручная</t>
  </si>
  <si>
    <t>2.21.197.</t>
  </si>
  <si>
    <t>Набор шпателей</t>
  </si>
  <si>
    <t>2.21.198.</t>
  </si>
  <si>
    <t>2.21.199.</t>
  </si>
  <si>
    <t>Набор сверл по металлу</t>
  </si>
  <si>
    <t>2.21.200.</t>
  </si>
  <si>
    <t>Набор кистей</t>
  </si>
  <si>
    <t>2.21.201.</t>
  </si>
  <si>
    <t>2.21.202.</t>
  </si>
  <si>
    <t>Клей поливинилацетат</t>
  </si>
  <si>
    <t>2.21.203.</t>
  </si>
  <si>
    <t>Лак мебельный</t>
  </si>
  <si>
    <t>2.21.204.</t>
  </si>
  <si>
    <t>Морилка</t>
  </si>
  <si>
    <t>2.21.205.</t>
  </si>
  <si>
    <t>Набор карандашей столярных</t>
  </si>
  <si>
    <t>2.21.206.</t>
  </si>
  <si>
    <t>Комплекты таблиц по столярному делу</t>
  </si>
  <si>
    <t>Часть 5. Универсальная мастерская технологии работы с деревом, металлом и выполнения проектных работ школьников</t>
  </si>
  <si>
    <t>Лабораторно-технологическое оборудование, инструменты и средства безопасности. Модуль материальных технологий</t>
  </si>
  <si>
    <t>2.21.207.</t>
  </si>
  <si>
    <t>Вертикально фрезерный станок с числовым программным управлением</t>
  </si>
  <si>
    <t>2.21.208.</t>
  </si>
  <si>
    <t>Станок токарный по металлу с числовым программным управлением</t>
  </si>
  <si>
    <t>2.21.209.</t>
  </si>
  <si>
    <t>Конструктор модульных станков для работы по металлу</t>
  </si>
  <si>
    <t>2.21.210.</t>
  </si>
  <si>
    <t>Ресурсный набор к конструктору модульных станков</t>
  </si>
  <si>
    <t>2.21.211.</t>
  </si>
  <si>
    <t>Комплект числового программного управления для конструктора модульных станков</t>
  </si>
  <si>
    <t>2.21.212.</t>
  </si>
  <si>
    <t>2.21.213.</t>
  </si>
  <si>
    <t>2.21.214.</t>
  </si>
  <si>
    <t>Станок лазерной резки</t>
  </si>
  <si>
    <t>2.21.215.</t>
  </si>
  <si>
    <t>Фрезерно-гравировальный станок с числовым программным управлением</t>
  </si>
  <si>
    <t>2.21.216.</t>
  </si>
  <si>
    <t>2.21.217.</t>
  </si>
  <si>
    <t>Шуруповерт</t>
  </si>
  <si>
    <t>2.21.218.</t>
  </si>
  <si>
    <t>Углошлифовальная машина</t>
  </si>
  <si>
    <t>2.21.219.</t>
  </si>
  <si>
    <t>Шлейфмашина ленточная</t>
  </si>
  <si>
    <t>2.21.220.</t>
  </si>
  <si>
    <t>Ручная фрезерная машина</t>
  </si>
  <si>
    <t>2.21.221.</t>
  </si>
  <si>
    <t>Лобзик электрический ручной</t>
  </si>
  <si>
    <t>2.21.222.</t>
  </si>
  <si>
    <t>Клеевой пистолет</t>
  </si>
  <si>
    <t>2.21.223.</t>
  </si>
  <si>
    <t>Лазерный дальномер</t>
  </si>
  <si>
    <t>2.21.224.</t>
  </si>
  <si>
    <t>2.21.225.</t>
  </si>
  <si>
    <t>2.21.226.</t>
  </si>
  <si>
    <t>2.21.227.</t>
  </si>
  <si>
    <t>Линейка металлическая</t>
  </si>
  <si>
    <t>2.21.228.</t>
  </si>
  <si>
    <t>Метр металлический</t>
  </si>
  <si>
    <t>2.21.229.</t>
  </si>
  <si>
    <t>2.21.230.</t>
  </si>
  <si>
    <t>2.21.231.</t>
  </si>
  <si>
    <t>2.21.232.</t>
  </si>
  <si>
    <t>2.21.233.</t>
  </si>
  <si>
    <t>2.21.234.</t>
  </si>
  <si>
    <t>2.21.235.</t>
  </si>
  <si>
    <t>2.21.236.</t>
  </si>
  <si>
    <t>2.21.237.</t>
  </si>
  <si>
    <t>2.21.238.</t>
  </si>
  <si>
    <t>2.21.239.</t>
  </si>
  <si>
    <t>Плоскогубцы монтажные</t>
  </si>
  <si>
    <t>2.21.240.</t>
  </si>
  <si>
    <t>2.21.241.</t>
  </si>
  <si>
    <t>2.21.242.</t>
  </si>
  <si>
    <t>2.21.243.</t>
  </si>
  <si>
    <t>2.21.244.</t>
  </si>
  <si>
    <t>2.21.245.</t>
  </si>
  <si>
    <t>2.21.246.</t>
  </si>
  <si>
    <t>2.21.247.</t>
  </si>
  <si>
    <t>2.21.248.</t>
  </si>
  <si>
    <t>2.21.249.</t>
  </si>
  <si>
    <t>2.21.250.</t>
  </si>
  <si>
    <t>2.21.251.</t>
  </si>
  <si>
    <t>2.21.252.</t>
  </si>
  <si>
    <t>2.21.253.</t>
  </si>
  <si>
    <t>2.21.254.</t>
  </si>
  <si>
    <t>2.21.255.</t>
  </si>
  <si>
    <t>2.21.256.</t>
  </si>
  <si>
    <t>2.21.257.</t>
  </si>
  <si>
    <t>2.21.258.</t>
  </si>
  <si>
    <t>2.21.259.</t>
  </si>
  <si>
    <t>2.21.260.</t>
  </si>
  <si>
    <t>2.21.261.</t>
  </si>
  <si>
    <t>2.21.262.</t>
  </si>
  <si>
    <t>2.21.263.</t>
  </si>
  <si>
    <t>Гвоздодер</t>
  </si>
  <si>
    <t>2.21.264.</t>
  </si>
  <si>
    <t>Молоток</t>
  </si>
  <si>
    <t>2.21.265.</t>
  </si>
  <si>
    <t>2.21.266.</t>
  </si>
  <si>
    <t>Набор стамесок</t>
  </si>
  <si>
    <t>2.21.267.</t>
  </si>
  <si>
    <t>2.21.268.</t>
  </si>
  <si>
    <t>2.21.269.</t>
  </si>
  <si>
    <t>2.21.270.</t>
  </si>
  <si>
    <t>2.21.271.</t>
  </si>
  <si>
    <t>2.21.272.</t>
  </si>
  <si>
    <t>2.21.273.</t>
  </si>
  <si>
    <t>2.21.274.</t>
  </si>
  <si>
    <t>2.21.275.</t>
  </si>
  <si>
    <t>Паста "ГОИ"</t>
  </si>
  <si>
    <t>2.21.276.</t>
  </si>
  <si>
    <t>2.21.277.</t>
  </si>
  <si>
    <t>2.21.278.</t>
  </si>
  <si>
    <t>2.21.279.</t>
  </si>
  <si>
    <t>2.21.280.</t>
  </si>
  <si>
    <t>Подраздел 22. Кабинет Основы безопасности жизнедеятельности</t>
  </si>
  <si>
    <t>2.22.1.</t>
  </si>
  <si>
    <t>2.22.2.</t>
  </si>
  <si>
    <t>2.22.3.</t>
  </si>
  <si>
    <t>2.22.4.</t>
  </si>
  <si>
    <t>2.22.5.</t>
  </si>
  <si>
    <t>Стол ученический двухместный регулируемый по высоте электрифицированный</t>
  </si>
  <si>
    <t>2.22.6.</t>
  </si>
  <si>
    <t>2.22.7.</t>
  </si>
  <si>
    <t>2.22.8.</t>
  </si>
  <si>
    <t>2.22.9.</t>
  </si>
  <si>
    <t>Сейф оружейный</t>
  </si>
  <si>
    <t>2.22.10.</t>
  </si>
  <si>
    <t>Система хранения тренажеров</t>
  </si>
  <si>
    <t>2.22.11.</t>
  </si>
  <si>
    <t>2.22.12.</t>
  </si>
  <si>
    <t>2.22.13.</t>
  </si>
  <si>
    <t>2.22.14.</t>
  </si>
  <si>
    <t>2.22.15.</t>
  </si>
  <si>
    <t>2.22.16.</t>
  </si>
  <si>
    <t>2.22.17.</t>
  </si>
  <si>
    <t>2.22.18.</t>
  </si>
  <si>
    <t>2.22.19.</t>
  </si>
  <si>
    <t>2.22.20.</t>
  </si>
  <si>
    <t>2.22.21.</t>
  </si>
  <si>
    <t>2.22.22.</t>
  </si>
  <si>
    <t>2.22.23.</t>
  </si>
  <si>
    <t>2.22.24.</t>
  </si>
  <si>
    <t>Мини-экспресс-лаборатории радиационно-химической разведки</t>
  </si>
  <si>
    <t>2.22.25.</t>
  </si>
  <si>
    <t>2.22.26.</t>
  </si>
  <si>
    <t>2.22.27.</t>
  </si>
  <si>
    <t>Защитный костюм</t>
  </si>
  <si>
    <t>2.22.28.</t>
  </si>
  <si>
    <t>Измеритель электропроводности, кислотности и температуры</t>
  </si>
  <si>
    <t>2.22.29.</t>
  </si>
  <si>
    <t>Компас-азимут</t>
  </si>
  <si>
    <t>2.22.30.</t>
  </si>
  <si>
    <t>Противогаз взрослый, фильтрующе-поглощающий</t>
  </si>
  <si>
    <t>2.22.31.</t>
  </si>
  <si>
    <t>Макет гранаты Ф-1</t>
  </si>
  <si>
    <t>2.22.32.</t>
  </si>
  <si>
    <t>Макет гранаты РГД-5</t>
  </si>
  <si>
    <t>2.22.33.</t>
  </si>
  <si>
    <t>Респиратор</t>
  </si>
  <si>
    <t>Лабораторно-технологическое оборудование для оказания первой помощи</t>
  </si>
  <si>
    <t>2.22.34.</t>
  </si>
  <si>
    <t>Дыхательная трубка (воздуховод)</t>
  </si>
  <si>
    <t>2.22.35.</t>
  </si>
  <si>
    <t>Гипотермический пакет</t>
  </si>
  <si>
    <t>2.22.36.</t>
  </si>
  <si>
    <t>2.22.37.</t>
  </si>
  <si>
    <t>Индивидуальный противохимический пакет</t>
  </si>
  <si>
    <t>2.22.38.</t>
  </si>
  <si>
    <t>Бинт марлевый медицинский нестерильный</t>
  </si>
  <si>
    <t>2.22.39.</t>
  </si>
  <si>
    <t>2.22.40.</t>
  </si>
  <si>
    <t>Вата медицинская компрессная</t>
  </si>
  <si>
    <t>2.22.41.</t>
  </si>
  <si>
    <t>Косынка медицинская (перевязочная)</t>
  </si>
  <si>
    <t>2.22.42.</t>
  </si>
  <si>
    <t>Повязка медицинская большая стерильная</t>
  </si>
  <si>
    <t>2.22.43.</t>
  </si>
  <si>
    <t>Повязка медицинская малая стерильная</t>
  </si>
  <si>
    <t>2.22.44.</t>
  </si>
  <si>
    <t>Булавка безопасная</t>
  </si>
  <si>
    <t>2.22.45.</t>
  </si>
  <si>
    <t>Жгут кровоостанавливающий эластичный</t>
  </si>
  <si>
    <t>2.22.46.</t>
  </si>
  <si>
    <t>Комплект шин складных средний</t>
  </si>
  <si>
    <t>2.22.47.</t>
  </si>
  <si>
    <t>Шина проволочная (лестничная) для ног</t>
  </si>
  <si>
    <t>2.22.48.</t>
  </si>
  <si>
    <t>Шина проволочная (лестничная) для рук</t>
  </si>
  <si>
    <t>2.22.49.</t>
  </si>
  <si>
    <t>Носилки санитарные</t>
  </si>
  <si>
    <t>2.22.50.</t>
  </si>
  <si>
    <t>Лямка медицинская носилочная</t>
  </si>
  <si>
    <t>2.22.51.</t>
  </si>
  <si>
    <t>Пипетка</t>
  </si>
  <si>
    <t>2.22.52.</t>
  </si>
  <si>
    <t>Коврик напольный</t>
  </si>
  <si>
    <t>2.22.53.</t>
  </si>
  <si>
    <t>Модели (объемные и плоские), натуральные объекты</t>
  </si>
  <si>
    <t>2.22.54.</t>
  </si>
  <si>
    <t>Комплект масса-габаритных моделей оружия</t>
  </si>
  <si>
    <t>2.22.55.</t>
  </si>
  <si>
    <t>Стрелковый тренажер</t>
  </si>
  <si>
    <t>2.22.56.</t>
  </si>
  <si>
    <t>Макет простейшего укрытия в разрезе</t>
  </si>
  <si>
    <t>2.22.57.</t>
  </si>
  <si>
    <t>Тренажер для оказания первой помощи на месте происшествия</t>
  </si>
  <si>
    <t>2.22.58.</t>
  </si>
  <si>
    <t>Имитаторы ранений и поражений для тренажера - манекена</t>
  </si>
  <si>
    <t>2.22.59.</t>
  </si>
  <si>
    <t>Тренажер для освоения навыков сердечно-легочной реанимации взрослого и ребенка</t>
  </si>
  <si>
    <t>2.22.60.</t>
  </si>
  <si>
    <t>2.22.61.</t>
  </si>
  <si>
    <t>Подраздел 23. Профильные классы</t>
  </si>
  <si>
    <t>Часть 1. Профильный инженерно-технологический класс</t>
  </si>
  <si>
    <t>2.23.1.</t>
  </si>
  <si>
    <t>2.23.2.</t>
  </si>
  <si>
    <t>2.23.3.</t>
  </si>
  <si>
    <t>2.23.4.</t>
  </si>
  <si>
    <t>2.23.5.</t>
  </si>
  <si>
    <t>2.23.6.</t>
  </si>
  <si>
    <t>2.23.7.</t>
  </si>
  <si>
    <t>2.23.8.</t>
  </si>
  <si>
    <t>2.23.9.</t>
  </si>
  <si>
    <t>2.23.10.</t>
  </si>
  <si>
    <t>Оборудование лаборатории</t>
  </si>
  <si>
    <t>2.23.11.</t>
  </si>
  <si>
    <t>2.23.12.</t>
  </si>
  <si>
    <t>2.23.13.</t>
  </si>
  <si>
    <t>Лаборатория инженерной графики</t>
  </si>
  <si>
    <t>2.23.14.</t>
  </si>
  <si>
    <t>Универсальная Интерактивная Система</t>
  </si>
  <si>
    <t>2.23.15.</t>
  </si>
  <si>
    <t>Компьютер учителя</t>
  </si>
  <si>
    <t>2.23.16.</t>
  </si>
  <si>
    <t>2.23.17.</t>
  </si>
  <si>
    <t>2.23.18.</t>
  </si>
  <si>
    <t>2.23.19.</t>
  </si>
  <si>
    <t>2.23.20.</t>
  </si>
  <si>
    <t>2.23.21.</t>
  </si>
  <si>
    <t>2.23.22.</t>
  </si>
  <si>
    <t>Специализированное программное обеспечение для работы с инженерной графикой</t>
  </si>
  <si>
    <t>2.23.23.</t>
  </si>
  <si>
    <t>Комплект учебно-методических материалов для педагога</t>
  </si>
  <si>
    <t>2.23.24.</t>
  </si>
  <si>
    <t>2.23.25.</t>
  </si>
  <si>
    <t>2.23.26.</t>
  </si>
  <si>
    <t>2.23.27.</t>
  </si>
  <si>
    <t>Комплект учебно-методических материалов для ученика</t>
  </si>
  <si>
    <t>Лаборатория 3D моделирования и прототипирования</t>
  </si>
  <si>
    <t>2.23.28.</t>
  </si>
  <si>
    <t>3D принтер профессионального качества</t>
  </si>
  <si>
    <t>2.23.29.</t>
  </si>
  <si>
    <t>Конструктор для сборки 3D принтера</t>
  </si>
  <si>
    <t>2.23.30.</t>
  </si>
  <si>
    <t>Комплект расходных материалов к 3D принтеру</t>
  </si>
  <si>
    <t>2.23.31.</t>
  </si>
  <si>
    <t>Конструктор для сборки 3D сканера</t>
  </si>
  <si>
    <t>2.23.32.</t>
  </si>
  <si>
    <t>Конструктор для сборки станков для механической обработки</t>
  </si>
  <si>
    <t>2.23.33.</t>
  </si>
  <si>
    <t>Программное обеспечение</t>
  </si>
  <si>
    <t>2.23.34.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</si>
  <si>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</si>
  <si>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</si>
  <si>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деятельность.</t>
  </si>
  <si>
    <t>2.23.35.</t>
  </si>
  <si>
    <t>2.23.36.</t>
  </si>
  <si>
    <t>Ресурсный набор к базовому робототехническому набору для подготовки к соревнованиям</t>
  </si>
  <si>
    <t>2.23.37.</t>
  </si>
  <si>
    <t>Комплект полей с соревновательными элементами</t>
  </si>
  <si>
    <t>2.23.38.</t>
  </si>
  <si>
    <t>2.23.39.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</si>
  <si>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устройства.</t>
  </si>
  <si>
    <t>2.23.40.</t>
  </si>
  <si>
    <t>2.23.41.</t>
  </si>
  <si>
    <t>Программируемый контроллер</t>
  </si>
  <si>
    <t>2.23.42.</t>
  </si>
  <si>
    <t>Программируемый контроллер для изучения встраиваемых кибернетических систем</t>
  </si>
  <si>
    <t>2.23.43.</t>
  </si>
  <si>
    <t>2.23.44.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</si>
  <si>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</si>
  <si>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2.23.45.</t>
  </si>
  <si>
    <t>2.23.46.</t>
  </si>
  <si>
    <t>Ресурсный робототехнический набор</t>
  </si>
  <si>
    <t>2.23.47.</t>
  </si>
  <si>
    <t>2.23.48.</t>
  </si>
  <si>
    <t>Образовательный модуль для углубленного изучения робототехники и подготовки к соревнованиям</t>
  </si>
  <si>
    <t>2.23.49.</t>
  </si>
  <si>
    <t>Расширенный робототехнический набор</t>
  </si>
  <si>
    <t>2.23.50.</t>
  </si>
  <si>
    <t>Комплект соревновательных элементов</t>
  </si>
  <si>
    <t>2.23.51.</t>
  </si>
  <si>
    <t>2.23.52.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</si>
  <si>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 WorldSkills.</t>
  </si>
  <si>
    <t>2.23.53.</t>
  </si>
  <si>
    <t>2.23.54.</t>
  </si>
  <si>
    <t>Ресурсный набор к контроллеру</t>
  </si>
  <si>
    <t>2.23.55.</t>
  </si>
  <si>
    <t>Комплект учебно-методических материалов для работы с контроллером</t>
  </si>
  <si>
    <t>2.23.56.</t>
  </si>
  <si>
    <t>Универсальный комплект для организации командных и индивидуальных инженерных соревнований</t>
  </si>
  <si>
    <t>2.23.57.</t>
  </si>
  <si>
    <t>Ресурсный набор к универсальному комплекту для организации командных и индивидуальных инженерных соревнований</t>
  </si>
  <si>
    <t>2.23.58.</t>
  </si>
  <si>
    <t>Комплект учебно-методических материалов для организации командных и индивидуальных инженерных соревнований</t>
  </si>
  <si>
    <t>2.23.59.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</si>
  <si>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</si>
  <si>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2.23.60.</t>
  </si>
  <si>
    <t>Цифровая лаборатория</t>
  </si>
  <si>
    <t>2.23.61.</t>
  </si>
  <si>
    <t>Набор по изучению альтернативных источников энергии</t>
  </si>
  <si>
    <t>2.23.62.</t>
  </si>
  <si>
    <t>Фермовые конструкции и разводные мосты</t>
  </si>
  <si>
    <t>2.23.63.</t>
  </si>
  <si>
    <t>Установка для изучения сопротивления материалов (напряжения и деформации)</t>
  </si>
  <si>
    <t>Оборудование лаборантской инженерного класса</t>
  </si>
  <si>
    <t>2.23.64.</t>
  </si>
  <si>
    <t>2.23.65.</t>
  </si>
  <si>
    <t>2.23.66.</t>
  </si>
  <si>
    <t>2.23.67.</t>
  </si>
  <si>
    <t>2.23.68.</t>
  </si>
  <si>
    <t>2.23.69.</t>
  </si>
  <si>
    <t>2.23.70.</t>
  </si>
  <si>
    <t>2.23.71.</t>
  </si>
  <si>
    <t>2.23.72.</t>
  </si>
  <si>
    <t>2.23.73.</t>
  </si>
  <si>
    <t>Стул поворотный с регулируемой высотой</t>
  </si>
  <si>
    <t>Часть 2. Профильный медико-биологический класс</t>
  </si>
  <si>
    <t>2.23.74.</t>
  </si>
  <si>
    <t>2.23.75.</t>
  </si>
  <si>
    <t>2.23.76.</t>
  </si>
  <si>
    <t>2.23.77.</t>
  </si>
  <si>
    <t>2.23.78.</t>
  </si>
  <si>
    <t>2.23.79.</t>
  </si>
  <si>
    <t>2.23.80.</t>
  </si>
  <si>
    <t>2.23.81.</t>
  </si>
  <si>
    <t>2.23.82.</t>
  </si>
  <si>
    <t>2.23.83.</t>
  </si>
  <si>
    <t>2.23.84.</t>
  </si>
  <si>
    <t>2.23.85.</t>
  </si>
  <si>
    <t>2.23.86.</t>
  </si>
  <si>
    <t>2.23.87.</t>
  </si>
  <si>
    <t>2.23.88.</t>
  </si>
  <si>
    <t>2.23.89.</t>
  </si>
  <si>
    <t>2.23.90.</t>
  </si>
  <si>
    <t>2.23.91.</t>
  </si>
  <si>
    <t>2.23.92.</t>
  </si>
  <si>
    <t>2.23.93.</t>
  </si>
  <si>
    <t>2.23.94.</t>
  </si>
  <si>
    <t>2.23.95.</t>
  </si>
  <si>
    <t>2.23.96.</t>
  </si>
  <si>
    <t>Трехмерный анатомический атлас</t>
  </si>
  <si>
    <t>2.23.97.</t>
  </si>
  <si>
    <t>Цифровая лаборатория по физиологии</t>
  </si>
  <si>
    <t>2.23.98.</t>
  </si>
  <si>
    <t>Цифровая лаборатория с Комплектом датчиков по экологии для реализации сети школьного экологического мониторинга</t>
  </si>
  <si>
    <t>2.23.99.</t>
  </si>
  <si>
    <t>Установка гидропонная</t>
  </si>
  <si>
    <t>2.23.100.</t>
  </si>
  <si>
    <t>Комплект микропрепаратов по ботанике (углубленный уровень)</t>
  </si>
  <si>
    <t>2.23.101.</t>
  </si>
  <si>
    <t>Комплект микропрепаратов по анатомии (углубленный уровень)</t>
  </si>
  <si>
    <t>2.23.102.</t>
  </si>
  <si>
    <t>Комплект микропрепаратов по зоологии (углубленный уровень)</t>
  </si>
  <si>
    <t>2.23.103.</t>
  </si>
  <si>
    <t>Комплект микропрепаратов по общей биологии (углубленный уровень)</t>
  </si>
  <si>
    <t>2.23.104.</t>
  </si>
  <si>
    <t>Микроскоп учебный монокулярный</t>
  </si>
  <si>
    <t>2.23.105.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</si>
  <si>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</si>
  <si>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2.23.106.</t>
  </si>
  <si>
    <t>Цифровой микроскоп с жидкокристаллическим дисплеем</t>
  </si>
  <si>
    <t>2.23.107.</t>
  </si>
  <si>
    <t>Видеокамера для работы с оптическими приборами цифровая</t>
  </si>
  <si>
    <t>2.23.108.</t>
  </si>
  <si>
    <t>Вебкамера на подвижном штативе для проецирования демонстрационных лабораторных и практических работ по биологии на экране или интерактивной доске</t>
  </si>
  <si>
    <t>2.23.109.</t>
  </si>
  <si>
    <t>Иммуноферментный анализатор планшетный или стриповый</t>
  </si>
  <si>
    <t>2.23.110.</t>
  </si>
  <si>
    <t>Центрифуга для микропробирок</t>
  </si>
  <si>
    <t>2.23.111.</t>
  </si>
  <si>
    <t>Комплект для практических работ по фильтрации воды</t>
  </si>
  <si>
    <t>Лабораторно-технологическое оборудование (лабораторное оборудование в том числе посуда, приборы, наборы для эксперимента, инструменты)</t>
  </si>
  <si>
    <t>2.23.112.</t>
  </si>
  <si>
    <t>Тонометр медицинский электронный</t>
  </si>
  <si>
    <t>2.23.113.</t>
  </si>
  <si>
    <t>Тонометр медицинский механический</t>
  </si>
  <si>
    <t>2.23.114.</t>
  </si>
  <si>
    <t>Кардиограф</t>
  </si>
  <si>
    <t>2.23.115.</t>
  </si>
  <si>
    <t>Глюкометр</t>
  </si>
  <si>
    <t>2.23.116.</t>
  </si>
  <si>
    <t>Молоток неврологический</t>
  </si>
  <si>
    <t>2.23.117.</t>
  </si>
  <si>
    <t>Барометр</t>
  </si>
  <si>
    <t>2.23.118.</t>
  </si>
  <si>
    <t>Пипетка автоматическая</t>
  </si>
  <si>
    <t>2.23.119.</t>
  </si>
  <si>
    <t>Набор для проведения экспериментов по микробиологии</t>
  </si>
  <si>
    <t>2.23.120.</t>
  </si>
  <si>
    <t>Фонендоскоп</t>
  </si>
  <si>
    <t>2.23.121.</t>
  </si>
  <si>
    <t>Кушетка медицинская</t>
  </si>
  <si>
    <t>2.23.122.</t>
  </si>
  <si>
    <t>Стетоскоп консультативный</t>
  </si>
  <si>
    <t>2.23.123.</t>
  </si>
  <si>
    <t>Набор ершей для мытья лабораторной посуды</t>
  </si>
  <si>
    <t>2.23.124.</t>
  </si>
  <si>
    <t>Лоток для расположения инструментария (стандартный)</t>
  </si>
  <si>
    <t>2.23.125.</t>
  </si>
  <si>
    <t>Чашки Петри (стеклянные)</t>
  </si>
  <si>
    <t>2.23.126.</t>
  </si>
  <si>
    <t>Кружка Эсмарха</t>
  </si>
  <si>
    <t>2.23.127.</t>
  </si>
  <si>
    <t>Подушечка клеенчатая</t>
  </si>
  <si>
    <t>2.23.128.</t>
  </si>
  <si>
    <t>Корнцанги</t>
  </si>
  <si>
    <t>2.23.129.</t>
  </si>
  <si>
    <t>Негатоскоп</t>
  </si>
  <si>
    <t>2.23.130.</t>
  </si>
  <si>
    <t>Набор химической посуды и принадлежностей для демонстрации опытов и экспериментов по биологии</t>
  </si>
  <si>
    <t>2.23.131.</t>
  </si>
  <si>
    <t>Шпатели металлические</t>
  </si>
  <si>
    <t>2.23.132.</t>
  </si>
  <si>
    <t>2.23.133.</t>
  </si>
  <si>
    <t>Зажим для пробирок</t>
  </si>
  <si>
    <t>2.23.134.</t>
  </si>
  <si>
    <t>Набор пробирок</t>
  </si>
  <si>
    <t>2.23.135.</t>
  </si>
  <si>
    <t>2.23.136.</t>
  </si>
  <si>
    <t>2.23.137.</t>
  </si>
  <si>
    <t>Набор для препарирования</t>
  </si>
  <si>
    <t>2.23.138.</t>
  </si>
  <si>
    <t>2.23.139.</t>
  </si>
  <si>
    <t>2.23.140.</t>
  </si>
  <si>
    <t>2.23.141.</t>
  </si>
  <si>
    <t>Пробирки</t>
  </si>
  <si>
    <t>2.23.142.</t>
  </si>
  <si>
    <t>2.23.143.</t>
  </si>
  <si>
    <t>2.23.144.</t>
  </si>
  <si>
    <t>2.23.145.</t>
  </si>
  <si>
    <t>2.23.146.</t>
  </si>
  <si>
    <t>2.23.147.</t>
  </si>
  <si>
    <t>2.23.148.</t>
  </si>
  <si>
    <t>2.23.149.</t>
  </si>
  <si>
    <t>2.23.150.</t>
  </si>
  <si>
    <t>2.23.151.</t>
  </si>
  <si>
    <t>Банка-капельница полиэтиленовая</t>
  </si>
  <si>
    <t>2.23.152.</t>
  </si>
  <si>
    <t>Лоток раздаточный</t>
  </si>
  <si>
    <t>2.23.153.</t>
  </si>
  <si>
    <t>Лоток для хранения лабораторной посуды и принадлежностей</t>
  </si>
  <si>
    <t>2.23.154.</t>
  </si>
  <si>
    <t>Комплект самоклеящихся этикеток для химической посуды</t>
  </si>
  <si>
    <t>2.23.155.</t>
  </si>
  <si>
    <t>Модели (объемные и плоские), натуральные объекты (коллекции, химические реактивы)</t>
  </si>
  <si>
    <t>2.23.156.</t>
  </si>
  <si>
    <t>Тренажер-манекен по уходу за больным пациентом (Фантом человека)</t>
  </si>
  <si>
    <t>2.23.157.</t>
  </si>
  <si>
    <t>2.23.158.</t>
  </si>
  <si>
    <t>2.23.159.</t>
  </si>
  <si>
    <t>Электронные учебные средства для медико-биологического класса</t>
  </si>
  <si>
    <t>2.23.160.</t>
  </si>
  <si>
    <t>Комплект видеофильмов по биологии профильного уровня на DVD-дисках</t>
  </si>
  <si>
    <t>2.23.161.</t>
  </si>
  <si>
    <t>Комплект информационно справочной литературы для кабинета медико-биологического направления</t>
  </si>
  <si>
    <t>2.23.162.</t>
  </si>
  <si>
    <t>2.23.163.</t>
  </si>
  <si>
    <t>Комплект портретов Нобелевских лауреатов по биологии и химии</t>
  </si>
  <si>
    <t>2.23.164.</t>
  </si>
  <si>
    <t>Оборудование лаборантской медико-биологического класса</t>
  </si>
  <si>
    <t>2.23.165.</t>
  </si>
  <si>
    <t>2.23.166.</t>
  </si>
  <si>
    <t>2.23.167.</t>
  </si>
  <si>
    <t>2.23.168.</t>
  </si>
  <si>
    <t>2.23.169.</t>
  </si>
  <si>
    <t>2.23.170.</t>
  </si>
  <si>
    <t>2.23.171.</t>
  </si>
  <si>
    <t>2.23.172.</t>
  </si>
  <si>
    <t>2.23.173.</t>
  </si>
  <si>
    <t>2.23.174.</t>
  </si>
  <si>
    <t>2.23.175.</t>
  </si>
  <si>
    <t>2.23.176.</t>
  </si>
  <si>
    <t>2.23.177.</t>
  </si>
  <si>
    <t>2.23.178.</t>
  </si>
  <si>
    <t>2.23.179.</t>
  </si>
  <si>
    <t>2.23.180.</t>
  </si>
  <si>
    <t>Стерилизатор для лабораторной посуды воздушный</t>
  </si>
  <si>
    <t>2.23.181.</t>
  </si>
  <si>
    <t>2.23.182.</t>
  </si>
  <si>
    <t>Раздел 3. Комплекс лабораторий и студий для внеурочной деятельности</t>
  </si>
  <si>
    <t>Подраздел 1. Студия дизайна</t>
  </si>
  <si>
    <t>3.1.1.</t>
  </si>
  <si>
    <t>Мебель</t>
  </si>
  <si>
    <t>3.1.2.</t>
  </si>
  <si>
    <t>Интерактивное оборудование</t>
  </si>
  <si>
    <t>3.1.3.</t>
  </si>
  <si>
    <t>Компьютер</t>
  </si>
  <si>
    <t>3.1.4.</t>
  </si>
  <si>
    <t>Монитор широкоформатный</t>
  </si>
  <si>
    <t>3.1.5.</t>
  </si>
  <si>
    <t>Пакет графического программного обеспечения (Программное обеспечение для работы с растровой графикой и векторной графикой, фото и видеоматериалами)</t>
  </si>
  <si>
    <t>3.1.6.</t>
  </si>
  <si>
    <t>Струйный плоттер</t>
  </si>
  <si>
    <t>3.1.7.</t>
  </si>
  <si>
    <t>Графический планшет для рисования</t>
  </si>
  <si>
    <t>3.1.8.</t>
  </si>
  <si>
    <t>Настольный режущий плоттер</t>
  </si>
  <si>
    <t>3.1.9.</t>
  </si>
  <si>
    <t>Комплект оборудования для термопереноса на различные материалы и поверхности</t>
  </si>
  <si>
    <t>3.1.10.</t>
  </si>
  <si>
    <t>Рулонный режущий плоттер</t>
  </si>
  <si>
    <t>3.1.11.</t>
  </si>
  <si>
    <t>3.1.12.</t>
  </si>
  <si>
    <t>Подраздел 2. Издательский центр</t>
  </si>
  <si>
    <t>3.2.1.</t>
  </si>
  <si>
    <t>Цифровой множительный аппарат</t>
  </si>
  <si>
    <t>3.2.2.</t>
  </si>
  <si>
    <t>Гильотинный механический резак</t>
  </si>
  <si>
    <t>3.2.3.</t>
  </si>
  <si>
    <t>Устройство переплетное на пластик</t>
  </si>
  <si>
    <t>3.2.4.</t>
  </si>
  <si>
    <t>Ламинатор пакетный</t>
  </si>
  <si>
    <t>3.2.5.</t>
  </si>
  <si>
    <t>Степлер электрический</t>
  </si>
  <si>
    <t>3.2.6.</t>
  </si>
  <si>
    <t>Фальцовщик</t>
  </si>
  <si>
    <t>3.2.7.</t>
  </si>
  <si>
    <t>3.2.8.</t>
  </si>
  <si>
    <t>Термоклеевая машина</t>
  </si>
  <si>
    <t>3.2.9.</t>
  </si>
  <si>
    <t>Производительный компьютер</t>
  </si>
  <si>
    <t>3.2.10.</t>
  </si>
  <si>
    <t>Подраздел 3. Школьная телестудия</t>
  </si>
  <si>
    <t>3.3.1.</t>
  </si>
  <si>
    <t>3.3.2.</t>
  </si>
  <si>
    <t>Высокопроизводительный компьютер</t>
  </si>
  <si>
    <t>3.3.3.</t>
  </si>
  <si>
    <t>Видеокамера полупрофессиональная с телевизионным штативом</t>
  </si>
  <si>
    <t>3.3.4.</t>
  </si>
  <si>
    <t>Платы видеозахвата и вывода сигнала</t>
  </si>
  <si>
    <t>3.3.5.</t>
  </si>
  <si>
    <t>Программное обеспечение для кеинга и трансляции микшированных видеопотоков</t>
  </si>
  <si>
    <t>3.3.6.</t>
  </si>
  <si>
    <t>Осветительное оборудование и хромакейный фон</t>
  </si>
  <si>
    <t>3.3.7.</t>
  </si>
  <si>
    <t>Комплект коммутации</t>
  </si>
  <si>
    <t>3.3.8.</t>
  </si>
  <si>
    <t>Комплект кабелей и переходников для подключения и объединения всех элементов и оборудования видео-студии в единую функционирующую сеть телевещания</t>
  </si>
  <si>
    <t>3.3.9.</t>
  </si>
  <si>
    <t>Комплект учебных материалов</t>
  </si>
  <si>
    <t>3.3.10.</t>
  </si>
  <si>
    <t>Раздел 4. Комплекс оборудования для обучающихся с ОВЗ и инвалидностью*(4)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</si>
  <si>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</si>
  <si>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</si>
  <si>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</si>
  <si>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</si>
  <si>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</si>
  <si>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</si>
  <si>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</si>
  <si>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</si>
  <si>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</si>
  <si>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</si>
  <si>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</si>
  <si>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</si>
  <si>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</si>
  <si>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</si>
  <si>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</si>
  <si>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</si>
  <si>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</si>
  <si>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</si>
  <si>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</si>
  <si>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</si>
  <si>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</si>
  <si>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</si>
  <si>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</si>
  <si>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параличем, регулируемый по высоте</t>
  </si>
  <si>
    <t>4.1.12.</t>
  </si>
  <si>
    <t>Опора для сидения</t>
  </si>
  <si>
    <t>Предметные кабинеты</t>
  </si>
  <si>
    <t>4.1.13.</t>
  </si>
  <si>
    <t>Система удаленного телеприсутствия</t>
  </si>
  <si>
    <t>4.1.14.</t>
  </si>
  <si>
    <t>Клавиатура адаптированная беспроводная с большими кнопками и накладкой</t>
  </si>
  <si>
    <t>4.1.15.</t>
  </si>
  <si>
    <t>Джойстик компьютерный адаптированный беспроводной</t>
  </si>
  <si>
    <t>4.1.16.</t>
  </si>
  <si>
    <t>Кнопка компьютерная беспроводная адаптированная</t>
  </si>
  <si>
    <t>4.1.17.</t>
  </si>
  <si>
    <t>Ресивер 2 для беспроводной связи</t>
  </si>
  <si>
    <t>Санитарная комната</t>
  </si>
  <si>
    <t>4.1.18.</t>
  </si>
  <si>
    <t>Зеркало поворотное</t>
  </si>
  <si>
    <t>4.1.19.</t>
  </si>
  <si>
    <t>Мнемосхема санузла</t>
  </si>
  <si>
    <t>4.1.20.</t>
  </si>
  <si>
    <t>Крючок для костылей</t>
  </si>
  <si>
    <t>4.1.21.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</si>
  <si>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</si>
  <si>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</si>
  <si>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</si>
  <si>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Бегущая строка</t>
  </si>
  <si>
    <t>4.2.2.</t>
  </si>
  <si>
    <t>Панель индукционная переносная</t>
  </si>
  <si>
    <t>4.2.3.</t>
  </si>
  <si>
    <t>Система информационная настенная</t>
  </si>
  <si>
    <t>4.2.4.</t>
  </si>
  <si>
    <t>Информационный терминал с сенсорным экраном</t>
  </si>
  <si>
    <t>Многофункциональный актовый зал</t>
  </si>
  <si>
    <t>4.2.5.</t>
  </si>
  <si>
    <t>Система информационная</t>
  </si>
  <si>
    <t>4.2.6.</t>
  </si>
  <si>
    <t>Инфракрасная акустическая система</t>
  </si>
  <si>
    <t>4.2.7.</t>
  </si>
  <si>
    <t>Слухоречевой тренажер для реабилитации в системе инклюзивного образования</t>
  </si>
  <si>
    <t>4.2.8.</t>
  </si>
  <si>
    <t>Звукоусиливающая аппаратура</t>
  </si>
  <si>
    <t>4.2.9.</t>
  </si>
  <si>
    <t>Микрофоны беспроводные</t>
  </si>
  <si>
    <t>4.2.10.</t>
  </si>
  <si>
    <t>Мощные звукоусиливающие колонки</t>
  </si>
  <si>
    <t>4.2.11.</t>
  </si>
  <si>
    <t>Переносной микшерный усилитель</t>
  </si>
  <si>
    <t>4.2.12.</t>
  </si>
  <si>
    <t>Проекционный экран рулонный настенный электрический</t>
  </si>
  <si>
    <t>4.2.13.</t>
  </si>
  <si>
    <t>4.2.14.</t>
  </si>
  <si>
    <t>Веб-камера на гибкой шее (стойке) с микрофоном</t>
  </si>
  <si>
    <t>4.2.15.</t>
  </si>
  <si>
    <t>Персональный компьютер</t>
  </si>
  <si>
    <t>4.2.16.</t>
  </si>
  <si>
    <t>Мультимедиапроектор с экраном или настенный монитор с большим экраном</t>
  </si>
  <si>
    <t>Столовая</t>
  </si>
  <si>
    <t>4.2.17.</t>
  </si>
  <si>
    <t>Звукоусиливающая аппаратура - индукционные системы</t>
  </si>
  <si>
    <t>4.2.18.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</si>
  <si>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</si>
  <si>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</si>
  <si>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4.2.19.</t>
  </si>
  <si>
    <t>4.2.20.</t>
  </si>
  <si>
    <t>4.2.21.</t>
  </si>
  <si>
    <t>Беспроводная звукоусиливающая аппаратура - акустическая система (системы свободного звукового поля)</t>
  </si>
  <si>
    <t>4.2.22.</t>
  </si>
  <si>
    <t>4.2.23.</t>
  </si>
  <si>
    <t>4.2.24.</t>
  </si>
  <si>
    <t>4.2.25.</t>
  </si>
  <si>
    <t>Персональный компьютер, лицензионное программное обеспечение</t>
  </si>
  <si>
    <t>4.2.26.</t>
  </si>
  <si>
    <t>4.2.27.</t>
  </si>
  <si>
    <t>Микшерный усилитель</t>
  </si>
  <si>
    <t>Коридоры и рекреации</t>
  </si>
  <si>
    <t>4.2.28.</t>
  </si>
  <si>
    <t>4.2.29.</t>
  </si>
  <si>
    <t>4.2.30.</t>
  </si>
  <si>
    <t>Учительская</t>
  </si>
  <si>
    <t>4.2.31.</t>
  </si>
  <si>
    <t>4.2.32.</t>
  </si>
  <si>
    <t>Цветное или черно-белое многофункциональное устройство</t>
  </si>
  <si>
    <t>4.2.33.</t>
  </si>
  <si>
    <t>4.2.34.</t>
  </si>
  <si>
    <t>4.2.35.</t>
  </si>
  <si>
    <t>Звукоусиливающая аппаратура коллективного пользования</t>
  </si>
  <si>
    <t>4.2.36.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</si>
  <si>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</si>
  <si>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4.2.37.</t>
  </si>
  <si>
    <t>4.2.38.</t>
  </si>
  <si>
    <t>Аудиокласс</t>
  </si>
  <si>
    <t>4.2.39.</t>
  </si>
  <si>
    <t>Звукоизоляция кабинетов для индивидуальных коррекционных занятий</t>
  </si>
  <si>
    <t>4.2.40.</t>
  </si>
  <si>
    <t>4.2.41.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</si>
  <si>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</si>
  <si>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4.2.42.</t>
  </si>
  <si>
    <t>Специальные визуальные приборы, способствующие работе над произносительной стороной речи</t>
  </si>
  <si>
    <t>4.2.43.</t>
  </si>
  <si>
    <t>Звукопроницаемый экран преподавателя</t>
  </si>
  <si>
    <t>4.2.44.</t>
  </si>
  <si>
    <t>Логопедические зонды</t>
  </si>
  <si>
    <t>4.2.45.</t>
  </si>
  <si>
    <t>Зеркало</t>
  </si>
  <si>
    <t>4.2.46.</t>
  </si>
  <si>
    <t>Муляж артикуляционного аппарата</t>
  </si>
  <si>
    <t>4.2.47.</t>
  </si>
  <si>
    <t>4.2.48.</t>
  </si>
  <si>
    <t>4.2.49.</t>
  </si>
  <si>
    <t>4.2.50.</t>
  </si>
  <si>
    <t>4.2.51.</t>
  </si>
  <si>
    <t>4.2.52.</t>
  </si>
  <si>
    <t>4.2.53.</t>
  </si>
  <si>
    <t>Набор звукозаписей</t>
  </si>
  <si>
    <t>4.2.54.</t>
  </si>
  <si>
    <t>Набор звучащих игрушек</t>
  </si>
  <si>
    <t>4.2.55.</t>
  </si>
  <si>
    <t>Набор музыкальных инструментов</t>
  </si>
  <si>
    <t>Кабинет учителя-логопеда</t>
  </si>
  <si>
    <t>4.2.56.</t>
  </si>
  <si>
    <t>4.2.57.</t>
  </si>
  <si>
    <t>4.2.58.</t>
  </si>
  <si>
    <t>Игровая в начальной школе</t>
  </si>
  <si>
    <t>4.2.59.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</si>
  <si>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</si>
  <si>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</si>
  <si>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</si>
  <si>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</si>
  <si>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</si>
  <si>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</t>
  </si>
  <si>
    <t>4.3.3.</t>
  </si>
  <si>
    <t>Мнемосхема</t>
  </si>
  <si>
    <t>4.3.4.</t>
  </si>
  <si>
    <t>Информационно-тактильный знак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</si>
  <si>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</si>
  <si>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</si>
  <si>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</si>
  <si>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</si>
  <si>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</si>
  <si>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</si>
  <si>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</si>
  <si>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</si>
  <si>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Библиотека</t>
  </si>
  <si>
    <t>4.3.9.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</si>
  <si>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</si>
  <si>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4.3.10.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</si>
  <si>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</si>
  <si>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4.3.11.</t>
  </si>
  <si>
    <t>Художественная литература в аудиоформатах и отпечатанная рельефно-точечным шрифтом</t>
  </si>
  <si>
    <t>4.3.12.</t>
  </si>
  <si>
    <t>Видеоувеличители стационарный и портативный</t>
  </si>
  <si>
    <t>4.3.13.</t>
  </si>
  <si>
    <t>Компьютер с установленным специализированным программным обеспечением для слепых и слабовидящих</t>
  </si>
  <si>
    <t>4.3.14.</t>
  </si>
  <si>
    <t>Устройство для сканирования</t>
  </si>
  <si>
    <t>4.3.15.</t>
  </si>
  <si>
    <t>Программное обеспечение для распознавания отсканированных текстов</t>
  </si>
  <si>
    <t>4.3.16.</t>
  </si>
  <si>
    <t>Эллиптический тренажер, беговая дорожка с речевым выходом</t>
  </si>
  <si>
    <t>4.3.17.</t>
  </si>
  <si>
    <t>Велотандем</t>
  </si>
  <si>
    <t>4.3.18.</t>
  </si>
  <si>
    <t>Звуковые маячки</t>
  </si>
  <si>
    <t>4.3.19.</t>
  </si>
  <si>
    <t>Сетка-ворота</t>
  </si>
  <si>
    <t>4.3.20.</t>
  </si>
  <si>
    <t>Набор для гимнастических упражнений и игр</t>
  </si>
  <si>
    <t>4.3.21.</t>
  </si>
  <si>
    <t>Воздушный балансир</t>
  </si>
  <si>
    <t>4.3.22.</t>
  </si>
  <si>
    <t>Тренажер - карусель</t>
  </si>
  <si>
    <t>4.3.23.</t>
  </si>
  <si>
    <t>Набор сменных дисков</t>
  </si>
  <si>
    <t>4.3.24.</t>
  </si>
  <si>
    <t>Надувной кубик</t>
  </si>
  <si>
    <t>4.3.25.</t>
  </si>
  <si>
    <t>Мяч с ячейками</t>
  </si>
  <si>
    <t>4.3.26.</t>
  </si>
  <si>
    <t>Тренажер для ног</t>
  </si>
  <si>
    <t>4.3.27.</t>
  </si>
  <si>
    <t>Тренажер-балансир</t>
  </si>
  <si>
    <t>4.3.28.</t>
  </si>
  <si>
    <t>Поручень для тренажера - балансира</t>
  </si>
  <si>
    <t>4.3.29.</t>
  </si>
  <si>
    <t>Тренажер для функциональной подготовки и гимнастики</t>
  </si>
  <si>
    <t>4.3.30.</t>
  </si>
  <si>
    <t>Резиновые диски с числовой маркировкой</t>
  </si>
  <si>
    <t>4.3.31.</t>
  </si>
  <si>
    <t>Медицинский мяч с рукояткой</t>
  </si>
  <si>
    <t>4.3.32.</t>
  </si>
  <si>
    <t>Качели-скорлупа</t>
  </si>
  <si>
    <t>4.3.33.</t>
  </si>
  <si>
    <t>Тренажер лестница</t>
  </si>
  <si>
    <t>4.3.34.</t>
  </si>
  <si>
    <t>Универсальная качалка</t>
  </si>
  <si>
    <t>4.3.35.</t>
  </si>
  <si>
    <t>Массажные валики</t>
  </si>
  <si>
    <t>4.3.36.</t>
  </si>
  <si>
    <t>Игра балансир</t>
  </si>
  <si>
    <t>4.3.37.</t>
  </si>
  <si>
    <t>Футбольный мяч звенящий</t>
  </si>
  <si>
    <t>4.3.38.</t>
  </si>
  <si>
    <t>Мяч баскетбольный, звенящий</t>
  </si>
  <si>
    <t>4.3.39.</t>
  </si>
  <si>
    <t>Мяч волейбольный, звенящий</t>
  </si>
  <si>
    <t>4.3.40.</t>
  </si>
  <si>
    <t>Мяч для игры в шоудаун</t>
  </si>
  <si>
    <t>4.3.41.</t>
  </si>
  <si>
    <t>Мяч для игры в торбол звенящий</t>
  </si>
  <si>
    <t>4.3.42.</t>
  </si>
  <si>
    <t>Шашки тактильные</t>
  </si>
  <si>
    <t>4.3.43.</t>
  </si>
  <si>
    <t>Текстурированное домино</t>
  </si>
  <si>
    <t>4.3.44.</t>
  </si>
  <si>
    <t>Шахматы тактильные</t>
  </si>
  <si>
    <t>4.3.45.</t>
  </si>
  <si>
    <t>Часы шахматные говорящие со шрифтом Брайля</t>
  </si>
  <si>
    <t>4.3.46.</t>
  </si>
  <si>
    <t>Домино с выпуклыми точками</t>
  </si>
  <si>
    <t>4.3.47.</t>
  </si>
  <si>
    <t>Устройство для создания тактильной графики (рельефных изображений)</t>
  </si>
  <si>
    <t>4.3.48.</t>
  </si>
  <si>
    <t>Устройство рельефной печати текстовой и графической информации (универсальный брайлевский принтер)</t>
  </si>
  <si>
    <t>4.3.49.</t>
  </si>
  <si>
    <t>Программа для подготовки текстов к печати рельефно-точечным шрифтом Брайля</t>
  </si>
  <si>
    <t>4.3.50.</t>
  </si>
  <si>
    <t>Брайлевская печатная машинка</t>
  </si>
  <si>
    <t>4.3.51.</t>
  </si>
  <si>
    <t>Тактильный (брайлевский) дисплей</t>
  </si>
  <si>
    <t>4.3.52.</t>
  </si>
  <si>
    <t>Программа невизуального доступа к информации на индивидуальном планшете с поддержкой тактильного (брайлевского) дисплея</t>
  </si>
  <si>
    <t>4.3.53.</t>
  </si>
  <si>
    <t>Индивидуальный Комплект для письма по Брайлю</t>
  </si>
  <si>
    <t>4.3.54.</t>
  </si>
  <si>
    <t>Набор тематических рельефно-графических пособий по различным предметным областям</t>
  </si>
  <si>
    <t>4.3.55.</t>
  </si>
  <si>
    <t>Тетрадь для письма по Брайлю</t>
  </si>
  <si>
    <t>4.3.56.</t>
  </si>
  <si>
    <t>Специальная бумага для письма и печати по Брайлю</t>
  </si>
  <si>
    <t>4.3.57.</t>
  </si>
  <si>
    <t>Тетрадь для слабовидящих в одну горизонтальную линию с увеличенным интервалом</t>
  </si>
  <si>
    <t>4.3.58.</t>
  </si>
  <si>
    <t>Тетрадь для слабовидящих в крупную клетку</t>
  </si>
  <si>
    <t>4.3.59.</t>
  </si>
  <si>
    <t>Письменные принадлежности для письма по Брайлю и по Гебольдту</t>
  </si>
  <si>
    <t>4.3.60.</t>
  </si>
  <si>
    <t>Прибор 18-строчный для письма по Брайлю</t>
  </si>
  <si>
    <t>4.3.61.</t>
  </si>
  <si>
    <t>4.3.62.</t>
  </si>
  <si>
    <t>Конструктор для создания рельефных графиков, схем, планов</t>
  </si>
  <si>
    <t>4.3.63.</t>
  </si>
  <si>
    <t>Тактильные метки "точки" для адаптации учебных приборов для слепых</t>
  </si>
  <si>
    <t>4.3.64.</t>
  </si>
  <si>
    <t>Тактильный глобус</t>
  </si>
  <si>
    <t>4.3.65.</t>
  </si>
  <si>
    <t>Прибор для маркировки предметов</t>
  </si>
  <si>
    <t>4.3.66.</t>
  </si>
  <si>
    <t>Лента для маркировки предметов для прибора-маркировщика</t>
  </si>
  <si>
    <t>4.3.67.</t>
  </si>
  <si>
    <t>Рельефно-графические альбомы</t>
  </si>
  <si>
    <t>4.3.68.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</si>
  <si>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</si>
  <si>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</si>
  <si>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</si>
  <si>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</si>
  <si>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</si>
  <si>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</si>
  <si>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</si>
  <si>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</si>
  <si>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Персональный ноутбук или планшет с установленным программным обеспечением</t>
  </si>
  <si>
    <t>4.3.74.</t>
  </si>
  <si>
    <t>Компьютер для слепых и слабовидящих</t>
  </si>
  <si>
    <t>4.3.75.</t>
  </si>
  <si>
    <t>Специализированный плеер-диктофон</t>
  </si>
  <si>
    <t>4.3.76.</t>
  </si>
  <si>
    <t>4.3.77.</t>
  </si>
  <si>
    <t>Специализированное ПО для незрячих, установленное на ноутбук учителя или стационарный компьютер</t>
  </si>
  <si>
    <t>4.3.78.</t>
  </si>
  <si>
    <t>4.3.79.</t>
  </si>
  <si>
    <t>Программа экранного доступа и увеличения</t>
  </si>
  <si>
    <t>4.3.80.</t>
  </si>
  <si>
    <t>4.3.81.</t>
  </si>
  <si>
    <t>4.3.82.</t>
  </si>
  <si>
    <t>Читающая машина</t>
  </si>
  <si>
    <t>4.3.83.</t>
  </si>
  <si>
    <t>Портативный тифлоплеер</t>
  </si>
  <si>
    <t>4.3.84.</t>
  </si>
  <si>
    <t>Кабинет начальной школы</t>
  </si>
  <si>
    <t>4.3.85.</t>
  </si>
  <si>
    <t>Разборная азбука-колодка по брайлю для изучения новых знаков</t>
  </si>
  <si>
    <t>4.3.86.</t>
  </si>
  <si>
    <t>Кубик-буква брайлевский</t>
  </si>
  <si>
    <t>4.3.87.</t>
  </si>
  <si>
    <t>Предметная область "Филология"</t>
  </si>
  <si>
    <t>4.3.88.</t>
  </si>
  <si>
    <t>4.3.89.</t>
  </si>
  <si>
    <t>4.3.90.</t>
  </si>
  <si>
    <t>Индивидуальный Комплект для построения чертежей, математических построений, тифлографики</t>
  </si>
  <si>
    <t>4.3.91.</t>
  </si>
  <si>
    <t>Рельефно-графические материалы по математике</t>
  </si>
  <si>
    <t>Кабинет истории и обществознания</t>
  </si>
  <si>
    <t>4.3.92.</t>
  </si>
  <si>
    <t>Рельефно-графические материалы по истории</t>
  </si>
  <si>
    <t>Кабинет географии</t>
  </si>
  <si>
    <t>4.3.93.</t>
  </si>
  <si>
    <t>Рельефно-графические материалы по географии</t>
  </si>
  <si>
    <t>Кабинет изобразительного искусства</t>
  </si>
  <si>
    <t>4.3.94.</t>
  </si>
  <si>
    <t>Листы для рисования для планшета</t>
  </si>
  <si>
    <t>Кабинет физики</t>
  </si>
  <si>
    <t>4.3.95.</t>
  </si>
  <si>
    <t>Рельефно-графические материалы по физике</t>
  </si>
  <si>
    <t>Кабинет химии</t>
  </si>
  <si>
    <t>4.3.96.</t>
  </si>
  <si>
    <t>Рельефно-графические материалы по химии</t>
  </si>
  <si>
    <t>Кабинет биологии и экологии</t>
  </si>
  <si>
    <t>4.3.97.</t>
  </si>
  <si>
    <t>Рельефно-графические материалы по биологии</t>
  </si>
  <si>
    <t>Кабинет математики</t>
  </si>
  <si>
    <t>4.3.98.</t>
  </si>
  <si>
    <t>4.3.99.</t>
  </si>
  <si>
    <t>4.3.100.</t>
  </si>
  <si>
    <t>Говорящий электронный калькулятор</t>
  </si>
  <si>
    <t>Кабинет технологии и социально-бытовой ориентировки</t>
  </si>
  <si>
    <t>4.3.101.</t>
  </si>
  <si>
    <t>Дозаторы для слепых</t>
  </si>
  <si>
    <t>4.3.102.</t>
  </si>
  <si>
    <t>Кухонные весы для слепых с синтезатором русской речи</t>
  </si>
  <si>
    <t>4.3.103.</t>
  </si>
  <si>
    <t>Индикатор-определитель цвета</t>
  </si>
  <si>
    <t>4.3.104.</t>
  </si>
  <si>
    <t>Индикатор уровня жидкости звуковой и звуковой вибрационный</t>
  </si>
  <si>
    <t>4.3.105.</t>
  </si>
  <si>
    <t>Говорящие этикетки на магнитах</t>
  </si>
  <si>
    <t>4.3.106.</t>
  </si>
  <si>
    <t>Цифровой маркер-диктофон для слепых</t>
  </si>
  <si>
    <t>4.3.107.</t>
  </si>
  <si>
    <t>Тактильные часы для слепых</t>
  </si>
  <si>
    <t>4.3.108.</t>
  </si>
  <si>
    <t>Мера портновская с рельефными делениями</t>
  </si>
  <si>
    <t>4.3.109.</t>
  </si>
  <si>
    <t>Тактильные метки для адаптации бытовых и учебных приборов для слепых</t>
  </si>
  <si>
    <t>4.3.110.</t>
  </si>
  <si>
    <t>Бытовые весы для слепых с синтезатором русской речи</t>
  </si>
  <si>
    <t>4.3.111.</t>
  </si>
  <si>
    <t>Иглы портновские для слепых и слабовидящих</t>
  </si>
  <si>
    <t>4.3.112.</t>
  </si>
  <si>
    <t>Кухонный нож-дозатор</t>
  </si>
  <si>
    <t>4.3.113.</t>
  </si>
  <si>
    <t>Таймер тактильный кухонный</t>
  </si>
  <si>
    <t>Издательский центр</t>
  </si>
  <si>
    <t>4.3.114.</t>
  </si>
  <si>
    <t>Комплект сменных печатающих головок</t>
  </si>
  <si>
    <t>4.3.115.</t>
  </si>
  <si>
    <t>Брайлевская бумага</t>
  </si>
  <si>
    <t>4.3.116.</t>
  </si>
  <si>
    <t>Рабочее место незрячего редактора</t>
  </si>
  <si>
    <t>4.3.117.</t>
  </si>
  <si>
    <t>Принтер 3D и Комплектующие</t>
  </si>
  <si>
    <t>4.3.118.</t>
  </si>
  <si>
    <t>4.3.119.</t>
  </si>
  <si>
    <t>4.3.120.</t>
  </si>
  <si>
    <t>Высокопроизводительный принтер рельефно-точечной печати</t>
  </si>
  <si>
    <t xml:space="preserve">Нормы расхода оборудования при оказании муниципальных  услуг в области образования общеобразовательными муниципальными учреждениями г.Долгопрудного </t>
  </si>
  <si>
    <t>Наименование расходного материалаи</t>
  </si>
  <si>
    <t>на 1 класс в год, шт.</t>
  </si>
  <si>
    <t>на 1 класс , шт.</t>
  </si>
  <si>
    <t>на 1 учащегося в год,шт.</t>
  </si>
  <si>
    <t>Стол четырёхместный</t>
  </si>
  <si>
    <t>срок полезного действия, лет.</t>
  </si>
  <si>
    <t>Стол воспитателя</t>
  </si>
  <si>
    <t>Стол воспиталя приставной</t>
  </si>
  <si>
    <t>Кресло для воспитателя</t>
  </si>
  <si>
    <t>Шкаф для хранения игрушек</t>
  </si>
  <si>
    <t>Шкафчик для одежды</t>
  </si>
  <si>
    <t>Комплект кухонной мебели для группы</t>
  </si>
  <si>
    <t>на 1 группу , шт.</t>
  </si>
  <si>
    <t>на 1 воспитанника в год,шт.</t>
  </si>
  <si>
    <t>Кровать детская</t>
  </si>
  <si>
    <t xml:space="preserve">Нормы расхода оборудования при оказании муниципальных  услуг в области образования дошкольными муниципальными учреждениями г.Долгопрудного </t>
  </si>
  <si>
    <t xml:space="preserve">Нормы расхода оборудования при оказании муниципальных  услуг в области образования муниципальными учреждениями дополнительного образования г.Долгопрудного </t>
  </si>
  <si>
    <t>на 1 группу в год, шт.</t>
  </si>
  <si>
    <t xml:space="preserve">Нормы расхода посуды при оказании муниципальных  услуг в области образования общеобразовательными и дошкольными муниципальными учреждениями г.Долгопрудного </t>
  </si>
  <si>
    <t>на 1 учащегося (воспитанника) , шт.</t>
  </si>
  <si>
    <t>Тарелка суповая</t>
  </si>
  <si>
    <t>Тарелка для вторых блюд</t>
  </si>
  <si>
    <t>Тарелка дисертная</t>
  </si>
  <si>
    <t>Блюдце</t>
  </si>
  <si>
    <t>Ложка (нерж.сталь)</t>
  </si>
  <si>
    <t>Вилка (нерж.сталь)</t>
  </si>
  <si>
    <t>на 1 учащегося (воспитанника) в год,шт.</t>
  </si>
  <si>
    <t>Чашка (стакан)</t>
  </si>
  <si>
    <t xml:space="preserve">Нормы комплектации изделиями медицинского назначения аптечек для оказания первой помощи работникам при оказании муниципальных  услуг в области образования муниципальными учреждениями г.Долгопрудного </t>
  </si>
  <si>
    <t>Нормативный документ</t>
  </si>
  <si>
    <t>Форма выпуска (размеры)</t>
  </si>
  <si>
    <t>Изделия медицинского назначения для временной остановки наружнего кротечения и перевязки ран</t>
  </si>
  <si>
    <t>Жгут кровоостанавливающий</t>
  </si>
  <si>
    <t>Бинт марлевый медицинский стерильный</t>
  </si>
  <si>
    <t>Пакет перевязочный медицинский индивидуальный стерильный с герметичной оболочкой</t>
  </si>
  <si>
    <t>Салфетки марлевые медицинские стерильные</t>
  </si>
  <si>
    <t>Лейкопластырь бактерицидный</t>
  </si>
  <si>
    <t>Лейкопластырь рулонный</t>
  </si>
  <si>
    <t>Изделия медицинского назначения для проведения сердечно-легочной реанимации</t>
  </si>
  <si>
    <t>Устройство для проведения искусственного дыхания "Рот-Устройство-Рот" или карманная маска для искусственной вентиляции легких "Рот-маска"</t>
  </si>
  <si>
    <t>Прочие изделия медицинского назначения</t>
  </si>
  <si>
    <t>Ножницы для разрезания повязок по Листеру</t>
  </si>
  <si>
    <t>Салфетки антисептические из бумажного текстилеподобного материала стерильные спиртовые</t>
  </si>
  <si>
    <t>Перчатки медицинские нестерильные, смотровые</t>
  </si>
  <si>
    <t>Маска медицинская нестерильная 3-слойная из нетканого материала с резинками или с завязками</t>
  </si>
  <si>
    <t>Покрывало спасательное изотермическое</t>
  </si>
  <si>
    <t>Прочие средства</t>
  </si>
  <si>
    <t>Английские булавки стальные со спиралью</t>
  </si>
  <si>
    <t>Рекомендации с пиктограммами по использованию изделий медицинского назначения аптечки для оказания первой помощи работникам</t>
  </si>
  <si>
    <t>Футляр или сумка санитарная</t>
  </si>
  <si>
    <t>Блокнот отрывной для записей</t>
  </si>
  <si>
    <t>Авторучка</t>
  </si>
  <si>
    <t>ГОСТ Р ИСО 10993-99&lt;1&gt;</t>
  </si>
  <si>
    <t>ГОСТ 1172-93&lt;2&gt;</t>
  </si>
  <si>
    <t>ГОСТ 1172-93&lt;3&gt;</t>
  </si>
  <si>
    <t>ГОСТ 16427-93&lt;4&gt;</t>
  </si>
  <si>
    <t>ГОСТ Р ИСО 10993-99</t>
  </si>
  <si>
    <t>ГОСТ 1172-93</t>
  </si>
  <si>
    <t>уп.</t>
  </si>
  <si>
    <t>5м х 5см</t>
  </si>
  <si>
    <t>5м х 10см</t>
  </si>
  <si>
    <t>7м х 14см</t>
  </si>
  <si>
    <t>5м х 7см</t>
  </si>
  <si>
    <t>ГОСТ 21239-93 (ИСО 7741-86) &lt;5&gt;</t>
  </si>
  <si>
    <t>пары</t>
  </si>
  <si>
    <t>ГОСТ Р ИСО 10993-99, ГОСТ Р 50444-92</t>
  </si>
  <si>
    <t>ГОСТ Р ИСО 10993-99, ГОСТ Р 52238-2004 &lt;6&gt;, ГОСТ Р 52239-2004 &lt;7&gt;,  ГОСТ 3-88 &lt;8&gt;</t>
  </si>
  <si>
    <t>ГОСТ 9389-75 &lt;9&gt;</t>
  </si>
  <si>
    <t>ГОСТ 18510-87 &lt;10&gt;</t>
  </si>
  <si>
    <t>ГОСТ 28937-91  &lt;11&gt;</t>
  </si>
  <si>
    <t xml:space="preserve">Нормы проезда общественным транспортом педагогических работников при оказании муниципальных  услуг в области образования муниципальными учреждениями г.Долгопрудного </t>
  </si>
  <si>
    <t>Наименование вида общественного транспорта</t>
  </si>
  <si>
    <t>Электричка (от платфомы Долгопрудная до платформы Лианозово )</t>
  </si>
  <si>
    <t>Автобус (от платформы Лианозово до ул. Староватутинская )</t>
  </si>
  <si>
    <t>Количество поездок в день на 1 педагогического работника в день</t>
  </si>
  <si>
    <t>Количество дней поездок для прохождения курсов</t>
  </si>
  <si>
    <t>Периодичность прохождения курсов на 1 педагогического работника 1 раз в , лет</t>
  </si>
  <si>
    <t>Количество поездок на 1 педагогического работника,поездок в год</t>
  </si>
  <si>
    <t>Не менее формат А7</t>
  </si>
  <si>
    <t>Не менее 38 мм</t>
  </si>
  <si>
    <t>Не менее 160 х 210 см</t>
  </si>
  <si>
    <t>Не менее М</t>
  </si>
  <si>
    <t>Не менее 12,5 х 11,0 см</t>
  </si>
  <si>
    <t>Не менее 16см х 14см №10</t>
  </si>
  <si>
    <t xml:space="preserve">Не менее 4см х 10см </t>
  </si>
  <si>
    <t xml:space="preserve">Не менее 1,9см х 7,2см </t>
  </si>
  <si>
    <t xml:space="preserve">Не менее 1см х 250см </t>
  </si>
  <si>
    <t>Итого</t>
  </si>
  <si>
    <t>Нормативный документ:</t>
  </si>
  <si>
    <t>Дошкольная образовательная организация с бассейном</t>
  </si>
  <si>
    <t xml:space="preserve">Нормы водопотребления и водоотведения при оказании муниципальных  услуг в области образования муниципальными учреждениями г.Долгопрудного </t>
  </si>
  <si>
    <t>водопотребление</t>
  </si>
  <si>
    <t>водоотведение</t>
  </si>
  <si>
    <t xml:space="preserve">Нормы теплоснабжения при оказании муниципальных  услуг в области образования муниципальными учреждениями г.Долгопрудного </t>
  </si>
  <si>
    <t>отопление на 1 кв м общей площади, Гкал в год</t>
  </si>
  <si>
    <t>на 1 учащегося (воспитанника),куб.м(Гкал) в год</t>
  </si>
  <si>
    <t>подогрев</t>
  </si>
  <si>
    <t>Общеобразовательная образовательная организация и учреждения дополнительного образования</t>
  </si>
  <si>
    <t xml:space="preserve">Нормы прохождения медицинских осмотров сотрудниками при оказании муниципальных  услуг в области образования муниципальными учреждениями г.Долгопрудного </t>
  </si>
  <si>
    <t>на 1 сотрудника в год</t>
  </si>
  <si>
    <t>Рентгенография грудной клетки</t>
  </si>
  <si>
    <t>Исследование крови на сифилис</t>
  </si>
  <si>
    <t>Мазки на гонорею</t>
  </si>
  <si>
    <t>Исследование на гельминтозы</t>
  </si>
  <si>
    <t>Дерматовенеролог</t>
  </si>
  <si>
    <t>Оториноларинголог</t>
  </si>
  <si>
    <t>Стоматолог</t>
  </si>
  <si>
    <t>Аттестация на знаниа санитарных норм</t>
  </si>
  <si>
    <t xml:space="preserve">Нормы приобретения периодических изданий при оказании муниципальных  услуг дошкольными образовательными муниципальными учреждениями г.Долгопрудного </t>
  </si>
  <si>
    <t>Наименование издания</t>
  </si>
  <si>
    <t>на 1 учреждение в год</t>
  </si>
  <si>
    <t xml:space="preserve">Нормы приобретения периодических изданий при оказании муниципальных  услуг общеобразовательными муниципальными учреждениями г.Долгопрудного </t>
  </si>
  <si>
    <t xml:space="preserve">Нормы приобретения периодических изданий при оказании муниципальных  услуг муниципальными учреждениями дополнительного образования  г.Долгопрудного </t>
  </si>
  <si>
    <t>на 1 кв м общей площади, к Вт в год</t>
  </si>
  <si>
    <t>Организация дополнительного образования спортивной направленности</t>
  </si>
  <si>
    <t xml:space="preserve">Нормы электропотребления при оказании муниципальных  услуг в области образования муниципальными учреждениями г.Долгопрудного </t>
  </si>
  <si>
    <t>Вестник образования</t>
  </si>
  <si>
    <t>Ежедневные новости Подмосковья с приложением</t>
  </si>
  <si>
    <t>Нормативные документы образовательного учреждения</t>
  </si>
  <si>
    <t>Учительская газета</t>
  </si>
  <si>
    <t>Справочник руководителя школы</t>
  </si>
  <si>
    <t>Справочник руководителя дошкольного учреждения</t>
  </si>
  <si>
    <t>Дошкольное воспитание</t>
  </si>
  <si>
    <t>Норматив, руб. на 1 учреждение в год</t>
  </si>
  <si>
    <t>Наименование услуги</t>
  </si>
  <si>
    <t>Итого:</t>
  </si>
  <si>
    <t>Налоговая ставка</t>
  </si>
  <si>
    <t>Стоимость (земли/имущества) на  1 учреждение</t>
  </si>
  <si>
    <t>Количество платежей в год</t>
  </si>
  <si>
    <t>Наименование услуг/работ</t>
  </si>
  <si>
    <t>Работы:</t>
  </si>
  <si>
    <t>Услуги:</t>
  </si>
  <si>
    <t>Содержание и ремонт имущества</t>
  </si>
  <si>
    <t>Техническое обслуживание системы автоматической пожарной сигнализации и системы оповещения людей о пожаре</t>
  </si>
  <si>
    <t>Охранные услуги сигнал тревога</t>
  </si>
  <si>
    <t>в том числе на:</t>
  </si>
  <si>
    <t>Стоимость, руб</t>
  </si>
  <si>
    <t>ед.измер количества/ед. показателя объема</t>
  </si>
  <si>
    <t>руб/ед. показателя объема</t>
  </si>
  <si>
    <t xml:space="preserve">                                                            </t>
  </si>
  <si>
    <t xml:space="preserve">Приложение №  </t>
  </si>
  <si>
    <t xml:space="preserve">                                     </t>
  </si>
  <si>
    <t xml:space="preserve"> Потребление электроэнергии</t>
  </si>
  <si>
    <t xml:space="preserve"> Потребление тепловой энергии</t>
  </si>
  <si>
    <t xml:space="preserve"> Водопотребление и водоотведение</t>
  </si>
  <si>
    <t>Услуги связи</t>
  </si>
  <si>
    <t>10=8/2</t>
  </si>
  <si>
    <t>Уплату налогов</t>
  </si>
  <si>
    <t>Должность (специальность, профессия) разряд, класс (категория) квалификации</t>
  </si>
  <si>
    <t>Кол-во штатных единиц</t>
  </si>
  <si>
    <t>Тарифная ставка (оклад) и пр., руб</t>
  </si>
  <si>
    <t>(размер других выплат, устанавливаемых в % к должностным окладам (тарифным ставкам), определяется исходя из суммы должностного оклада (тарифной ставки) и повышений, предусмотренных за почетное звание и ученую степень)</t>
  </si>
  <si>
    <t>Стимулирующая выплата</t>
  </si>
  <si>
    <t>Итого в месяц</t>
  </si>
  <si>
    <t>Директор</t>
  </si>
  <si>
    <t>Программист ведущий</t>
  </si>
  <si>
    <t>Доплата             (4 000 в мес) за работу с детьми инвалидами и детьми с ОФЗ</t>
  </si>
  <si>
    <t xml:space="preserve">Доплата до min размера оплаты труда </t>
  </si>
  <si>
    <t>Надбавка за продолжительность работы</t>
  </si>
  <si>
    <t>Доплата (до 12%), занятым на работах с вредными условиями</t>
  </si>
  <si>
    <t>Доплата за работу  в ночное время (35% за каждый час работы)</t>
  </si>
  <si>
    <t>приобретение канцелярских принадлежностей</t>
  </si>
  <si>
    <t>Наименование услуг (работ)</t>
  </si>
  <si>
    <t>ИТОГО:</t>
  </si>
  <si>
    <t>Техническое обслуживание КТС</t>
  </si>
  <si>
    <t>Главный сотрудниук службы безопасности</t>
  </si>
  <si>
    <t>Заведующий отделом библиотечного обслуживания</t>
  </si>
  <si>
    <t>Заведующий научно-техническим отделом</t>
  </si>
  <si>
    <t>Заведующий  отделом проектной деятельности комплектования фонда</t>
  </si>
  <si>
    <t>Методист 1 категории</t>
  </si>
  <si>
    <t>Методист ведущий</t>
  </si>
  <si>
    <t xml:space="preserve">Библиотекарь ведущий </t>
  </si>
  <si>
    <t>Редактор 1 категории</t>
  </si>
  <si>
    <t>Заведующий филиалом "Центральная детская библиотека"</t>
  </si>
  <si>
    <t>Заведующий филиалом "Библиотека семейного чтения-филиал №1"</t>
  </si>
  <si>
    <t>Заведующий филиалом "Библиотека - филиал №3"</t>
  </si>
  <si>
    <t>Редактор 2 категории</t>
  </si>
  <si>
    <t>Карандаш чернографитный</t>
  </si>
  <si>
    <t>Клейкие закладки</t>
  </si>
  <si>
    <t>Ножницы</t>
  </si>
  <si>
    <t>Энергетическое обследование филиалов для изготовления энергетических паспортов</t>
  </si>
  <si>
    <t>Услуги физической охраны</t>
  </si>
  <si>
    <t>Техническое обслуживание кондиционеров</t>
  </si>
  <si>
    <t>Дератизация помещений</t>
  </si>
  <si>
    <t>Количество платежей</t>
  </si>
  <si>
    <t>Стоимость за год ,руб.</t>
  </si>
  <si>
    <t>8=4/2</t>
  </si>
  <si>
    <t>8=7/2</t>
  </si>
  <si>
    <t>9=7/2</t>
  </si>
  <si>
    <t>9=4/2</t>
  </si>
  <si>
    <t>Наименование услуг/ работ</t>
  </si>
  <si>
    <t>Показатель объема услуги/работы</t>
  </si>
  <si>
    <t>Всего по нормативным затратам на оказание услуги/работы,руб.</t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</si>
  <si>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</si>
  <si>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</si>
  <si>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</si>
  <si>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9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</si>
  <si>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9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</si>
  <si>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9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</si>
  <si>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</si>
  <si>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</si>
  <si>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</si>
  <si>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прочие общехозяйственные нужды на оказание государственной услуги/работы)</t>
    </r>
  </si>
  <si>
    <t>УСЛУГИ:</t>
  </si>
  <si>
    <t>РАБОТЫ:</t>
  </si>
  <si>
    <t>ВСЕГО:</t>
  </si>
  <si>
    <t>Норматив затрат на оказание единицы услуги/работы,руб.</t>
  </si>
  <si>
    <t>К отраслевой</t>
  </si>
  <si>
    <t>Утверждено в бюджете</t>
  </si>
  <si>
    <t>МЗ</t>
  </si>
  <si>
    <t>ПД</t>
  </si>
  <si>
    <t>Коэф. Пл.деят.</t>
  </si>
  <si>
    <t>Услуги архивации</t>
  </si>
  <si>
    <t>Затраты на выполнение работ</t>
  </si>
  <si>
    <t>ВСЕГО ФОТ с ЕСН</t>
  </si>
  <si>
    <t>Расчет норм потребления и норматива стоимости потребления товаров, работ и услуг, используемых для определения нормативных затрат на 2019 год</t>
  </si>
  <si>
    <r>
      <t xml:space="preserve">Вид(наименование)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</si>
  <si>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t>Норма потребления ТРУ</t>
  </si>
  <si>
    <t>Норматив стоимости потребления ТРУ</t>
  </si>
  <si>
    <t>контроль</t>
  </si>
  <si>
    <t>ГТС местн. Абонентская плата индивидуальная и коллективная (услуга/год)</t>
  </si>
  <si>
    <t>ГТС  индивидуальная абонентская линия (Н/СПУС)абонентская плата (услуга/год)</t>
  </si>
  <si>
    <t>Внутризонное соединение на коды DEF за пределами муниципального образования (услуга/год)</t>
  </si>
  <si>
    <t>ГТС местные ТС абонентская плата -параллельный телефон у одного абонента (Н/СПУС) (услуга/год)</t>
  </si>
  <si>
    <t>Стоимость, руб.</t>
  </si>
  <si>
    <r>
      <t xml:space="preserve">Библиотечное,библиографическое и информационное обслуживание пользователей библиотеки (в стационарных условиях) </t>
    </r>
    <r>
      <rPr>
        <sz val="12"/>
        <color rgb="FF7030A0"/>
        <rFont val="Arial"/>
        <family val="2"/>
        <charset val="204"/>
      </rPr>
      <t xml:space="preserve">(количество посещений) </t>
    </r>
  </si>
  <si>
    <r>
      <t xml:space="preserve">Библиотечное,библиографическое и информационное обслуживание пользователей библиотеки (удаленно через сеть интнрнет) </t>
    </r>
    <r>
      <rPr>
        <sz val="12"/>
        <color rgb="FF7030A0"/>
        <rFont val="Arial"/>
        <family val="2"/>
        <charset val="204"/>
      </rPr>
      <t>(количество посещений)</t>
    </r>
  </si>
  <si>
    <r>
      <t xml:space="preserve">Библиотечное,библиографическое иинформационное обслуживание пользователей библиотеки (вне стационара) </t>
    </r>
    <r>
      <rPr>
        <sz val="12"/>
        <color rgb="FF7030A0"/>
        <rFont val="Arial"/>
        <family val="2"/>
        <charset val="204"/>
      </rPr>
      <t xml:space="preserve"> (количество посещений)</t>
    </r>
  </si>
  <si>
    <r>
      <t>Предоставление библиографической информации из государственных библиотечных фондов и информации из государственных библиотечных фондов в части не касающейся авторских прав</t>
    </r>
    <r>
      <rPr>
        <sz val="12"/>
        <color rgb="FF7030A0"/>
        <rFont val="Arial"/>
        <family val="2"/>
        <charset val="204"/>
      </rPr>
      <t xml:space="preserve"> (удаленно черезсеть интернет)(количество посещений)</t>
    </r>
  </si>
  <si>
    <r>
      <t xml:space="preserve">Формирование,учет,изучение,обеспечение физического сохранения и безопасности фондов библиотеки,вклчая оцифровку фондов </t>
    </r>
    <r>
      <rPr>
        <sz val="12"/>
        <color rgb="FF7030A0"/>
        <rFont val="Arial"/>
        <family val="2"/>
        <charset val="204"/>
      </rPr>
      <t>(количество документов/единиц)</t>
    </r>
  </si>
  <si>
    <r>
      <t xml:space="preserve">"Библиографическая обработка документов и создание каталогов </t>
    </r>
    <r>
      <rPr>
        <sz val="12"/>
        <color rgb="FF7030A0"/>
        <rFont val="Arial"/>
        <family val="2"/>
        <charset val="204"/>
      </rPr>
      <t>(количество документов/единиц)</t>
    </r>
  </si>
  <si>
    <r>
      <t xml:space="preserve">Библиотечное,библиографическое иинформационное обслуживание пользователей библиотеки (вне стационара)  </t>
    </r>
    <r>
      <rPr>
        <sz val="12"/>
        <color rgb="FF7030A0"/>
        <rFont val="Arial"/>
        <family val="2"/>
        <charset val="204"/>
      </rPr>
      <t>(количество посещений)</t>
    </r>
  </si>
  <si>
    <r>
      <t>Предоставление библиографической информации из государственных библиотечных фондов и информации из государственных библиотечных фондов в части не касающейся авторских прав (удаленно черезсеть интернет)</t>
    </r>
    <r>
      <rPr>
        <sz val="12"/>
        <color rgb="FF7030A0"/>
        <rFont val="Arial"/>
        <family val="2"/>
        <charset val="204"/>
      </rPr>
      <t>(количество посещений)</t>
    </r>
  </si>
  <si>
    <r>
      <t>Библиотечное,библиографическое и информационное обслуживание пользователей библиотеки (в стационарных условиях)</t>
    </r>
    <r>
      <rPr>
        <sz val="12"/>
        <color rgb="FF7030A0"/>
        <rFont val="Arial"/>
        <family val="2"/>
        <charset val="204"/>
      </rPr>
      <t xml:space="preserve"> (количество посещений)</t>
    </r>
  </si>
  <si>
    <r>
      <t xml:space="preserve">Библиотечное,библиографическое иинформационное обслуживание пользователей библиотеки (вне стационара) </t>
    </r>
    <r>
      <rPr>
        <sz val="12"/>
        <color rgb="FF7030A0"/>
        <rFont val="Arial"/>
        <family val="2"/>
        <charset val="204"/>
      </rPr>
      <t>(количество посещений)</t>
    </r>
  </si>
  <si>
    <r>
      <t xml:space="preserve">Предоставление библиографической информации из государственных библиотечных фондов и информации из государственных библиотечных фондов в части не касающейся авторских прав(удаленно черезсеть интернет) </t>
    </r>
    <r>
      <rPr>
        <sz val="12"/>
        <color rgb="FF7030A0"/>
        <rFont val="Arial"/>
        <family val="2"/>
        <charset val="204"/>
      </rPr>
      <t>(количество посещений)</t>
    </r>
  </si>
  <si>
    <r>
      <t xml:space="preserve">Водопотребление ХВС </t>
    </r>
    <r>
      <rPr>
        <sz val="12"/>
        <color rgb="FF0070C0"/>
        <rFont val="Arial"/>
        <family val="2"/>
        <charset val="204"/>
      </rPr>
      <t>(м3/год)</t>
    </r>
  </si>
  <si>
    <r>
      <t xml:space="preserve">Водоотведение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</si>
  <si>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Потребление тепловой энергии </t>
    </r>
    <r>
      <rPr>
        <sz val="12"/>
        <color rgb="FF0070C0"/>
        <rFont val="Arial"/>
        <family val="2"/>
        <charset val="204"/>
      </rPr>
      <t>(Гкал/год)</t>
    </r>
  </si>
  <si>
    <r>
      <t xml:space="preserve">Потребление электроэнергии </t>
    </r>
    <r>
      <rPr>
        <sz val="12"/>
        <color rgb="FF0070C0"/>
        <rFont val="Arial"/>
        <family val="2"/>
        <charset val="204"/>
      </rPr>
      <t>(кВт.час/год)</t>
    </r>
  </si>
  <si>
    <r>
      <t xml:space="preserve">Содержание и ремонт имущества </t>
    </r>
    <r>
      <rPr>
        <sz val="12"/>
        <color rgb="FF0070C0"/>
        <rFont val="Arial"/>
        <family val="2"/>
        <charset val="204"/>
      </rPr>
      <t>(м2/год)</t>
    </r>
  </si>
  <si>
    <r>
      <t xml:space="preserve">Техническое обслуживание системы автоматической пожарной сигнализации и системы оповещения людей о пожаре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</si>
  <si>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Техническое обслуживание КТС </t>
    </r>
    <r>
      <rPr>
        <sz val="12"/>
        <color rgb="FF0070C0"/>
        <rFont val="Arial"/>
        <family val="2"/>
        <charset val="204"/>
      </rPr>
      <t xml:space="preserve">(услуга/год) </t>
    </r>
  </si>
  <si>
    <r>
      <t>Дератизация помещений</t>
    </r>
    <r>
      <rPr>
        <sz val="12"/>
        <color rgb="FF0070C0"/>
        <rFont val="Arial"/>
        <family val="2"/>
        <charset val="204"/>
      </rPr>
      <t xml:space="preserve"> (м2/год)</t>
    </r>
  </si>
  <si>
    <r>
      <t xml:space="preserve">Техническое обслуживание кондиционера 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</si>
  <si>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Услуги архивации </t>
    </r>
    <r>
      <rPr>
        <sz val="12"/>
        <color rgb="FF0070C0"/>
        <rFont val="Arial"/>
        <family val="2"/>
        <charset val="204"/>
      </rPr>
      <t>(услуга/год)</t>
    </r>
  </si>
  <si>
    <t>Количество потребления, час</t>
  </si>
  <si>
    <r>
      <t xml:space="preserve">Охранные услуги сигнал тревога </t>
    </r>
    <r>
      <rPr>
        <sz val="12"/>
        <color rgb="FF0070C0"/>
        <rFont val="Arial"/>
        <family val="2"/>
        <charset val="204"/>
      </rPr>
      <t>(услуга/год)</t>
    </r>
  </si>
  <si>
    <r>
      <t>Подписка издания "Долгие пруды"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</si>
  <si>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Энергетическое обследование филиалов для изготовления энергетических паспортов </t>
    </r>
    <r>
      <rPr>
        <sz val="12"/>
        <color rgb="FF0070C0"/>
        <rFont val="Arial"/>
        <family val="2"/>
        <charset val="204"/>
      </rPr>
      <t>(услуга/год)</t>
    </r>
  </si>
  <si>
    <t>Количество потребления, шт</t>
  </si>
  <si>
    <r>
      <t>Библиотечное,библиографическое и информационное обслуживание пользователей библиотеки (удаленно через сеть интнрнет)</t>
    </r>
    <r>
      <rPr>
        <sz val="12"/>
        <color rgb="FF7030A0"/>
        <rFont val="Arial"/>
        <family val="2"/>
        <charset val="204"/>
      </rPr>
      <t xml:space="preserve"> (количество посещений)</t>
    </r>
  </si>
  <si>
    <r>
      <t xml:space="preserve">Библиографическая обработка документов и создание каталогов </t>
    </r>
    <r>
      <rPr>
        <sz val="12"/>
        <color rgb="FF7030A0"/>
        <rFont val="Arial"/>
        <family val="2"/>
        <charset val="204"/>
      </rPr>
      <t>(количество документов/единиц)</t>
    </r>
  </si>
  <si>
    <r>
      <t xml:space="preserve">Нормативные затраты на оказание единицы услуги/работы, </t>
    </r>
    <r>
      <rPr>
        <b/>
        <sz val="12"/>
        <color rgb="FF7030A0"/>
        <rFont val="Arial"/>
        <family val="2"/>
        <charset val="204"/>
      </rPr>
      <t>руб/год</t>
    </r>
  </si>
  <si>
    <t>Налог на землю ДЦБС</t>
  </si>
  <si>
    <t>Налог на имущество ДЦБС</t>
  </si>
  <si>
    <t>Оплата труда</t>
  </si>
  <si>
    <r>
      <t xml:space="preserve">Повышение тарифной ставки (оклада), </t>
    </r>
    <r>
      <rPr>
        <i/>
        <sz val="11"/>
        <rFont val="Arial Cyr"/>
        <charset val="204"/>
      </rPr>
      <t>(абсолютный размер каждого устанавливается в % от должностного оклада (тарифной ставки) без учета повышений по др.основаниям)</t>
    </r>
  </si>
  <si>
    <r>
      <t xml:space="preserve">Оклад                     </t>
    </r>
    <r>
      <rPr>
        <i/>
        <sz val="11"/>
        <rFont val="Arial Cyr"/>
        <charset val="204"/>
      </rPr>
      <t>(с учетом повышений тарифной ставки (оклада)</t>
    </r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</si>
  <si>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 не касающейся авторских прав (удаленно черезсеть интернет)</t>
  </si>
  <si>
    <t>Формирование,учет,изучение,обеспечение физического сохранения и безопасности фондов библиотеки,вклчая оцифровку фондов</t>
  </si>
  <si>
    <t>"Библиографическая обработка документов и создание каталогов</t>
  </si>
  <si>
    <r>
      <t xml:space="preserve">Предоставление библиографической информации из государственных библиотечных фондов и информации из государственных библиотечных фондов в части не касающейся авторских прав </t>
    </r>
    <r>
      <rPr>
        <sz val="12"/>
        <color rgb="FF7030A0"/>
        <rFont val="Arial"/>
        <family val="2"/>
        <charset val="204"/>
      </rPr>
      <t>(удаленно черезсеть интернет)(количество посещений)</t>
    </r>
  </si>
  <si>
    <t>РТК МГ соединение автоматическим способом(услуга/год)</t>
  </si>
  <si>
    <t>РТК соединение автоматическим способом (до СПС)(услуга/год)</t>
  </si>
  <si>
    <t>Абонентская плата за оказание услуг связи  "Автоматизированная система Клиентского самообслуживания " Скартел(ул. Дирижабельная) (услуга/год)</t>
  </si>
  <si>
    <t>Подключение  к опорной  сети УНПК  МФТИ  (ул. Дирижабельная) (услуга/год)</t>
  </si>
  <si>
    <t>Всего</t>
  </si>
  <si>
    <t>Работы</t>
  </si>
  <si>
    <r>
      <t xml:space="preserve">Вид (наименование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</si>
  <si>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t>Услуги по сбору прочих неопасных отходов,непригодных для повторного использования</t>
  </si>
  <si>
    <r>
      <t xml:space="preserve">Библиотечное,библиографическое и информационное обслуживание пользователей библиотеки (в стационарных условиях) </t>
    </r>
    <r>
      <rPr>
        <sz val="11"/>
        <color rgb="FF7030A0"/>
        <rFont val="Arial Cyr"/>
        <charset val="204"/>
      </rPr>
      <t xml:space="preserve">(количество посещений) </t>
    </r>
  </si>
  <si>
    <r>
      <t>Библиотечное,библиографическое и информационное обслуживание пользователей библиотеки (удаленно через сеть интернет)</t>
    </r>
    <r>
      <rPr>
        <sz val="11"/>
        <color rgb="FF7030A0"/>
        <rFont val="Arial Cyr"/>
        <charset val="204"/>
      </rPr>
      <t>(количество посещений)</t>
    </r>
  </si>
  <si>
    <r>
      <t>Библиотечное,библиографическое иинформационное обслуживание пользователей библиотеки (вне стационара)</t>
    </r>
    <r>
      <rPr>
        <sz val="11"/>
        <color rgb="FF7030A0"/>
        <rFont val="Arial Cyr"/>
        <charset val="204"/>
      </rPr>
      <t>(количество посещений)</t>
    </r>
  </si>
  <si>
    <t>Итого библиотекарь</t>
  </si>
  <si>
    <t>Стимулирующий фонд (1-25%)</t>
  </si>
  <si>
    <t>ИТОГО прямые расходы</t>
  </si>
  <si>
    <t>ФОТ прямых расходов с ЕСН</t>
  </si>
  <si>
    <t>ИТОГО косвенные расходы</t>
  </si>
  <si>
    <t>ФОТ косвенных расходов с ЕСН</t>
  </si>
  <si>
    <t>в том числе:</t>
  </si>
  <si>
    <r>
      <t xml:space="preserve">За ученую степень </t>
    </r>
    <r>
      <rPr>
        <i/>
        <sz val="11"/>
        <color rgb="FF0070C0"/>
        <rFont val="Arial Cyr"/>
        <charset val="204"/>
      </rPr>
      <t>(соответствующую профилю выполняемой работы)</t>
    </r>
    <r>
      <rPr>
        <sz val="11"/>
        <rFont val="Arial Cyr"/>
        <charset val="204"/>
      </rPr>
      <t xml:space="preserve"> </t>
    </r>
    <r>
      <rPr>
        <i/>
        <sz val="10"/>
        <color theme="1"/>
        <rFont val="Arial Cyr"/>
        <charset val="204"/>
      </rPr>
      <t>(при наличии нескольких, увеличение оклада производится только по одному)</t>
    </r>
  </si>
  <si>
    <r>
      <t xml:space="preserve">Доплата 45% </t>
    </r>
    <r>
      <rPr>
        <i/>
        <sz val="10"/>
        <rFont val="Arial Cyr"/>
        <charset val="204"/>
      </rPr>
      <t>(устанавливается в % от должностного оклада (тарифной ставки) без учета повышений, предусмотренных за почетные звания и ученую степень)</t>
    </r>
  </si>
  <si>
    <r>
      <t xml:space="preserve">За почетное звание </t>
    </r>
    <r>
      <rPr>
        <i/>
        <sz val="10"/>
        <rFont val="Arial Cyr"/>
        <charset val="204"/>
      </rPr>
      <t>(при наличии нескольких, увеличение оклада производится только по одному)</t>
    </r>
  </si>
  <si>
    <r>
      <t xml:space="preserve">Вкладыш в формуляр читателя </t>
    </r>
    <r>
      <rPr>
        <sz val="12"/>
        <color rgb="FF0070C0"/>
        <rFont val="Arial"/>
        <family val="2"/>
        <charset val="204"/>
      </rPr>
      <t>(шт/год)</t>
    </r>
  </si>
  <si>
    <r>
      <t xml:space="preserve">Дневник библиотеки (взрослый), 48 стр </t>
    </r>
    <r>
      <rPr>
        <sz val="12"/>
        <color rgb="FF0070C0"/>
        <rFont val="Arial"/>
        <family val="2"/>
        <charset val="204"/>
      </rPr>
      <t>(шт/год)</t>
    </r>
  </si>
  <si>
    <r>
      <t xml:space="preserve">Дневник детской библиотеки (детский отдел) , 48 стр </t>
    </r>
    <r>
      <rPr>
        <sz val="12"/>
        <color rgb="FF0070C0"/>
        <rFont val="Arial"/>
        <family val="2"/>
        <charset val="204"/>
      </rPr>
      <t>(шт/год)</t>
    </r>
  </si>
  <si>
    <r>
      <t xml:space="preserve">Карточка католожная/нелинованная,плотность 160 г/кв.м </t>
    </r>
    <r>
      <rPr>
        <sz val="12"/>
        <color rgb="FF0070C0"/>
        <rFont val="Arial"/>
        <family val="2"/>
        <charset val="204"/>
      </rPr>
      <t>(шт/год)</t>
    </r>
  </si>
  <si>
    <r>
      <t xml:space="preserve">Контрольный листок сроков возврата </t>
    </r>
    <r>
      <rPr>
        <sz val="12"/>
        <color rgb="FF0070C0"/>
        <rFont val="Arial"/>
        <family val="2"/>
        <charset val="204"/>
      </rPr>
      <t>(шт/год)</t>
    </r>
  </si>
  <si>
    <r>
      <t xml:space="preserve">Формуляр читателя детской библиотеки (обложка) </t>
    </r>
    <r>
      <rPr>
        <sz val="12"/>
        <color rgb="FF0070C0"/>
        <rFont val="Arial"/>
        <family val="2"/>
        <charset val="204"/>
      </rPr>
      <t>(шт/год)</t>
    </r>
  </si>
  <si>
    <r>
      <t xml:space="preserve">Карточка регистрации читателя:плотность 160 г/кв.м </t>
    </r>
    <r>
      <rPr>
        <sz val="12"/>
        <color rgb="FF0070C0"/>
        <rFont val="Arial"/>
        <family val="2"/>
        <charset val="204"/>
      </rPr>
      <t>(шт/год)</t>
    </r>
  </si>
  <si>
    <r>
      <t xml:space="preserve">Книга суммарного учета библиотечного фонда </t>
    </r>
    <r>
      <rPr>
        <sz val="12"/>
        <color rgb="FF0070C0"/>
        <rFont val="Arial"/>
        <family val="2"/>
        <charset val="204"/>
      </rPr>
      <t>(шт/год)</t>
    </r>
  </si>
  <si>
    <r>
      <t>Формуляр читателя взрослой библиотеки</t>
    </r>
    <r>
      <rPr>
        <sz val="12"/>
        <color rgb="FF0070C0"/>
        <rFont val="Arial"/>
        <family val="2"/>
        <charset val="204"/>
      </rPr>
      <t xml:space="preserve"> (шт/год)</t>
    </r>
  </si>
  <si>
    <t>Приобретение библиотечной техники</t>
  </si>
  <si>
    <t>Вкладыш в формуляр читателя (шт/год)</t>
  </si>
  <si>
    <t>Дневник библиотеки (взрослый), 48 стр (шт/год)</t>
  </si>
  <si>
    <t>Дневник детской библиотеки (детский отдел) , 48 стр (шт/год)</t>
  </si>
  <si>
    <t>Контрольный листок сроков возврата (шт/год)</t>
  </si>
  <si>
    <t>Формуляр читателя детской библиотеки (обложка) (шт/год)</t>
  </si>
  <si>
    <t>Карточка регистрации читателя:плотность 160 г/кв.м (шт/год)</t>
  </si>
  <si>
    <t>Формуляр читателя взрослой библиотеки (шт/год)</t>
  </si>
  <si>
    <t>ВСЕГО на услуги</t>
  </si>
  <si>
    <r>
      <t xml:space="preserve">Формуляр читателя взрослой библиотеки </t>
    </r>
    <r>
      <rPr>
        <sz val="12"/>
        <color rgb="FF0070C0"/>
        <rFont val="Arial"/>
        <family val="2"/>
        <charset val="204"/>
      </rPr>
      <t>(шт/год)</t>
    </r>
  </si>
  <si>
    <r>
      <t xml:space="preserve">Водопотребление ХВС </t>
    </r>
    <r>
      <rPr>
        <b/>
        <sz val="12"/>
        <color rgb="FF0070C0"/>
        <rFont val="Arial"/>
        <family val="2"/>
        <charset val="204"/>
      </rPr>
      <t>(м3/год)</t>
    </r>
  </si>
  <si>
    <r>
      <t xml:space="preserve">Водоотведение </t>
    </r>
    <r>
      <rPr>
        <b/>
        <sz val="12"/>
        <color rgb="FF0070C0"/>
        <rFont val="Arial"/>
        <family val="2"/>
        <charset val="204"/>
      </rPr>
      <t>(м3/год)</t>
    </r>
  </si>
  <si>
    <t>ВСЕГО по услугам:</t>
  </si>
  <si>
    <t>ВСЕГО по работам:</t>
  </si>
  <si>
    <t>Водопотребление ХВС (м3/год)</t>
  </si>
  <si>
    <t>Водоотведение (м3/год)</t>
  </si>
  <si>
    <t>ВСЕГО</t>
  </si>
  <si>
    <r>
      <t xml:space="preserve">Услуги по сбору прочих неопасных отходов,непригодных для повторного использования </t>
    </r>
    <r>
      <rPr>
        <sz val="12"/>
        <color rgb="FF00B0F0"/>
        <rFont val="Arial"/>
        <family val="2"/>
        <charset val="204"/>
      </rPr>
      <t>(услуга/год)</t>
    </r>
  </si>
  <si>
    <r>
      <t xml:space="preserve">Услуги по сбору прочих неопасных отходов,непригодных для повторного использования </t>
    </r>
    <r>
      <rPr>
        <sz val="12"/>
        <color rgb="FF0070C0"/>
        <rFont val="Arial"/>
        <family val="2"/>
        <charset val="204"/>
      </rPr>
      <t>(услуга/год)</t>
    </r>
  </si>
  <si>
    <t>занимаемая площадь</t>
  </si>
  <si>
    <t>Итого по услугам:</t>
  </si>
  <si>
    <t>Итого по работам:</t>
  </si>
  <si>
    <t>Подписка  на издание "Долгие пруды"</t>
  </si>
  <si>
    <t>План ФХД по ПД доходы</t>
  </si>
  <si>
    <t>ОТ лиц, осуществляющих ПД</t>
  </si>
  <si>
    <t>Расчет норм потребления и норматива стоимости потребления товаров, работ и услуг, используемых для определения нормативных затрат на 2020 год</t>
  </si>
  <si>
    <t xml:space="preserve">К дефлятор </t>
  </si>
  <si>
    <t>К дефлятор</t>
  </si>
  <si>
    <t xml:space="preserve">К дефл </t>
  </si>
  <si>
    <t xml:space="preserve">Индекс дефлятор </t>
  </si>
  <si>
    <t>Индекс дефлятор</t>
  </si>
  <si>
    <t>ФОТ на 2020 год</t>
  </si>
  <si>
    <t>Расчет нормативных затрат на оказание единицы услуги/работы на 2020 год</t>
  </si>
  <si>
    <t>Расчет объема субсидии на финансовое обеспечение выполнения муниципального задания МБУ "ДЦБС" на 2020 год</t>
  </si>
  <si>
    <r>
      <rPr>
        <sz val="11"/>
        <rFont val="Arial"/>
        <family val="2"/>
        <charset val="204"/>
      </rPr>
      <t>14</t>
    </r>
    <r>
      <rPr>
        <sz val="12"/>
        <rFont val="Arial"/>
        <family val="2"/>
        <charset val="204"/>
      </rPr>
      <t>=</t>
    </r>
    <r>
      <rPr>
        <sz val="10"/>
        <rFont val="Arial"/>
        <family val="2"/>
        <charset val="204"/>
      </rPr>
      <t>СУММ(3-13)</t>
    </r>
  </si>
  <si>
    <t>15=14/2</t>
  </si>
  <si>
    <r>
      <t>Услуги доступа к электронной библиотеке "ЛитРес"</t>
    </r>
    <r>
      <rPr>
        <sz val="12"/>
        <color rgb="FF0070C0"/>
        <rFont val="Arial"/>
        <family val="2"/>
        <charset val="204"/>
      </rPr>
      <t>(услуга/год)</t>
    </r>
  </si>
  <si>
    <t>Услуги доступа к электронной библиотеке "ЛитРес"</t>
  </si>
  <si>
    <r>
      <t>Услуги доступа к электронной библиотеке "ЛитРес"</t>
    </r>
    <r>
      <rPr>
        <sz val="12"/>
        <color rgb="FF0070C0"/>
        <rFont val="Arial"/>
        <family val="2"/>
        <charset val="204"/>
      </rPr>
      <t xml:space="preserve"> (услуга/год)</t>
    </r>
  </si>
  <si>
    <t>РТК МГ автоматическим способом</t>
  </si>
  <si>
    <t>РТК МГ автоматическим способом (до СПС)</t>
  </si>
  <si>
    <t>РТК МГ соединение автоматическим способом</t>
  </si>
  <si>
    <t>РТК соединение автоматическим способом (до СПС)</t>
  </si>
  <si>
    <t>Картридж для цветного принтера</t>
  </si>
  <si>
    <t>5=2*3*4</t>
  </si>
  <si>
    <t>7=5*6</t>
  </si>
  <si>
    <t>Налог на землю</t>
  </si>
  <si>
    <t>Налог на имущество</t>
  </si>
  <si>
    <t>ЗАТРАТЫ НА УПЛАТУ НАЛОГОВ:</t>
  </si>
  <si>
    <t>приобретение оборудования и мебели для обслуживания населения</t>
  </si>
  <si>
    <t>Показатель объема муниципальной услуги (работы) на 2020 год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</si>
  <si>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(шт/год)</t>
    </r>
  </si>
  <si>
    <t>Тариф 2019г, руб.</t>
  </si>
  <si>
    <t>Срок полезного использования, лет</t>
  </si>
  <si>
    <t>Средства для обновления оборудования руб/год</t>
  </si>
  <si>
    <t>Норматив стоимости  потребления ТРУ</t>
  </si>
  <si>
    <t>Услуга:</t>
  </si>
  <si>
    <r>
      <t xml:space="preserve">Публичный показ музейных предметов, муззейных коллекций (В стационарных условиях), </t>
    </r>
    <r>
      <rPr>
        <sz val="12"/>
        <color rgb="FF7030A0"/>
        <rFont val="Arial"/>
        <family val="2"/>
        <charset val="204"/>
      </rPr>
      <t xml:space="preserve">показатель объема- число посетителей </t>
    </r>
  </si>
  <si>
    <t>Система аудиогид</t>
  </si>
  <si>
    <t>Проектор Viewsonic PA 503S</t>
  </si>
  <si>
    <t>Кронштейн потолочный для проектора</t>
  </si>
  <si>
    <t>Инфощит уличный</t>
  </si>
  <si>
    <r>
      <t xml:space="preserve">"Формирование, учет, изучение, обеспечение физического сохранения и  безопасности музейных предметов, музейных коллекций" </t>
    </r>
    <r>
      <rPr>
        <sz val="12"/>
        <color rgb="FF7030A0"/>
        <rFont val="Arial"/>
        <family val="2"/>
        <charset val="204"/>
      </rPr>
      <t>(количество предметов/единиц)</t>
    </r>
  </si>
  <si>
    <r>
      <t xml:space="preserve">"Создание экспозиций(выставок) музеев, организация выездных выставок (В стационарных условиях)" </t>
    </r>
    <r>
      <rPr>
        <sz val="12"/>
        <color rgb="FF7030A0"/>
        <rFont val="Arial"/>
        <family val="2"/>
        <charset val="204"/>
      </rPr>
      <t>количество экспозиций</t>
    </r>
  </si>
  <si>
    <t>Настенная акустическая система YAMAHA VS6W</t>
  </si>
  <si>
    <t>Стелажи односторонние (металлические)</t>
  </si>
  <si>
    <t>Стол музейный С13 (витрина)</t>
  </si>
  <si>
    <t>Стол музейный С26 (витрина)</t>
  </si>
  <si>
    <t>Стол музейный С01 (витрина)</t>
  </si>
  <si>
    <t>Стулья</t>
  </si>
  <si>
    <t>Тумба для выступлений</t>
  </si>
  <si>
    <t xml:space="preserve">Система автоматизации библиотечных процессов на основе RFID технологии </t>
  </si>
  <si>
    <t>электронный читательский билет (карта электронная)</t>
  </si>
  <si>
    <t>проектор Viewsonic PA503S</t>
  </si>
  <si>
    <t>экран</t>
  </si>
  <si>
    <t xml:space="preserve">Кронштейн потолочный для проектора </t>
  </si>
  <si>
    <t>настенная акустическая система YAMAHA VS6W</t>
  </si>
  <si>
    <t>Книжная продукция</t>
  </si>
  <si>
    <t>Периодические издания</t>
  </si>
  <si>
    <t xml:space="preserve">Столы для читального зала модульные </t>
  </si>
  <si>
    <t>Стеллажи (двухсторонние)</t>
  </si>
  <si>
    <t>Стеллажи (односторонние)</t>
  </si>
  <si>
    <t>Стеллажи (четырехсекционные, двухсторонние)</t>
  </si>
  <si>
    <t>Стеллажи (двухсекционные, двухсторонние)</t>
  </si>
  <si>
    <t>Стеллажи (односекционные, двухсторонние)</t>
  </si>
  <si>
    <t>Столы аудиторные</t>
  </si>
  <si>
    <t>Кафедра выдачи</t>
  </si>
  <si>
    <t>Кафедра для ресепшна</t>
  </si>
  <si>
    <t>Витрины стеклянные (выставочные)</t>
  </si>
  <si>
    <t>модуль для формулярного шкафа</t>
  </si>
  <si>
    <t>Модуль для формулярного шкафа на 8 ячеек</t>
  </si>
  <si>
    <t>Ящики для формулярного шкафа на 100 ящиков</t>
  </si>
  <si>
    <t>Гардероб (передвижной)</t>
  </si>
  <si>
    <t>приобретение оборудования для укомплектования рабочего места</t>
  </si>
  <si>
    <t>Компьютерные боксы</t>
  </si>
  <si>
    <t>Столы офисные</t>
  </si>
  <si>
    <t xml:space="preserve">Офисные кресла </t>
  </si>
  <si>
    <t>Шкафы для хранения документов</t>
  </si>
  <si>
    <t>Рабочие столы</t>
  </si>
  <si>
    <t>Компьютерные столы</t>
  </si>
  <si>
    <t>Тумбы с 3 ящиками</t>
  </si>
  <si>
    <t>цветной принтер KYOCERA ECOSYS P5026cdw</t>
  </si>
  <si>
    <t>компьютер-моноблок</t>
  </si>
  <si>
    <t>сетевой коммутатор на 16 портов</t>
  </si>
  <si>
    <t>Wi-Fi-роутер стандарт Wi-Fi: 802.11a/b/g/n/ac</t>
  </si>
  <si>
    <t>Приобретение  и сопровождение программных продуктов</t>
  </si>
  <si>
    <t xml:space="preserve">КриптоПро CSP 4.0 </t>
  </si>
  <si>
    <t>ПФ СКБ Контур 1 лицензия на год работы</t>
  </si>
  <si>
    <t xml:space="preserve">Интернет фильтры для IP </t>
  </si>
  <si>
    <t>Контент для наполнения Интернет библиотеки Литрес</t>
  </si>
  <si>
    <t>Microsoft Office 1 лицензия на год</t>
  </si>
  <si>
    <t>Используемый метод формирования</t>
  </si>
  <si>
    <t>Затраты, непосредственно связанные с оказанием услуги (выполнением работы), руб.</t>
  </si>
  <si>
    <t>Затраты на общехозяйственные нужды на оказание услуги (выполнение работы), руб.</t>
  </si>
  <si>
    <t>Средства на развитие учр-я ( в диапазоне предусмотренной калькуляцией стоимости рентабельности)</t>
  </si>
  <si>
    <t>Налог на прибыль</t>
  </si>
  <si>
    <t>Объем субсидии на финансовое обеспечение выполнения муниципального задания, руб/год</t>
  </si>
  <si>
    <t>Иной метод</t>
  </si>
  <si>
    <t>до 80% от дохода с ЕСН</t>
  </si>
  <si>
    <t>*Расходы увеличены по  согласованию с МКУ "Центр  закупок -Долгопрудный" в связи с проведением совместного аукциона</t>
  </si>
  <si>
    <t xml:space="preserve">Приложение №2  </t>
  </si>
  <si>
    <r>
      <t xml:space="preserve">Вид (наименование ТРУ,                                 </t>
    </r>
    <r>
      <rPr>
        <sz val="12"/>
        <color rgb="FF0070C0"/>
        <rFont val="Arial"/>
        <family val="2"/>
        <charset val="204"/>
      </rPr>
      <t>(ед.измерения натур.нормы)                           (шт/год)</t>
    </r>
  </si>
  <si>
    <t>10=4/2</t>
  </si>
  <si>
    <t>11=9/2</t>
  </si>
  <si>
    <r>
      <t xml:space="preserve">Вид (наименование ТРУ,                                    </t>
    </r>
    <r>
      <rPr>
        <sz val="12"/>
        <color rgb="FF0070C0"/>
        <rFont val="Arial"/>
        <family val="2"/>
        <charset val="204"/>
      </rPr>
      <t>(ед.измерения натур.нормы)                                        (услуга/год)</t>
    </r>
  </si>
  <si>
    <t>Столы для мероприятий (трансформеры, или с колесами, или складные)</t>
  </si>
  <si>
    <t>К плат. деятельности</t>
  </si>
  <si>
    <t>Нормативные затраты на оказание услуги (выполнение работы),руб</t>
  </si>
  <si>
    <t>Объем финансового обеспечения, расчитанный в соответствии с Порядком</t>
  </si>
  <si>
    <t>К выравнивания (к бюджету)</t>
  </si>
  <si>
    <r>
      <rPr>
        <b/>
        <sz val="10"/>
        <rFont val="Arial"/>
        <family val="2"/>
        <charset val="204"/>
      </rPr>
      <t>ДИ</t>
    </r>
    <r>
      <rPr>
        <sz val="10"/>
        <rFont val="Arial"/>
        <family val="2"/>
        <charset val="204"/>
      </rPr>
      <t xml:space="preserve"> (ОС и матзапасы),не отнесенных к особо ценному имуществу и используемого в процессе выполнения работы, с учетом срока его полезного использования</t>
    </r>
  </si>
  <si>
    <t>Наименование услуги /работы</t>
  </si>
  <si>
    <t>Наименование услуг (рабоыт)</t>
  </si>
  <si>
    <t>к приказу от 11.10.2019 №134-5</t>
  </si>
  <si>
    <t>Количество потребления</t>
  </si>
  <si>
    <t>количество потребления (м3 )</t>
  </si>
  <si>
    <t>количество потребления (Гкал)</t>
  </si>
  <si>
    <t>Количество систем</t>
  </si>
  <si>
    <t>Количество постов</t>
  </si>
  <si>
    <t>Количествопультовых номеров</t>
  </si>
  <si>
    <t>Количество дел</t>
  </si>
  <si>
    <t>количество потребления (кВт /час )</t>
  </si>
  <si>
    <t>Объем принимаемых ТКО,куб.м/мес.</t>
  </si>
  <si>
    <t>Общая площадь,кв.м.</t>
  </si>
  <si>
    <t>Кол-во условных установок ТСО на "Объекте" (ед)</t>
  </si>
  <si>
    <t>Количество услуг</t>
  </si>
  <si>
    <t>Количество  ед.</t>
  </si>
  <si>
    <t xml:space="preserve">Приложение №24  </t>
  </si>
  <si>
    <r>
      <t xml:space="preserve">Формирование, учет, изучение, обеспечение физического сохранения и безопасности фондов библиотеки, включая оцифровку фондов </t>
    </r>
    <r>
      <rPr>
        <sz val="12"/>
        <color rgb="FF7030A0"/>
        <rFont val="Arial"/>
        <family val="2"/>
        <charset val="204"/>
      </rPr>
      <t>(количество документов/единиц)</t>
    </r>
  </si>
  <si>
    <t>9=ОКРУГЛ(ст7*ст8;-1)</t>
  </si>
  <si>
    <t xml:space="preserve">Приложение № 7  </t>
  </si>
  <si>
    <t>в т.ч 62,0 тыс.руб по "Цифровое мун.образ."</t>
  </si>
  <si>
    <t>было 720 000</t>
  </si>
  <si>
    <r>
      <t>Библиотечное, библиографическое и информационное обслуживание пользователей библиотеки (удаленно через сеть интнрнет)</t>
    </r>
    <r>
      <rPr>
        <sz val="12"/>
        <color rgb="FF7030A0"/>
        <rFont val="Arial"/>
        <family val="2"/>
        <charset val="204"/>
      </rPr>
      <t xml:space="preserve"> (количество посещений)</t>
    </r>
  </si>
  <si>
    <r>
      <t xml:space="preserve">Библиотечное, библиографическое и информационное обслуживание пользователей библиотеки (в стационарных условиях) </t>
    </r>
    <r>
      <rPr>
        <sz val="12"/>
        <color rgb="FF7030A0"/>
        <rFont val="Arial"/>
        <family val="2"/>
        <charset val="204"/>
      </rPr>
      <t xml:space="preserve">(количество посещений) </t>
    </r>
  </si>
  <si>
    <r>
      <t xml:space="preserve">Библиотечное, библиографическое иинформационное обслуживание пользователей библиотеки (вне стационара)  </t>
    </r>
    <r>
      <rPr>
        <sz val="12"/>
        <color rgb="FF7030A0"/>
        <rFont val="Arial"/>
        <family val="2"/>
        <charset val="204"/>
      </rPr>
      <t>(количество посещений)</t>
    </r>
  </si>
  <si>
    <r>
      <t xml:space="preserve">Предоставление библиографической информации из государственных библиотечных фондов и информации из государственных библиотечных фондов в части не касающейся авторских прав (удаленно черезсеть интернет) </t>
    </r>
    <r>
      <rPr>
        <sz val="12"/>
        <color rgb="FF7030A0"/>
        <rFont val="Arial"/>
        <family val="2"/>
        <charset val="204"/>
      </rPr>
      <t>(количество посещений)</t>
    </r>
  </si>
  <si>
    <r>
      <t xml:space="preserve">Формирование, учет, изучение, обеспечение физического сохранения и безопасности фондов библиотеки, вклчая оцифровку фондов </t>
    </r>
    <r>
      <rPr>
        <sz val="12"/>
        <color rgb="FF7030A0"/>
        <rFont val="Arial"/>
        <family val="2"/>
        <charset val="204"/>
      </rPr>
      <t>(количество документов/единиц)</t>
    </r>
  </si>
  <si>
    <t>к приказу от 05.06.2020 № 62</t>
  </si>
  <si>
    <t>Расчет норм потребления и норматива стоимости потребления товаров, работ и услуг, используемых для определения нормативных затрат на 2021 год</t>
  </si>
  <si>
    <t>Туалетная бумага ,2 слоя</t>
  </si>
  <si>
    <t>приобретение хозяйственных товаров</t>
  </si>
  <si>
    <t>Диваны в фойе</t>
  </si>
  <si>
    <t>Расчет нормативных затрат на оказание единицы услуги/работы на 2021 год</t>
  </si>
  <si>
    <t>Расчет объема субсидии на финансовое обеспечение выполнения муниципального задания МБУ "ДЦБС" на 2021 год</t>
  </si>
  <si>
    <t>Методист по научно-просветительской деятельности,ведущий</t>
  </si>
  <si>
    <t>Показатель объема  муниципальной услуги (работы) на 2021</t>
  </si>
  <si>
    <t>Тариф 2020 г, руб.</t>
  </si>
  <si>
    <t>к приказу от_________  № _____</t>
  </si>
  <si>
    <t>к приказу от 09.10.2020 № 111</t>
  </si>
  <si>
    <t>Приложение № 1</t>
  </si>
  <si>
    <t>Приложение № 3</t>
  </si>
  <si>
    <t>Приложение № 4</t>
  </si>
  <si>
    <t>Приложение № 5</t>
  </si>
  <si>
    <t>Приложение № 6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</si>
  <si>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</si>
  <si>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</si>
  <si>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</si>
  <si>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</si>
  <si>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</si>
  <si>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Приложение № 13</t>
  </si>
  <si>
    <t>Приложение № 14</t>
  </si>
  <si>
    <t>Приложение № 15</t>
  </si>
  <si>
    <t>Приложение № 16</t>
  </si>
  <si>
    <t>Приложение № 17</t>
  </si>
  <si>
    <t>Приложение № 18</t>
  </si>
  <si>
    <t>Приложение № 19</t>
  </si>
  <si>
    <t>Приложение № 20</t>
  </si>
  <si>
    <t>Приложение № 21</t>
  </si>
  <si>
    <t>Приложение № 22</t>
  </si>
  <si>
    <t>Приложение № 23</t>
  </si>
  <si>
    <t>Приложение № 24</t>
  </si>
  <si>
    <t>Приложение № 25</t>
  </si>
  <si>
    <r>
      <t xml:space="preserve">Услуги физической охраны:ежедневно, круглосуточно, включая выходные и праздничные дни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</si>
  <si>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Библиотечное,библиографическое и информационное обслуживание пользователей библиотеки (вне стационара)  </t>
    </r>
    <r>
      <rPr>
        <sz val="12"/>
        <color rgb="FF7030A0"/>
        <rFont val="Arial"/>
        <family val="2"/>
        <charset val="204"/>
      </rPr>
      <t>(количество посещений)</t>
    </r>
  </si>
  <si>
    <r>
      <t>Предоставление библиографической информации из государственных библиотечных фондов и информации из государственных библиотечных фондов в части не касающейся авторских прав (удаленно через сеть интернет)</t>
    </r>
    <r>
      <rPr>
        <sz val="12"/>
        <color rgb="FF7030A0"/>
        <rFont val="Arial"/>
        <family val="2"/>
        <charset val="204"/>
      </rPr>
      <t xml:space="preserve"> (количество посещений)</t>
    </r>
  </si>
  <si>
    <t>(в т.ч. 62040 интернет+ 560000 комплект. Книжн.фондов)</t>
  </si>
  <si>
    <t>Услуги авторизации пользователей библиотечной сети Wi-Fi (услуга/год)</t>
  </si>
  <si>
    <t>Показатель объема  муниципальной услуги (работы) на 2022 год</t>
  </si>
  <si>
    <t>Расчет норм потребления и норматива стоимости потребления товаров, работ и услуг, используемых для определения нормативных затрат на 2022 год</t>
  </si>
  <si>
    <t xml:space="preserve">тариф 2021, руб. </t>
  </si>
  <si>
    <t>Количество платежей (раз/год)</t>
  </si>
  <si>
    <t xml:space="preserve"> тариф 2021года  за единицу объема потребления с НДС, руб.</t>
  </si>
  <si>
    <t>Издание ежегодного городского альманаха"Долгие пруды"</t>
  </si>
  <si>
    <r>
      <t>Издание ежегодного городского альманаха"Долгие пруды"</t>
    </r>
    <r>
      <rPr>
        <sz val="12"/>
        <color rgb="FF0070C0"/>
        <rFont val="Arial"/>
        <family val="2"/>
        <charset val="204"/>
      </rPr>
      <t>(услуга/год)</t>
    </r>
  </si>
  <si>
    <r>
      <t>Издание ежегодного городского альманаха"Долгие пруды"</t>
    </r>
    <r>
      <rPr>
        <sz val="12"/>
        <color rgb="FF0070C0"/>
        <rFont val="Arial"/>
        <family val="2"/>
        <charset val="204"/>
      </rPr>
      <t xml:space="preserve"> (услуга/год)</t>
    </r>
  </si>
  <si>
    <t>Разделитель полочный (шт/год)</t>
  </si>
  <si>
    <t>Тетрадь учета книг (шт/год)</t>
  </si>
  <si>
    <t>Книга суммарного учета библиотечного фонда (шт/год)</t>
  </si>
  <si>
    <t>Карточка католожная/нелинованная,плотность 160 г/кв.м (шт/год)</t>
  </si>
  <si>
    <t>Бахилы Лайма</t>
  </si>
  <si>
    <t>Бирки для ключей</t>
  </si>
  <si>
    <t>Веник</t>
  </si>
  <si>
    <t>Губки для посуды</t>
  </si>
  <si>
    <t>Доместос 1 л.</t>
  </si>
  <si>
    <t>Мешки для мусора</t>
  </si>
  <si>
    <t>Мыло жидкое 5л.</t>
  </si>
  <si>
    <t>Одноразовые стаканы</t>
  </si>
  <si>
    <t>Освежитель воздуха</t>
  </si>
  <si>
    <t>перчатки хозяйственные</t>
  </si>
  <si>
    <t>полотенца бумажные</t>
  </si>
  <si>
    <t>СИФ 500мл.</t>
  </si>
  <si>
    <t>Салфетка 100С</t>
  </si>
  <si>
    <t>Средство для отбеливания</t>
  </si>
  <si>
    <t>Средство для стекол</t>
  </si>
  <si>
    <t>Тряпка для мытья пола</t>
  </si>
  <si>
    <t>Швабра для пола</t>
  </si>
  <si>
    <t>Картридж</t>
  </si>
  <si>
    <t>Микрофонный кабель</t>
  </si>
  <si>
    <t xml:space="preserve">Флеш-память </t>
  </si>
  <si>
    <t>Флеш-память</t>
  </si>
  <si>
    <t>Бумага для оф. Техн. А4</t>
  </si>
  <si>
    <t>Бумага цветн.для оф. Техники А4</t>
  </si>
  <si>
    <t>Антистеплер</t>
  </si>
  <si>
    <t>Карандаши цветные</t>
  </si>
  <si>
    <t>калькулятор настольный</t>
  </si>
  <si>
    <t>картон цветной</t>
  </si>
  <si>
    <t>Клей ПВА</t>
  </si>
  <si>
    <t>Клейкая лента двусторонняя</t>
  </si>
  <si>
    <t>Клейкая лента малярная</t>
  </si>
  <si>
    <t>Клеящий карандаш</t>
  </si>
  <si>
    <t>Кнопки канцелярские</t>
  </si>
  <si>
    <t>Ластик из винила</t>
  </si>
  <si>
    <t>Линейка деревянная</t>
  </si>
  <si>
    <t>Мелованный картон</t>
  </si>
  <si>
    <t>Набор маркеров</t>
  </si>
  <si>
    <t>Набор маркеров перманентных</t>
  </si>
  <si>
    <t>Набор текстовыделителей</t>
  </si>
  <si>
    <t>папка скоросшиватель</t>
  </si>
  <si>
    <t>Папка-планшет</t>
  </si>
  <si>
    <t>пластилин</t>
  </si>
  <si>
    <t>ручка шариковая автоматическая</t>
  </si>
  <si>
    <t>Скобы для степлера</t>
  </si>
  <si>
    <t>Скотч широкий</t>
  </si>
  <si>
    <t>Скрепки металлические 50мм</t>
  </si>
  <si>
    <t>Скрепки металличесие</t>
  </si>
  <si>
    <t>Степлер</t>
  </si>
  <si>
    <t>стикеры</t>
  </si>
  <si>
    <t>Тетрадь общая 96 л</t>
  </si>
  <si>
    <t>Тетрадь общая 48 л</t>
  </si>
  <si>
    <t>Точилка двойная с контейнером</t>
  </si>
  <si>
    <t>файл-вкладыш</t>
  </si>
  <si>
    <t>Шпагат жгутовый</t>
  </si>
  <si>
    <t>приобретение книжного фонда</t>
  </si>
  <si>
    <t>Расчет норм потребления и норматива стоимости потребления товаров, работ и услуг, используемых для определения нормативных затрат на 2023 год</t>
  </si>
  <si>
    <t>Методист по комплектованию библиотечного фонда,ведущий</t>
  </si>
  <si>
    <t>Показатель объема  муниципальной услуги (работы) на 2023 год</t>
  </si>
  <si>
    <t>тариф 2022г, руб. в мес.</t>
  </si>
  <si>
    <t xml:space="preserve"> тариф 2022 года  за единицу объема потребления с НДС, руб.</t>
  </si>
  <si>
    <t>Показатель объема  муниципальной услуги (работы) на 2023год</t>
  </si>
  <si>
    <t xml:space="preserve">Тариф 2022г (руб.) </t>
  </si>
  <si>
    <t xml:space="preserve">тариф 2022, руб. </t>
  </si>
  <si>
    <t>К дефлятор 2022</t>
  </si>
  <si>
    <t>Услуги по размещению интернет сайта (портала) dolglib.ru</t>
  </si>
  <si>
    <r>
      <t>Услуги по размещению интернет сайта (портала) dolglib.ru</t>
    </r>
    <r>
      <rPr>
        <sz val="12"/>
        <color rgb="FF0070C0"/>
        <rFont val="Arial"/>
        <family val="2"/>
        <charset val="204"/>
      </rPr>
      <t>(услуга/год)</t>
    </r>
  </si>
  <si>
    <t>Показатель объема  муниципальной услуги (работы) на 2023</t>
  </si>
  <si>
    <t>Тариф 2022 г, руб.</t>
  </si>
  <si>
    <t>Бумага туалетная  12 рул./уп</t>
  </si>
  <si>
    <t>Бумага туалетная  24 рул./уп.</t>
  </si>
  <si>
    <t>Бумага туалетная 72 рул./ уп.</t>
  </si>
  <si>
    <t>Вилка пластиковая</t>
  </si>
  <si>
    <t>Губка для посуды</t>
  </si>
  <si>
    <t>Ершик для унитаза</t>
  </si>
  <si>
    <t>Круглая пластиковая метла</t>
  </si>
  <si>
    <t>Лопата для уборки снега</t>
  </si>
  <si>
    <t>Мешок для мусора 120 л</t>
  </si>
  <si>
    <t>Мешок для мусора 200 л и более</t>
  </si>
  <si>
    <t>Мешок для мусора 30 л</t>
  </si>
  <si>
    <t>Мешок для мусора 60 л</t>
  </si>
  <si>
    <t>Миска пластиковая  0,6 л</t>
  </si>
  <si>
    <t>Мыло туалетное жидкое 5 л</t>
  </si>
  <si>
    <t>Освежитель воздуха 300 мл.</t>
  </si>
  <si>
    <t>Перчатки резиновые общего назначения (кроме медицинских)</t>
  </si>
  <si>
    <t>Перчатки резиновые хозяйственные</t>
  </si>
  <si>
    <t>Перчатки трикотажные  с двойной латексной заливкой</t>
  </si>
  <si>
    <t>Перчатки трикотажные для защиты от внешних воздействий</t>
  </si>
  <si>
    <t>Пластиковое ведро без крышки 10 л.</t>
  </si>
  <si>
    <t>Плоская пластиковая метла</t>
  </si>
  <si>
    <t>Полотенце бумажное 2 рул./уп.</t>
  </si>
  <si>
    <t>Полотно холстопрошивное нетканое</t>
  </si>
  <si>
    <t>Рукоятка деревянная</t>
  </si>
  <si>
    <t>Салфетка протирочная из микрофибры, Штука</t>
  </si>
  <si>
    <t>Совок для мусора с ручкой</t>
  </si>
  <si>
    <t>Средство для мытья посуды 450 мл.</t>
  </si>
  <si>
    <t>Средство чистящее для пола 5л.</t>
  </si>
  <si>
    <t>Средство чистящее для сантехники</t>
  </si>
  <si>
    <t>Средство чистящее для стекол0,5 л.</t>
  </si>
  <si>
    <t>Стакан бумажный 220мл</t>
  </si>
  <si>
    <t>Стакан пластиковый 200мл</t>
  </si>
  <si>
    <t>Тарелка пластиковая круглая большая</t>
  </si>
  <si>
    <t>Швабра с держателем для тряпок</t>
  </si>
  <si>
    <t>Щетка-насадка для швабр</t>
  </si>
  <si>
    <t>Антисептик кожный</t>
  </si>
  <si>
    <t>Показатель объема  муниципальной услуги (работы)  на 2023</t>
  </si>
  <si>
    <t xml:space="preserve">Показатель объема  муниципальной услуги (работы) на 2022 </t>
  </si>
  <si>
    <t>Стелаж для книг и журналов</t>
  </si>
  <si>
    <t>приобретение электротоваров</t>
  </si>
  <si>
    <t>Светильник светодиодный потолочный Армстронг</t>
  </si>
  <si>
    <t>Расчет нормативных затрат на оказание единицы услуги/работы на 2023 год</t>
  </si>
  <si>
    <t>Расчет объема субсидии на финансовое обеспечение выполнения муниципального задания МБУ "ДЦБС" на 2023 год</t>
  </si>
  <si>
    <t xml:space="preserve"> </t>
  </si>
  <si>
    <t>приобретение стелажей для книг</t>
  </si>
  <si>
    <t>Нечаева И.В.</t>
  </si>
  <si>
    <t>Приложение №  16</t>
  </si>
  <si>
    <t>к приказу от 26.10.2022 № 156</t>
  </si>
  <si>
    <t>к приказу от 26.10.2022 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</si>
</sst>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_р_._-;\-* #,##0.00_р_._-;_-* &quot;-&quot;??_р_._-;_-@_-"/>
    <numFmt numFmtId="165" formatCode="0.0"/>
    <numFmt numFmtId="166" formatCode="0.000"/>
    <numFmt numFmtId="167" formatCode="#,##0.0"/>
    <numFmt numFmtId="168" formatCode="#,##0.00_ ;[Red]\-#,##0.00\ "/>
    <numFmt numFmtId="169" formatCode="#,##0.00_ ;\-#,##0.00\ "/>
    <numFmt numFmtId="170" formatCode="0.00000"/>
    <numFmt numFmtId="171" formatCode="#,##0.00000_ ;[Red]\-#,##0.00000\ "/>
    <numFmt numFmtId="172" formatCode="#,##0.000"/>
    <numFmt numFmtId="173" formatCode="#,##0.0000"/>
    <numFmt numFmtId="174" formatCode="#,##0.000000"/>
    <numFmt numFmtId="175" formatCode="#,##0.0_ ;[Red]\-#,##0.0\ "/>
    <numFmt numFmtId="176" formatCode="#,##0.00000"/>
    <numFmt numFmtId="177" formatCode="0.000000"/>
    <numFmt numFmtId="178" formatCode="0.0000"/>
    <numFmt numFmtId="179" formatCode="#,##0.0000000"/>
    <numFmt numFmtId="180" formatCode="#,##0.000000_ ;[Red]\-#,##0.000000\ "/>
    <numFmt numFmtId="181" formatCode="#,##0.00000000"/>
  </numFmts>
  <fonts count="5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Calibri"/>
      <family val="2"/>
      <charset val="204"/>
    </font>
    <font>
      <b/>
      <sz val="12"/>
      <color rgb="FF26282F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b/>
      <sz val="12"/>
      <name val="Arial"/>
      <family val="2"/>
      <charset val="204"/>
    </font>
    <font>
      <b/>
      <sz val="11"/>
      <name val="Arial Cyr"/>
      <charset val="204"/>
    </font>
    <font>
      <sz val="11"/>
      <color rgb="FF7030A0"/>
      <name val="Arial Cyr"/>
      <charset val="204"/>
    </font>
    <font>
      <b/>
      <i/>
      <sz val="12"/>
      <name val="Arial"/>
      <family val="2"/>
      <charset val="204"/>
    </font>
    <font>
      <b/>
      <sz val="11"/>
      <color rgb="FF7030A0"/>
      <name val="Arial Cyr"/>
      <charset val="204"/>
    </font>
    <font>
      <sz val="12"/>
      <color theme="1"/>
      <name val="Arial"/>
      <family val="2"/>
      <charset val="204"/>
    </font>
    <font>
      <b/>
      <sz val="12"/>
      <color rgb="FF7030A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2"/>
      <color rgb="FF7030A0"/>
      <name val="Arial"/>
      <family val="2"/>
      <charset val="204"/>
    </font>
    <font>
      <i/>
      <sz val="12"/>
      <color rgb="FF7030A0"/>
      <name val="Arial"/>
      <family val="2"/>
      <charset val="204"/>
    </font>
    <font>
      <i/>
      <sz val="12"/>
      <name val="Arial"/>
      <family val="2"/>
      <charset val="204"/>
    </font>
    <font>
      <sz val="12"/>
      <color rgb="FF333333"/>
      <name val="Arial"/>
      <family val="2"/>
      <charset val="204"/>
    </font>
    <font>
      <sz val="12"/>
      <color rgb="FF0070C0"/>
      <name val="Arial"/>
      <family val="2"/>
      <charset val="204"/>
    </font>
    <font>
      <sz val="12"/>
      <color rgb="FFFF0000"/>
      <name val="Arial"/>
      <family val="2"/>
      <charset val="204"/>
    </font>
    <font>
      <i/>
      <sz val="11"/>
      <name val="Arial Cyr"/>
      <charset val="204"/>
    </font>
    <font>
      <sz val="11"/>
      <color theme="1"/>
      <name val="Arial Cyr"/>
      <charset val="204"/>
    </font>
    <font>
      <i/>
      <sz val="11"/>
      <color rgb="FF0070C0"/>
      <name val="Arial Cyr"/>
      <charset val="204"/>
    </font>
    <font>
      <sz val="11"/>
      <color rgb="FFFF0000"/>
      <name val="Arial Cyr"/>
      <charset val="204"/>
    </font>
    <font>
      <b/>
      <sz val="12"/>
      <color rgb="FFFF0000"/>
      <name val="Arial"/>
      <family val="2"/>
      <charset val="204"/>
    </font>
    <font>
      <sz val="12"/>
      <color rgb="FF00B0F0"/>
      <name val="Arial"/>
      <family val="2"/>
      <charset val="204"/>
    </font>
    <font>
      <i/>
      <sz val="10"/>
      <color theme="1"/>
      <name val="Arial Cyr"/>
      <charset val="204"/>
    </font>
    <font>
      <sz val="12"/>
      <name val="Arial Cyr"/>
      <charset val="204"/>
    </font>
    <font>
      <b/>
      <sz val="12"/>
      <color theme="1"/>
      <name val="Arial"/>
      <family val="2"/>
      <charset val="204"/>
    </font>
    <font>
      <b/>
      <sz val="12"/>
      <color rgb="FF0070C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i/>
      <sz val="12"/>
      <color rgb="FFFF0000"/>
      <name val="Arial"/>
      <family val="2"/>
      <charset val="204"/>
    </font>
    <font>
      <i/>
      <sz val="12"/>
      <color theme="9" tint="-0.49998474074526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83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8" fillId="0" borderId="0" xfId="0" applyFont="1"/>
    <xf numFmtId="0" fontId="2" fillId="0" borderId="4" xfId="0" applyFont="1" applyBorder="1"/>
    <xf numFmtId="0" fontId="7" fillId="0" borderId="5" xfId="0" applyFont="1" applyBorder="1"/>
    <xf numFmtId="2" fontId="7" fillId="0" borderId="5" xfId="0" applyNumberFormat="1" applyFont="1" applyBorder="1"/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7" fillId="0" borderId="1" xfId="0" applyFont="1" applyFill="1" applyBorder="1"/>
    <xf numFmtId="0" fontId="7" fillId="0" borderId="4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5" xfId="0" applyFont="1" applyFill="1" applyBorder="1"/>
    <xf numFmtId="0" fontId="9" fillId="0" borderId="0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 applyBorder="1"/>
    <xf numFmtId="0" fontId="0" fillId="0" borderId="0" xfId="0" applyAlignment="1">
      <alignment wrapText="1"/>
    </xf>
    <xf numFmtId="0" fontId="10" fillId="0" borderId="5" xfId="0" applyFont="1" applyBorder="1" applyAlignment="1">
      <alignment wrapText="1"/>
    </xf>
    <xf numFmtId="0" fontId="11" fillId="0" borderId="0" xfId="0" applyFont="1"/>
    <xf numFmtId="0" fontId="11" fillId="0" borderId="4" xfId="0" applyFont="1" applyBorder="1"/>
    <xf numFmtId="0" fontId="11" fillId="0" borderId="6" xfId="0" applyFont="1" applyBorder="1"/>
    <xf numFmtId="0" fontId="11" fillId="0" borderId="5" xfId="0" applyFont="1" applyBorder="1"/>
    <xf numFmtId="165" fontId="11" fillId="0" borderId="5" xfId="0" applyNumberFormat="1" applyFont="1" applyBorder="1"/>
    <xf numFmtId="0" fontId="11" fillId="0" borderId="8" xfId="0" applyFont="1" applyBorder="1"/>
    <xf numFmtId="165" fontId="11" fillId="0" borderId="8" xfId="0" applyNumberFormat="1" applyFont="1" applyBorder="1"/>
    <xf numFmtId="2" fontId="11" fillId="0" borderId="4" xfId="0" applyNumberFormat="1" applyFont="1" applyBorder="1"/>
    <xf numFmtId="2" fontId="11" fillId="0" borderId="8" xfId="0" applyNumberFormat="1" applyFont="1" applyBorder="1"/>
    <xf numFmtId="0" fontId="2" fillId="0" borderId="6" xfId="0" applyFont="1" applyBorder="1"/>
    <xf numFmtId="165" fontId="2" fillId="0" borderId="8" xfId="0" applyNumberFormat="1" applyFont="1" applyBorder="1"/>
    <xf numFmtId="0" fontId="7" fillId="0" borderId="0" xfId="0" applyFont="1" applyFill="1" applyBorder="1"/>
    <xf numFmtId="0" fontId="0" fillId="0" borderId="5" xfId="0" applyFont="1" applyBorder="1"/>
    <xf numFmtId="0" fontId="6" fillId="0" borderId="0" xfId="0" applyFont="1" applyBorder="1"/>
    <xf numFmtId="0" fontId="11" fillId="0" borderId="0" xfId="0" applyFont="1" applyBorder="1"/>
    <xf numFmtId="0" fontId="9" fillId="0" borderId="0" xfId="0" applyFont="1" applyAlignment="1">
      <alignment vertical="top"/>
    </xf>
    <xf numFmtId="0" fontId="7" fillId="0" borderId="0" xfId="0" applyFont="1" applyBorder="1"/>
    <xf numFmtId="0" fontId="5" fillId="0" borderId="4" xfId="0" applyFont="1" applyBorder="1"/>
    <xf numFmtId="0" fontId="5" fillId="0" borderId="0" xfId="0" applyFont="1"/>
    <xf numFmtId="0" fontId="5" fillId="0" borderId="6" xfId="0" applyFont="1" applyBorder="1"/>
    <xf numFmtId="0" fontId="5" fillId="0" borderId="5" xfId="0" applyFont="1" applyBorder="1"/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5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justify" wrapText="1"/>
    </xf>
    <xf numFmtId="0" fontId="9" fillId="0" borderId="1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14" fontId="9" fillId="0" borderId="13" xfId="0" applyNumberFormat="1" applyFont="1" applyBorder="1" applyAlignment="1">
      <alignment vertical="top" wrapText="1"/>
    </xf>
    <xf numFmtId="0" fontId="9" fillId="0" borderId="15" xfId="0" applyFont="1" applyBorder="1" applyAlignment="1">
      <alignment horizontal="justify" wrapText="1"/>
    </xf>
    <xf numFmtId="0" fontId="9" fillId="0" borderId="14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0" borderId="5" xfId="0" applyFont="1" applyBorder="1" applyAlignment="1">
      <alignment horizontal="justify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2" fontId="9" fillId="0" borderId="5" xfId="0" applyNumberFormat="1" applyFont="1" applyBorder="1" applyAlignment="1">
      <alignment horizontal="justify" wrapText="1"/>
    </xf>
    <xf numFmtId="166" fontId="9" fillId="0" borderId="5" xfId="0" applyNumberFormat="1" applyFont="1" applyBorder="1" applyAlignment="1">
      <alignment horizontal="justify" wrapText="1"/>
    </xf>
    <xf numFmtId="0" fontId="0" fillId="0" borderId="0" xfId="0" applyAlignment="1">
      <alignment vertical="top" wrapText="1"/>
    </xf>
    <xf numFmtId="0" fontId="9" fillId="0" borderId="5" xfId="0" applyFont="1" applyFill="1" applyBorder="1" applyAlignment="1">
      <alignment horizontal="justify" wrapText="1"/>
    </xf>
    <xf numFmtId="0" fontId="9" fillId="0" borderId="0" xfId="0" applyFont="1" applyBorder="1" applyAlignment="1"/>
    <xf numFmtId="0" fontId="9" fillId="2" borderId="0" xfId="0" applyFont="1" applyFill="1" applyAlignment="1">
      <alignment horizontal="justify" wrapText="1"/>
    </xf>
    <xf numFmtId="0" fontId="0" fillId="2" borderId="0" xfId="0" applyFill="1"/>
    <xf numFmtId="0" fontId="9" fillId="2" borderId="13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14" fontId="9" fillId="2" borderId="13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wrapText="1"/>
    </xf>
    <xf numFmtId="0" fontId="6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9" fillId="0" borderId="5" xfId="0" applyFont="1" applyBorder="1" applyAlignment="1">
      <alignment horizontal="justify" vertical="top" wrapText="1"/>
    </xf>
    <xf numFmtId="2" fontId="9" fillId="0" borderId="5" xfId="0" applyNumberFormat="1" applyFont="1" applyBorder="1" applyAlignment="1">
      <alignment horizontal="justify" vertical="top" wrapText="1"/>
    </xf>
    <xf numFmtId="166" fontId="9" fillId="0" borderId="5" xfId="0" applyNumberFormat="1" applyFont="1" applyBorder="1" applyAlignment="1">
      <alignment horizontal="justify" vertical="top" wrapText="1"/>
    </xf>
    <xf numFmtId="0" fontId="0" fillId="0" borderId="0" xfId="0" applyFill="1"/>
    <xf numFmtId="0" fontId="16" fillId="0" borderId="0" xfId="0" applyFont="1" applyBorder="1"/>
    <xf numFmtId="0" fontId="2" fillId="0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164" fontId="7" fillId="0" borderId="5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/>
    <xf numFmtId="0" fontId="21" fillId="0" borderId="5" xfId="0" applyFont="1" applyBorder="1" applyAlignment="1">
      <alignment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5" xfId="0" applyFont="1" applyBorder="1"/>
    <xf numFmtId="0" fontId="17" fillId="0" borderId="5" xfId="0" applyFont="1" applyBorder="1" applyAlignment="1">
      <alignment horizontal="center" wrapText="1"/>
    </xf>
    <xf numFmtId="168" fontId="9" fillId="0" borderId="5" xfId="0" applyNumberFormat="1" applyFont="1" applyBorder="1" applyAlignment="1">
      <alignment horizontal="center" vertical="center"/>
    </xf>
    <xf numFmtId="171" fontId="9" fillId="0" borderId="5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168" fontId="9" fillId="0" borderId="5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/>
    </xf>
    <xf numFmtId="168" fontId="24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4" fontId="9" fillId="3" borderId="5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4" fontId="9" fillId="0" borderId="5" xfId="2" applyNumberFormat="1" applyFont="1" applyBorder="1" applyAlignment="1">
      <alignment horizontal="center" vertical="center"/>
    </xf>
    <xf numFmtId="4" fontId="21" fillId="0" borderId="5" xfId="0" applyNumberFormat="1" applyFont="1" applyBorder="1" applyAlignment="1">
      <alignment horizontal="center"/>
    </xf>
    <xf numFmtId="4" fontId="21" fillId="0" borderId="5" xfId="2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/>
    </xf>
    <xf numFmtId="0" fontId="21" fillId="0" borderId="0" xfId="0" applyFont="1"/>
    <xf numFmtId="0" fontId="9" fillId="0" borderId="0" xfId="0" applyFont="1"/>
    <xf numFmtId="0" fontId="24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21" fillId="0" borderId="5" xfId="0" applyFont="1" applyBorder="1" applyAlignment="1">
      <alignment horizontal="right" wrapText="1"/>
    </xf>
    <xf numFmtId="4" fontId="9" fillId="0" borderId="0" xfId="0" applyNumberFormat="1" applyFont="1"/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21" fillId="0" borderId="0" xfId="0" applyFont="1" applyFill="1"/>
    <xf numFmtId="0" fontId="32" fillId="0" borderId="0" xfId="0" applyFont="1" applyFill="1"/>
    <xf numFmtId="4" fontId="33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/>
    </xf>
    <xf numFmtId="0" fontId="9" fillId="0" borderId="5" xfId="0" applyFont="1" applyBorder="1"/>
    <xf numFmtId="4" fontId="21" fillId="0" borderId="5" xfId="0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8" fillId="4" borderId="0" xfId="0" applyFont="1" applyFill="1" applyAlignment="1">
      <alignment horizontal="center"/>
    </xf>
    <xf numFmtId="0" fontId="0" fillId="4" borderId="0" xfId="0" applyFill="1"/>
    <xf numFmtId="0" fontId="18" fillId="4" borderId="0" xfId="0" applyFont="1" applyFill="1"/>
    <xf numFmtId="0" fontId="0" fillId="0" borderId="0" xfId="0" applyAlignment="1">
      <alignment horizontal="center"/>
    </xf>
    <xf numFmtId="0" fontId="22" fillId="0" borderId="5" xfId="0" applyFont="1" applyFill="1" applyBorder="1" applyAlignment="1">
      <alignment horizontal="righ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30" fillId="0" borderId="8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/>
    </xf>
    <xf numFmtId="0" fontId="9" fillId="0" borderId="8" xfId="0" applyFont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30" fillId="0" borderId="5" xfId="0" applyFont="1" applyBorder="1" applyAlignment="1">
      <alignment horizontal="center" vertical="center" wrapText="1"/>
    </xf>
    <xf numFmtId="0" fontId="35" fillId="0" borderId="0" xfId="0" applyFont="1"/>
    <xf numFmtId="0" fontId="35" fillId="0" borderId="5" xfId="0" applyFont="1" applyBorder="1"/>
    <xf numFmtId="0" fontId="35" fillId="0" borderId="5" xfId="0" applyFont="1" applyFill="1" applyBorder="1" applyAlignment="1">
      <alignment vertical="center" wrapText="1"/>
    </xf>
    <xf numFmtId="0" fontId="35" fillId="0" borderId="5" xfId="0" applyFont="1" applyFill="1" applyBorder="1" applyAlignment="1">
      <alignment horizontal="center" vertical="center"/>
    </xf>
    <xf numFmtId="4" fontId="35" fillId="0" borderId="5" xfId="0" applyNumberFormat="1" applyFont="1" applyBorder="1" applyAlignment="1">
      <alignment horizontal="center" vertical="center"/>
    </xf>
    <xf numFmtId="3" fontId="3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174" fontId="9" fillId="0" borderId="4" xfId="0" applyNumberFormat="1" applyFont="1" applyBorder="1" applyAlignment="1">
      <alignment horizontal="center" vertical="center"/>
    </xf>
    <xf numFmtId="172" fontId="9" fillId="0" borderId="4" xfId="0" applyNumberFormat="1" applyFont="1" applyBorder="1" applyAlignment="1">
      <alignment horizontal="center" vertical="center"/>
    </xf>
    <xf numFmtId="174" fontId="9" fillId="0" borderId="5" xfId="0" applyNumberFormat="1" applyFont="1" applyBorder="1" applyAlignment="1">
      <alignment horizontal="center" vertical="center"/>
    </xf>
    <xf numFmtId="172" fontId="9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4" fontId="21" fillId="0" borderId="5" xfId="0" applyNumberFormat="1" applyFont="1" applyBorder="1" applyAlignment="1">
      <alignment horizontal="center" vertical="center"/>
    </xf>
    <xf numFmtId="174" fontId="21" fillId="0" borderId="5" xfId="0" applyNumberFormat="1" applyFont="1" applyBorder="1" applyAlignment="1">
      <alignment horizontal="center" vertical="center"/>
    </xf>
    <xf numFmtId="173" fontId="9" fillId="0" borderId="4" xfId="0" applyNumberFormat="1" applyFont="1" applyBorder="1" applyAlignment="1">
      <alignment horizontal="center" vertical="center"/>
    </xf>
    <xf numFmtId="173" fontId="9" fillId="0" borderId="5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2" fontId="21" fillId="0" borderId="5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wrapText="1"/>
    </xf>
    <xf numFmtId="0" fontId="9" fillId="0" borderId="5" xfId="0" applyFont="1" applyBorder="1" applyAlignment="1"/>
    <xf numFmtId="4" fontId="9" fillId="0" borderId="5" xfId="0" applyNumberFormat="1" applyFont="1" applyBorder="1" applyAlignment="1"/>
    <xf numFmtId="10" fontId="9" fillId="0" borderId="5" xfId="0" applyNumberFormat="1" applyFont="1" applyBorder="1" applyAlignment="1"/>
    <xf numFmtId="167" fontId="21" fillId="0" borderId="5" xfId="0" applyNumberFormat="1" applyFont="1" applyBorder="1" applyAlignment="1">
      <alignment wrapText="1"/>
    </xf>
    <xf numFmtId="0" fontId="9" fillId="0" borderId="5" xfId="0" applyFont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168" fontId="26" fillId="0" borderId="8" xfId="0" applyNumberFormat="1" applyFont="1" applyBorder="1" applyAlignment="1">
      <alignment horizontal="left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wrapText="1"/>
    </xf>
    <xf numFmtId="172" fontId="9" fillId="0" borderId="8" xfId="0" applyNumberFormat="1" applyFont="1" applyBorder="1" applyAlignment="1">
      <alignment horizontal="center" vertical="center" wrapText="1"/>
    </xf>
    <xf numFmtId="172" fontId="9" fillId="0" borderId="5" xfId="0" applyNumberFormat="1" applyFont="1" applyBorder="1" applyAlignment="1">
      <alignment horizontal="center" vertical="center" wrapText="1"/>
    </xf>
    <xf numFmtId="172" fontId="21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72" fontId="9" fillId="0" borderId="4" xfId="0" applyNumberFormat="1" applyFont="1" applyBorder="1" applyAlignment="1">
      <alignment horizontal="center" vertical="center" wrapText="1"/>
    </xf>
    <xf numFmtId="170" fontId="9" fillId="0" borderId="4" xfId="0" applyNumberFormat="1" applyFont="1" applyBorder="1" applyAlignment="1">
      <alignment horizontal="center" vertical="center"/>
    </xf>
    <xf numFmtId="170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/>
    <xf numFmtId="0" fontId="32" fillId="0" borderId="0" xfId="0" applyFont="1" applyAlignment="1">
      <alignment horizontal="right" vertical="center" wrapText="1"/>
    </xf>
    <xf numFmtId="0" fontId="33" fillId="0" borderId="5" xfId="0" applyFont="1" applyBorder="1" applyAlignment="1">
      <alignment vertical="center" wrapText="1"/>
    </xf>
    <xf numFmtId="0" fontId="21" fillId="0" borderId="0" xfId="0" applyFont="1" applyFill="1" applyBorder="1" applyAlignment="1">
      <alignment horizontal="right" wrapText="1"/>
    </xf>
    <xf numFmtId="0" fontId="21" fillId="0" borderId="0" xfId="0" applyFont="1" applyFill="1" applyBorder="1" applyAlignment="1">
      <alignment horizontal="center" wrapText="1"/>
    </xf>
    <xf numFmtId="175" fontId="2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4" fontId="39" fillId="3" borderId="5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center" vertical="center"/>
    </xf>
    <xf numFmtId="4" fontId="20" fillId="0" borderId="5" xfId="2" applyNumberFormat="1" applyFont="1" applyFill="1" applyBorder="1" applyAlignment="1">
      <alignment horizontal="center" vertical="center"/>
    </xf>
    <xf numFmtId="9" fontId="20" fillId="3" borderId="5" xfId="0" applyNumberFormat="1" applyFont="1" applyFill="1" applyBorder="1" applyAlignment="1">
      <alignment horizontal="center" vertical="center"/>
    </xf>
    <xf numFmtId="168" fontId="20" fillId="3" borderId="5" xfId="0" applyNumberFormat="1" applyFont="1" applyFill="1" applyBorder="1" applyAlignment="1">
      <alignment horizontal="center" vertical="center"/>
    </xf>
    <xf numFmtId="168" fontId="20" fillId="3" borderId="5" xfId="2" applyNumberFormat="1" applyFont="1" applyFill="1" applyBorder="1" applyAlignment="1">
      <alignment horizontal="center"/>
    </xf>
    <xf numFmtId="3" fontId="20" fillId="0" borderId="5" xfId="0" applyNumberFormat="1" applyFont="1" applyFill="1" applyBorder="1" applyAlignment="1">
      <alignment horizontal="center" vertical="center"/>
    </xf>
    <xf numFmtId="4" fontId="20" fillId="3" borderId="5" xfId="2" applyNumberFormat="1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4" fontId="22" fillId="0" borderId="5" xfId="0" applyNumberFormat="1" applyFont="1" applyBorder="1" applyAlignment="1">
      <alignment horizontal="center" vertical="center"/>
    </xf>
    <xf numFmtId="2" fontId="20" fillId="0" borderId="5" xfId="0" applyNumberFormat="1" applyFont="1" applyBorder="1" applyAlignment="1">
      <alignment horizontal="center"/>
    </xf>
    <xf numFmtId="2" fontId="9" fillId="0" borderId="5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 wrapText="1"/>
    </xf>
    <xf numFmtId="2" fontId="21" fillId="0" borderId="5" xfId="0" applyNumberFormat="1" applyFont="1" applyFill="1" applyBorder="1" applyAlignment="1">
      <alignment horizontal="center" vertical="center"/>
    </xf>
    <xf numFmtId="3" fontId="21" fillId="0" borderId="5" xfId="0" applyNumberFormat="1" applyFont="1" applyBorder="1" applyAlignment="1">
      <alignment horizontal="center" vertical="center"/>
    </xf>
    <xf numFmtId="171" fontId="21" fillId="0" borderId="5" xfId="0" applyNumberFormat="1" applyFont="1" applyBorder="1" applyAlignment="1">
      <alignment horizontal="center" vertical="center"/>
    </xf>
    <xf numFmtId="4" fontId="35" fillId="0" borderId="0" xfId="0" applyNumberFormat="1" applyFont="1"/>
    <xf numFmtId="177" fontId="9" fillId="0" borderId="5" xfId="0" applyNumberFormat="1" applyFont="1" applyBorder="1" applyAlignment="1">
      <alignment horizontal="center" vertical="center" wrapText="1"/>
    </xf>
    <xf numFmtId="0" fontId="21" fillId="0" borderId="0" xfId="0" applyFont="1" applyBorder="1"/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/>
    </xf>
    <xf numFmtId="4" fontId="21" fillId="0" borderId="0" xfId="0" applyNumberFormat="1" applyFont="1" applyBorder="1" applyAlignment="1">
      <alignment horizontal="center" vertical="center"/>
    </xf>
    <xf numFmtId="2" fontId="35" fillId="0" borderId="5" xfId="0" applyNumberFormat="1" applyFont="1" applyFill="1" applyBorder="1" applyAlignment="1">
      <alignment horizontal="center" vertical="center"/>
    </xf>
    <xf numFmtId="168" fontId="9" fillId="0" borderId="8" xfId="0" applyNumberFormat="1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4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21" fillId="0" borderId="8" xfId="0" applyFont="1" applyFill="1" applyBorder="1" applyAlignment="1">
      <alignment horizontal="center" vertical="center" wrapText="1"/>
    </xf>
    <xf numFmtId="4" fontId="21" fillId="0" borderId="8" xfId="0" applyNumberFormat="1" applyFont="1" applyBorder="1" applyAlignment="1">
      <alignment horizontal="center"/>
    </xf>
    <xf numFmtId="4" fontId="21" fillId="0" borderId="8" xfId="2" applyNumberFormat="1" applyFont="1" applyBorder="1" applyAlignment="1">
      <alignment horizontal="center" vertical="center"/>
    </xf>
    <xf numFmtId="0" fontId="35" fillId="0" borderId="8" xfId="0" applyFont="1" applyBorder="1" applyAlignment="1">
      <alignment vertical="center" wrapText="1"/>
    </xf>
    <xf numFmtId="4" fontId="35" fillId="0" borderId="8" xfId="0" applyNumberFormat="1" applyFont="1" applyBorder="1" applyAlignment="1">
      <alignment horizontal="center" vertical="center" wrapText="1"/>
    </xf>
    <xf numFmtId="4" fontId="35" fillId="0" borderId="8" xfId="0" applyNumberFormat="1" applyFont="1" applyBorder="1" applyAlignment="1">
      <alignment horizontal="center" vertical="center"/>
    </xf>
    <xf numFmtId="4" fontId="35" fillId="0" borderId="8" xfId="2" applyNumberFormat="1" applyFont="1" applyBorder="1" applyAlignment="1">
      <alignment horizontal="center" vertical="center"/>
    </xf>
    <xf numFmtId="2" fontId="35" fillId="0" borderId="8" xfId="0" applyNumberFormat="1" applyFont="1" applyBorder="1" applyAlignment="1">
      <alignment horizontal="center" vertical="center"/>
    </xf>
    <xf numFmtId="0" fontId="35" fillId="0" borderId="5" xfId="0" applyFont="1" applyBorder="1" applyAlignment="1">
      <alignment vertical="center" wrapText="1"/>
    </xf>
    <xf numFmtId="4" fontId="35" fillId="0" borderId="5" xfId="0" applyNumberFormat="1" applyFont="1" applyBorder="1" applyAlignment="1">
      <alignment horizontal="center" vertical="center" wrapText="1"/>
    </xf>
    <xf numFmtId="4" fontId="35" fillId="0" borderId="5" xfId="2" applyNumberFormat="1" applyFont="1" applyBorder="1" applyAlignment="1">
      <alignment horizontal="center" vertical="center"/>
    </xf>
    <xf numFmtId="0" fontId="40" fillId="0" borderId="5" xfId="0" applyFont="1" applyFill="1" applyBorder="1" applyAlignment="1">
      <alignment horizontal="center" vertical="center" wrapText="1"/>
    </xf>
    <xf numFmtId="4" fontId="40" fillId="0" borderId="5" xfId="0" applyNumberFormat="1" applyFont="1" applyBorder="1" applyAlignment="1">
      <alignment horizontal="center"/>
    </xf>
    <xf numFmtId="4" fontId="40" fillId="0" borderId="5" xfId="2" applyNumberFormat="1" applyFont="1" applyBorder="1" applyAlignment="1">
      <alignment horizontal="center" vertical="center"/>
    </xf>
    <xf numFmtId="2" fontId="35" fillId="0" borderId="5" xfId="0" applyNumberFormat="1" applyFont="1" applyBorder="1" applyAlignment="1">
      <alignment horizontal="center" vertical="center"/>
    </xf>
    <xf numFmtId="173" fontId="21" fillId="0" borderId="5" xfId="0" applyNumberFormat="1" applyFont="1" applyBorder="1" applyAlignment="1">
      <alignment horizontal="center" vertical="center" wrapText="1"/>
    </xf>
    <xf numFmtId="4" fontId="20" fillId="0" borderId="5" xfId="0" applyNumberFormat="1" applyFont="1" applyFill="1" applyBorder="1" applyAlignment="1">
      <alignment horizontal="center" vertical="center"/>
    </xf>
    <xf numFmtId="2" fontId="22" fillId="0" borderId="5" xfId="0" applyNumberFormat="1" applyFont="1" applyBorder="1" applyAlignment="1">
      <alignment horizontal="center" vertical="center"/>
    </xf>
    <xf numFmtId="178" fontId="22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3" fontId="22" fillId="0" borderId="5" xfId="0" applyNumberFormat="1" applyFont="1" applyFill="1" applyBorder="1" applyAlignment="1">
      <alignment horizontal="center" vertical="center"/>
    </xf>
    <xf numFmtId="9" fontId="22" fillId="3" borderId="5" xfId="0" applyNumberFormat="1" applyFont="1" applyFill="1" applyBorder="1" applyAlignment="1">
      <alignment horizontal="center" vertical="center"/>
    </xf>
    <xf numFmtId="168" fontId="22" fillId="3" borderId="5" xfId="0" applyNumberFormat="1" applyFont="1" applyFill="1" applyBorder="1" applyAlignment="1">
      <alignment horizontal="center" vertical="center"/>
    </xf>
    <xf numFmtId="4" fontId="22" fillId="3" borderId="5" xfId="2" applyNumberFormat="1" applyFont="1" applyFill="1" applyBorder="1" applyAlignment="1">
      <alignment horizontal="center"/>
    </xf>
    <xf numFmtId="168" fontId="22" fillId="3" borderId="5" xfId="2" applyNumberFormat="1" applyFont="1" applyFill="1" applyBorder="1" applyAlignment="1">
      <alignment horizontal="center"/>
    </xf>
    <xf numFmtId="0" fontId="18" fillId="0" borderId="0" xfId="0" applyFont="1"/>
    <xf numFmtId="0" fontId="22" fillId="5" borderId="5" xfId="0" applyFont="1" applyFill="1" applyBorder="1" applyAlignment="1">
      <alignment horizontal="left"/>
    </xf>
    <xf numFmtId="4" fontId="22" fillId="5" borderId="5" xfId="0" applyNumberFormat="1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/>
    </xf>
    <xf numFmtId="0" fontId="22" fillId="0" borderId="5" xfId="0" applyFont="1" applyFill="1" applyBorder="1" applyAlignment="1">
      <alignment horizontal="right" vertical="center" wrapText="1"/>
    </xf>
    <xf numFmtId="2" fontId="0" fillId="0" borderId="5" xfId="0" applyNumberFormat="1" applyBorder="1" applyAlignment="1">
      <alignment horizontal="center"/>
    </xf>
    <xf numFmtId="2" fontId="20" fillId="5" borderId="5" xfId="0" applyNumberFormat="1" applyFont="1" applyFill="1" applyBorder="1" applyAlignment="1">
      <alignment horizontal="center"/>
    </xf>
    <xf numFmtId="0" fontId="18" fillId="5" borderId="0" xfId="0" applyFont="1" applyFill="1" applyAlignment="1">
      <alignment horizontal="center"/>
    </xf>
    <xf numFmtId="0" fontId="0" fillId="5" borderId="0" xfId="0" applyFill="1"/>
    <xf numFmtId="0" fontId="18" fillId="5" borderId="0" xfId="0" applyFont="1" applyFill="1"/>
    <xf numFmtId="178" fontId="22" fillId="5" borderId="5" xfId="0" applyNumberFormat="1" applyFont="1" applyFill="1" applyBorder="1" applyAlignment="1">
      <alignment horizontal="center"/>
    </xf>
    <xf numFmtId="0" fontId="0" fillId="3" borderId="0" xfId="0" applyFill="1"/>
    <xf numFmtId="0" fontId="4" fillId="3" borderId="0" xfId="0" applyFont="1" applyFill="1" applyBorder="1" applyAlignment="1">
      <alignment horizontal="center" vertical="center" wrapText="1"/>
    </xf>
    <xf numFmtId="168" fontId="20" fillId="3" borderId="5" xfId="2" applyNumberFormat="1" applyFont="1" applyFill="1" applyBorder="1" applyAlignment="1">
      <alignment horizontal="center" vertical="center"/>
    </xf>
    <xf numFmtId="169" fontId="22" fillId="3" borderId="5" xfId="2" applyNumberFormat="1" applyFont="1" applyFill="1" applyBorder="1" applyAlignment="1">
      <alignment horizontal="center" vertical="center"/>
    </xf>
    <xf numFmtId="169" fontId="20" fillId="3" borderId="5" xfId="0" applyNumberFormat="1" applyFont="1" applyFill="1" applyBorder="1" applyAlignment="1">
      <alignment horizontal="center" vertical="center"/>
    </xf>
    <xf numFmtId="168" fontId="22" fillId="3" borderId="5" xfId="2" applyNumberFormat="1" applyFont="1" applyFill="1" applyBorder="1" applyAlignment="1">
      <alignment horizontal="center" vertical="center"/>
    </xf>
    <xf numFmtId="169" fontId="22" fillId="3" borderId="5" xfId="0" applyNumberFormat="1" applyFont="1" applyFill="1" applyBorder="1" applyAlignment="1">
      <alignment horizontal="center" vertical="center"/>
    </xf>
    <xf numFmtId="4" fontId="22" fillId="3" borderId="5" xfId="0" applyNumberFormat="1" applyFont="1" applyFill="1" applyBorder="1" applyAlignment="1">
      <alignment horizontal="center"/>
    </xf>
    <xf numFmtId="4" fontId="22" fillId="3" borderId="5" xfId="0" applyNumberFormat="1" applyFont="1" applyFill="1" applyBorder="1" applyAlignment="1">
      <alignment horizontal="center" vertical="center"/>
    </xf>
    <xf numFmtId="0" fontId="22" fillId="6" borderId="5" xfId="0" applyFont="1" applyFill="1" applyBorder="1" applyAlignment="1">
      <alignment horizontal="left"/>
    </xf>
    <xf numFmtId="4" fontId="22" fillId="6" borderId="5" xfId="0" applyNumberFormat="1" applyFont="1" applyFill="1" applyBorder="1" applyAlignment="1">
      <alignment horizontal="center"/>
    </xf>
    <xf numFmtId="0" fontId="22" fillId="6" borderId="5" xfId="0" applyFont="1" applyFill="1" applyBorder="1" applyAlignment="1">
      <alignment horizontal="center"/>
    </xf>
    <xf numFmtId="2" fontId="20" fillId="6" borderId="5" xfId="0" applyNumberFormat="1" applyFont="1" applyFill="1" applyBorder="1" applyAlignment="1">
      <alignment horizontal="center"/>
    </xf>
    <xf numFmtId="0" fontId="18" fillId="6" borderId="0" xfId="0" applyFont="1" applyFill="1" applyAlignment="1">
      <alignment horizontal="center"/>
    </xf>
    <xf numFmtId="0" fontId="0" fillId="6" borderId="0" xfId="0" applyFill="1"/>
    <xf numFmtId="0" fontId="18" fillId="6" borderId="0" xfId="0" applyFont="1" applyFill="1"/>
    <xf numFmtId="177" fontId="22" fillId="6" borderId="5" xfId="0" applyNumberFormat="1" applyFont="1" applyFill="1" applyBorder="1" applyAlignment="1">
      <alignment horizontal="center"/>
    </xf>
    <xf numFmtId="178" fontId="22" fillId="6" borderId="5" xfId="0" applyNumberFormat="1" applyFont="1" applyFill="1" applyBorder="1" applyAlignment="1">
      <alignment horizontal="center"/>
    </xf>
    <xf numFmtId="0" fontId="20" fillId="0" borderId="5" xfId="0" applyFont="1" applyFill="1" applyBorder="1" applyAlignment="1">
      <alignment horizontal="left" vertical="center"/>
    </xf>
    <xf numFmtId="4" fontId="20" fillId="3" borderId="5" xfId="0" applyNumberFormat="1" applyFont="1" applyFill="1" applyBorder="1" applyAlignment="1">
      <alignment horizontal="center"/>
    </xf>
    <xf numFmtId="4" fontId="20" fillId="0" borderId="5" xfId="0" applyNumberFormat="1" applyFont="1" applyBorder="1" applyAlignment="1">
      <alignment horizontal="center"/>
    </xf>
    <xf numFmtId="179" fontId="20" fillId="3" borderId="5" xfId="0" applyNumberFormat="1" applyFont="1" applyFill="1" applyBorder="1" applyAlignment="1">
      <alignment horizontal="center"/>
    </xf>
    <xf numFmtId="179" fontId="20" fillId="5" borderId="5" xfId="0" applyNumberFormat="1" applyFont="1" applyFill="1" applyBorder="1" applyAlignment="1">
      <alignment horizontal="center"/>
    </xf>
    <xf numFmtId="179" fontId="20" fillId="6" borderId="5" xfId="0" applyNumberFormat="1" applyFont="1" applyFill="1" applyBorder="1" applyAlignment="1">
      <alignment horizontal="center"/>
    </xf>
    <xf numFmtId="179" fontId="20" fillId="0" borderId="5" xfId="0" applyNumberFormat="1" applyFont="1" applyBorder="1" applyAlignment="1">
      <alignment horizontal="center"/>
    </xf>
    <xf numFmtId="179" fontId="0" fillId="0" borderId="5" xfId="0" applyNumberFormat="1" applyBorder="1" applyAlignment="1">
      <alignment horizontal="center"/>
    </xf>
    <xf numFmtId="179" fontId="22" fillId="5" borderId="5" xfId="0" applyNumberFormat="1" applyFont="1" applyFill="1" applyBorder="1" applyAlignment="1">
      <alignment horizontal="center"/>
    </xf>
    <xf numFmtId="179" fontId="22" fillId="3" borderId="5" xfId="0" applyNumberFormat="1" applyFont="1" applyFill="1" applyBorder="1" applyAlignment="1">
      <alignment horizontal="center"/>
    </xf>
    <xf numFmtId="179" fontId="22" fillId="6" borderId="5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0" fillId="0" borderId="5" xfId="0" applyBorder="1"/>
    <xf numFmtId="0" fontId="21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18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21" fillId="0" borderId="5" xfId="0" applyFont="1" applyBorder="1" applyAlignment="1">
      <alignment wrapText="1"/>
    </xf>
    <xf numFmtId="0" fontId="26" fillId="0" borderId="5" xfId="0" applyFont="1" applyBorder="1" applyAlignment="1">
      <alignment vertical="center" wrapText="1"/>
    </xf>
    <xf numFmtId="4" fontId="26" fillId="0" borderId="5" xfId="0" applyNumberFormat="1" applyFont="1" applyBorder="1" applyAlignment="1">
      <alignment horizontal="center" vertical="center" wrapText="1"/>
    </xf>
    <xf numFmtId="4" fontId="26" fillId="0" borderId="5" xfId="0" applyNumberFormat="1" applyFont="1" applyBorder="1" applyAlignment="1">
      <alignment horizontal="center" vertical="center"/>
    </xf>
    <xf numFmtId="4" fontId="26" fillId="0" borderId="5" xfId="2" applyNumberFormat="1" applyFont="1" applyBorder="1" applyAlignment="1">
      <alignment horizontal="center" vertical="center"/>
    </xf>
    <xf numFmtId="174" fontId="26" fillId="0" borderId="4" xfId="0" applyNumberFormat="1" applyFont="1" applyBorder="1" applyAlignment="1">
      <alignment horizontal="center" vertical="center"/>
    </xf>
    <xf numFmtId="172" fontId="26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4" fontId="44" fillId="0" borderId="5" xfId="0" applyNumberFormat="1" applyFont="1" applyBorder="1" applyAlignment="1">
      <alignment horizontal="center" vertical="center" wrapText="1"/>
    </xf>
    <xf numFmtId="4" fontId="44" fillId="0" borderId="5" xfId="0" applyNumberFormat="1" applyFont="1" applyBorder="1" applyAlignment="1">
      <alignment horizontal="center" vertical="center"/>
    </xf>
    <xf numFmtId="4" fontId="44" fillId="0" borderId="5" xfId="2" applyNumberFormat="1" applyFont="1" applyBorder="1" applyAlignment="1">
      <alignment horizontal="center" vertical="center"/>
    </xf>
    <xf numFmtId="174" fontId="44" fillId="0" borderId="4" xfId="0" applyNumberFormat="1" applyFont="1" applyBorder="1" applyAlignment="1">
      <alignment horizontal="center" vertical="center"/>
    </xf>
    <xf numFmtId="172" fontId="44" fillId="0" borderId="4" xfId="0" applyNumberFormat="1" applyFont="1" applyBorder="1" applyAlignment="1">
      <alignment horizontal="center" vertical="center"/>
    </xf>
    <xf numFmtId="174" fontId="21" fillId="0" borderId="4" xfId="0" applyNumberFormat="1" applyFont="1" applyBorder="1" applyAlignment="1">
      <alignment horizontal="center" vertical="center"/>
    </xf>
    <xf numFmtId="0" fontId="21" fillId="0" borderId="5" xfId="0" applyFont="1" applyFill="1" applyBorder="1" applyAlignment="1">
      <alignment horizontal="right" vertical="center" wrapText="1"/>
    </xf>
    <xf numFmtId="0" fontId="21" fillId="0" borderId="8" xfId="0" applyFont="1" applyBorder="1" applyAlignment="1">
      <alignment horizontal="left" vertical="center" wrapText="1"/>
    </xf>
    <xf numFmtId="168" fontId="44" fillId="0" borderId="8" xfId="0" applyNumberFormat="1" applyFont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 wrapText="1"/>
    </xf>
    <xf numFmtId="4" fontId="21" fillId="0" borderId="9" xfId="0" applyNumberFormat="1" applyFont="1" applyBorder="1" applyAlignment="1">
      <alignment horizontal="center" vertical="center" wrapText="1"/>
    </xf>
    <xf numFmtId="166" fontId="21" fillId="0" borderId="5" xfId="0" applyNumberFormat="1" applyFont="1" applyBorder="1" applyAlignment="1">
      <alignment horizontal="center" vertical="center"/>
    </xf>
    <xf numFmtId="2" fontId="21" fillId="0" borderId="8" xfId="0" applyNumberFormat="1" applyFont="1" applyBorder="1" applyAlignment="1">
      <alignment horizontal="center" vertical="center" wrapText="1"/>
    </xf>
    <xf numFmtId="168" fontId="44" fillId="0" borderId="8" xfId="0" applyNumberFormat="1" applyFont="1" applyBorder="1" applyAlignment="1">
      <alignment horizontal="right" vertical="center" wrapText="1"/>
    </xf>
    <xf numFmtId="0" fontId="35" fillId="0" borderId="5" xfId="0" applyFont="1" applyBorder="1" applyAlignment="1">
      <alignment horizontal="center" vertical="center"/>
    </xf>
    <xf numFmtId="0" fontId="40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left" vertical="center" wrapText="1"/>
    </xf>
    <xf numFmtId="172" fontId="40" fillId="0" borderId="5" xfId="0" applyNumberFormat="1" applyFont="1" applyBorder="1" applyAlignment="1">
      <alignment horizontal="center" vertical="center" wrapText="1"/>
    </xf>
    <xf numFmtId="2" fontId="40" fillId="0" borderId="5" xfId="0" applyNumberFormat="1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4" fontId="40" fillId="0" borderId="5" xfId="0" applyNumberFormat="1" applyFont="1" applyBorder="1" applyAlignment="1">
      <alignment horizontal="center" vertical="center" wrapText="1"/>
    </xf>
    <xf numFmtId="166" fontId="40" fillId="0" borderId="5" xfId="0" applyNumberFormat="1" applyFont="1" applyBorder="1" applyAlignment="1">
      <alignment horizontal="center" vertical="center"/>
    </xf>
    <xf numFmtId="4" fontId="40" fillId="0" borderId="5" xfId="0" applyNumberFormat="1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168" fontId="40" fillId="0" borderId="8" xfId="0" applyNumberFormat="1" applyFont="1" applyBorder="1" applyAlignment="1">
      <alignment horizontal="left" vertical="center" wrapText="1"/>
    </xf>
    <xf numFmtId="4" fontId="40" fillId="0" borderId="9" xfId="0" applyNumberFormat="1" applyFont="1" applyBorder="1" applyAlignment="1">
      <alignment horizontal="center" vertical="center" wrapText="1"/>
    </xf>
    <xf numFmtId="168" fontId="46" fillId="0" borderId="5" xfId="0" applyNumberFormat="1" applyFont="1" applyBorder="1" applyAlignment="1">
      <alignment horizontal="center" vertical="center" wrapText="1"/>
    </xf>
    <xf numFmtId="4" fontId="46" fillId="0" borderId="5" xfId="0" applyNumberFormat="1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/>
    </xf>
    <xf numFmtId="0" fontId="40" fillId="0" borderId="5" xfId="0" applyFont="1" applyBorder="1" applyAlignment="1">
      <alignment wrapText="1"/>
    </xf>
    <xf numFmtId="0" fontId="35" fillId="0" borderId="5" xfId="0" applyFont="1" applyBorder="1" applyAlignment="1">
      <alignment wrapText="1"/>
    </xf>
    <xf numFmtId="4" fontId="35" fillId="0" borderId="5" xfId="0" applyNumberFormat="1" applyFont="1" applyBorder="1" applyAlignment="1">
      <alignment wrapText="1"/>
    </xf>
    <xf numFmtId="3" fontId="21" fillId="0" borderId="5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" fontId="21" fillId="0" borderId="4" xfId="0" applyNumberFormat="1" applyFont="1" applyBorder="1" applyAlignment="1">
      <alignment horizontal="center" vertical="center" wrapText="1"/>
    </xf>
    <xf numFmtId="4" fontId="21" fillId="0" borderId="20" xfId="0" applyNumberFormat="1" applyFont="1" applyBorder="1" applyAlignment="1">
      <alignment horizontal="center" vertical="center" wrapText="1"/>
    </xf>
    <xf numFmtId="176" fontId="21" fillId="0" borderId="4" xfId="0" applyNumberFormat="1" applyFont="1" applyBorder="1" applyAlignment="1">
      <alignment horizontal="center" vertical="center"/>
    </xf>
    <xf numFmtId="4" fontId="21" fillId="0" borderId="4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5" xfId="0" applyFont="1" applyBorder="1" applyAlignment="1">
      <alignment horizontal="right" vertical="center" wrapText="1"/>
    </xf>
    <xf numFmtId="176" fontId="21" fillId="0" borderId="5" xfId="0" applyNumberFormat="1" applyFont="1" applyBorder="1" applyAlignment="1">
      <alignment horizontal="center" vertical="center" wrapText="1"/>
    </xf>
    <xf numFmtId="4" fontId="35" fillId="0" borderId="0" xfId="0" applyNumberFormat="1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172" fontId="21" fillId="0" borderId="4" xfId="0" applyNumberFormat="1" applyFont="1" applyBorder="1" applyAlignment="1">
      <alignment horizontal="center" vertical="center"/>
    </xf>
    <xf numFmtId="172" fontId="21" fillId="0" borderId="4" xfId="0" applyNumberFormat="1" applyFont="1" applyBorder="1" applyAlignment="1">
      <alignment horizontal="center" vertical="center" wrapText="1"/>
    </xf>
    <xf numFmtId="173" fontId="40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77" fontId="9" fillId="0" borderId="4" xfId="0" applyNumberFormat="1" applyFont="1" applyBorder="1" applyAlignment="1">
      <alignment horizontal="center" vertical="center" wrapText="1"/>
    </xf>
    <xf numFmtId="177" fontId="9" fillId="3" borderId="5" xfId="0" applyNumberFormat="1" applyFont="1" applyFill="1" applyBorder="1" applyAlignment="1">
      <alignment horizontal="center" vertical="center"/>
    </xf>
    <xf numFmtId="177" fontId="9" fillId="0" borderId="4" xfId="0" applyNumberFormat="1" applyFont="1" applyBorder="1" applyAlignment="1">
      <alignment horizontal="center" vertical="center"/>
    </xf>
    <xf numFmtId="177" fontId="21" fillId="0" borderId="4" xfId="0" applyNumberFormat="1" applyFont="1" applyBorder="1" applyAlignment="1">
      <alignment horizontal="center" vertical="center"/>
    </xf>
    <xf numFmtId="177" fontId="9" fillId="0" borderId="5" xfId="0" applyNumberFormat="1" applyFont="1" applyBorder="1" applyAlignment="1">
      <alignment horizontal="center" vertical="center"/>
    </xf>
    <xf numFmtId="177" fontId="21" fillId="0" borderId="5" xfId="0" applyNumberFormat="1" applyFont="1" applyBorder="1" applyAlignment="1">
      <alignment horizontal="center" vertical="center" wrapText="1"/>
    </xf>
    <xf numFmtId="173" fontId="21" fillId="0" borderId="4" xfId="0" applyNumberFormat="1" applyFont="1" applyBorder="1" applyAlignment="1">
      <alignment horizontal="center" vertical="center" wrapText="1"/>
    </xf>
    <xf numFmtId="0" fontId="40" fillId="0" borderId="5" xfId="0" applyFont="1" applyBorder="1"/>
    <xf numFmtId="0" fontId="40" fillId="0" borderId="0" xfId="0" applyFont="1"/>
    <xf numFmtId="4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wrapText="1"/>
    </xf>
    <xf numFmtId="10" fontId="35" fillId="0" borderId="0" xfId="0" applyNumberFormat="1" applyFont="1"/>
    <xf numFmtId="0" fontId="9" fillId="0" borderId="0" xfId="0" applyFont="1" applyBorder="1" applyAlignment="1">
      <alignment wrapText="1"/>
    </xf>
    <xf numFmtId="4" fontId="40" fillId="0" borderId="0" xfId="0" applyNumberFormat="1" applyFont="1" applyBorder="1" applyAlignment="1">
      <alignment horizontal="center" vertical="center"/>
    </xf>
    <xf numFmtId="2" fontId="40" fillId="0" borderId="5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180" fontId="21" fillId="0" borderId="5" xfId="0" applyNumberFormat="1" applyFont="1" applyBorder="1" applyAlignment="1">
      <alignment horizontal="center" vertical="center"/>
    </xf>
    <xf numFmtId="172" fontId="21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173" fontId="21" fillId="0" borderId="5" xfId="0" applyNumberFormat="1" applyFont="1" applyBorder="1" applyAlignment="1">
      <alignment horizontal="center" vertical="center"/>
    </xf>
    <xf numFmtId="174" fontId="9" fillId="0" borderId="5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right" vertical="center" wrapText="1"/>
    </xf>
    <xf numFmtId="174" fontId="2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21" fillId="0" borderId="5" xfId="0" applyFont="1" applyBorder="1" applyAlignment="1">
      <alignment wrapText="1"/>
    </xf>
    <xf numFmtId="178" fontId="21" fillId="0" borderId="5" xfId="0" applyNumberFormat="1" applyFont="1" applyBorder="1" applyAlignment="1">
      <alignment horizontal="center" vertical="center"/>
    </xf>
    <xf numFmtId="0" fontId="0" fillId="0" borderId="0" xfId="0" applyAlignment="1"/>
    <xf numFmtId="4" fontId="21" fillId="0" borderId="0" xfId="0" applyNumberFormat="1" applyFont="1"/>
    <xf numFmtId="2" fontId="40" fillId="0" borderId="8" xfId="0" applyNumberFormat="1" applyFont="1" applyBorder="1" applyAlignment="1">
      <alignment horizontal="center" vertical="center" wrapText="1"/>
    </xf>
    <xf numFmtId="3" fontId="30" fillId="0" borderId="5" xfId="0" applyNumberFormat="1" applyFont="1" applyBorder="1" applyAlignment="1">
      <alignment horizontal="center" vertical="center" wrapText="1"/>
    </xf>
    <xf numFmtId="3" fontId="30" fillId="3" borderId="8" xfId="0" applyNumberFormat="1" applyFont="1" applyFill="1" applyBorder="1" applyAlignment="1">
      <alignment horizontal="center" vertical="center" wrapText="1"/>
    </xf>
    <xf numFmtId="3" fontId="30" fillId="0" borderId="4" xfId="0" applyNumberFormat="1" applyFont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3" fontId="30" fillId="3" borderId="5" xfId="0" applyNumberFormat="1" applyFont="1" applyFill="1" applyBorder="1" applyAlignment="1">
      <alignment horizontal="center" vertical="center" wrapText="1"/>
    </xf>
    <xf numFmtId="3" fontId="30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21" fillId="0" borderId="0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3" fontId="30" fillId="0" borderId="4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21" fillId="0" borderId="5" xfId="0" applyFont="1" applyBorder="1" applyAlignment="1">
      <alignment horizontal="right" vertical="center" wrapText="1"/>
    </xf>
    <xf numFmtId="3" fontId="30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21" fillId="0" borderId="5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0" xfId="0" applyFont="1" applyBorder="1" applyAlignment="1">
      <alignment horizontal="right"/>
    </xf>
    <xf numFmtId="0" fontId="9" fillId="0" borderId="5" xfId="0" applyFont="1" applyBorder="1" applyAlignment="1">
      <alignment horizontal="center" vertical="top" wrapText="1"/>
    </xf>
    <xf numFmtId="164" fontId="9" fillId="0" borderId="0" xfId="2" applyFont="1" applyBorder="1"/>
    <xf numFmtId="0" fontId="24" fillId="0" borderId="0" xfId="0" applyFont="1" applyBorder="1" applyAlignment="1">
      <alignment horizontal="center" wrapText="1"/>
    </xf>
    <xf numFmtId="0" fontId="9" fillId="0" borderId="0" xfId="0" applyFont="1" applyFill="1"/>
    <xf numFmtId="164" fontId="9" fillId="0" borderId="0" xfId="2" applyFont="1"/>
    <xf numFmtId="0" fontId="30" fillId="0" borderId="5" xfId="0" applyFont="1" applyBorder="1" applyAlignment="1">
      <alignment horizontal="center" vertical="center"/>
    </xf>
    <xf numFmtId="0" fontId="33" fillId="3" borderId="8" xfId="0" applyFont="1" applyFill="1" applyBorder="1" applyAlignment="1">
      <alignment horizontal="left" vertical="center" wrapText="1" indent="1"/>
    </xf>
    <xf numFmtId="2" fontId="33" fillId="3" borderId="8" xfId="0" applyNumberFormat="1" applyFont="1" applyFill="1" applyBorder="1" applyAlignment="1">
      <alignment horizontal="left" vertical="center" wrapText="1" indent="1"/>
    </xf>
    <xf numFmtId="165" fontId="33" fillId="3" borderId="8" xfId="0" applyNumberFormat="1" applyFont="1" applyFill="1" applyBorder="1" applyAlignment="1">
      <alignment horizontal="right" vertical="center" wrapText="1" indent="1"/>
    </xf>
    <xf numFmtId="165" fontId="9" fillId="3" borderId="8" xfId="0" applyNumberFormat="1" applyFont="1" applyFill="1" applyBorder="1" applyAlignment="1">
      <alignment horizontal="center" vertical="center"/>
    </xf>
    <xf numFmtId="4" fontId="9" fillId="3" borderId="8" xfId="2" applyNumberFormat="1" applyFont="1" applyFill="1" applyBorder="1" applyAlignment="1">
      <alignment horizontal="center" vertical="center"/>
    </xf>
    <xf numFmtId="173" fontId="9" fillId="3" borderId="5" xfId="0" applyNumberFormat="1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 wrapText="1"/>
    </xf>
    <xf numFmtId="2" fontId="21" fillId="3" borderId="5" xfId="0" applyNumberFormat="1" applyFont="1" applyFill="1" applyBorder="1"/>
    <xf numFmtId="165" fontId="21" fillId="3" borderId="5" xfId="0" applyNumberFormat="1" applyFont="1" applyFill="1" applyBorder="1"/>
    <xf numFmtId="4" fontId="21" fillId="3" borderId="5" xfId="2" applyNumberFormat="1" applyFont="1" applyFill="1" applyBorder="1" applyAlignment="1">
      <alignment horizontal="center" vertical="center"/>
    </xf>
    <xf numFmtId="166" fontId="9" fillId="3" borderId="5" xfId="0" applyNumberFormat="1" applyFont="1" applyFill="1" applyBorder="1" applyAlignment="1">
      <alignment horizontal="center" vertical="center"/>
    </xf>
    <xf numFmtId="172" fontId="9" fillId="3" borderId="5" xfId="0" applyNumberFormat="1" applyFont="1" applyFill="1" applyBorder="1" applyAlignment="1">
      <alignment horizontal="center" vertical="center"/>
    </xf>
    <xf numFmtId="2" fontId="21" fillId="0" borderId="5" xfId="0" applyNumberFormat="1" applyFont="1" applyBorder="1"/>
    <xf numFmtId="165" fontId="21" fillId="0" borderId="5" xfId="0" applyNumberFormat="1" applyFont="1" applyBorder="1"/>
    <xf numFmtId="4" fontId="21" fillId="0" borderId="4" xfId="2" applyNumberFormat="1" applyFont="1" applyBorder="1" applyAlignment="1">
      <alignment horizontal="center" vertical="center"/>
    </xf>
    <xf numFmtId="4" fontId="9" fillId="0" borderId="4" xfId="2" applyNumberFormat="1" applyFont="1" applyBorder="1" applyAlignment="1">
      <alignment horizontal="center" vertical="center"/>
    </xf>
    <xf numFmtId="4" fontId="26" fillId="0" borderId="4" xfId="2" applyNumberFormat="1" applyFont="1" applyBorder="1" applyAlignment="1">
      <alignment horizontal="center" vertical="center"/>
    </xf>
    <xf numFmtId="4" fontId="44" fillId="0" borderId="4" xfId="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vertical="center"/>
    </xf>
    <xf numFmtId="9" fontId="35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3" fontId="30" fillId="0" borderId="4" xfId="0" applyNumberFormat="1" applyFont="1" applyBorder="1" applyAlignment="1">
      <alignment horizontal="center" vertical="center" wrapText="1"/>
    </xf>
    <xf numFmtId="3" fontId="21" fillId="0" borderId="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3" fontId="21" fillId="0" borderId="5" xfId="0" applyNumberFormat="1" applyFont="1" applyBorder="1" applyAlignment="1">
      <alignment horizontal="center" vertical="center" wrapText="1"/>
    </xf>
    <xf numFmtId="3" fontId="3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/>
    <xf numFmtId="0" fontId="9" fillId="0" borderId="5" xfId="0" applyFont="1" applyBorder="1" applyAlignment="1">
      <alignment wrapText="1"/>
    </xf>
    <xf numFmtId="4" fontId="21" fillId="0" borderId="5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3" borderId="5" xfId="0" applyFont="1" applyFill="1" applyBorder="1" applyAlignment="1">
      <alignment vertical="center" wrapText="1"/>
    </xf>
    <xf numFmtId="0" fontId="26" fillId="0" borderId="5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33" fillId="3" borderId="5" xfId="0" applyFont="1" applyFill="1" applyBorder="1" applyAlignment="1">
      <alignment horizontal="left" vertical="center" wrapText="1"/>
    </xf>
    <xf numFmtId="174" fontId="26" fillId="0" borderId="5" xfId="0" applyNumberFormat="1" applyFont="1" applyBorder="1" applyAlignment="1">
      <alignment horizontal="center" vertical="center"/>
    </xf>
    <xf numFmtId="172" fontId="26" fillId="0" borderId="5" xfId="0" applyNumberFormat="1" applyFont="1" applyBorder="1" applyAlignment="1">
      <alignment horizontal="center" vertical="center"/>
    </xf>
    <xf numFmtId="0" fontId="33" fillId="3" borderId="5" xfId="0" applyFont="1" applyFill="1" applyBorder="1" applyAlignment="1">
      <alignment vertical="center" wrapText="1"/>
    </xf>
    <xf numFmtId="174" fontId="44" fillId="0" borderId="5" xfId="0" applyNumberFormat="1" applyFont="1" applyBorder="1" applyAlignment="1">
      <alignment horizontal="center" vertical="center"/>
    </xf>
    <xf numFmtId="172" fontId="44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3" fontId="31" fillId="0" borderId="5" xfId="0" applyNumberFormat="1" applyFont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right" wrapText="1"/>
    </xf>
    <xf numFmtId="3" fontId="21" fillId="0" borderId="5" xfId="0" applyNumberFormat="1" applyFont="1" applyFill="1" applyBorder="1" applyAlignment="1">
      <alignment horizontal="center" wrapText="1"/>
    </xf>
    <xf numFmtId="167" fontId="28" fillId="0" borderId="5" xfId="0" applyNumberFormat="1" applyFont="1" applyBorder="1" applyAlignment="1"/>
    <xf numFmtId="0" fontId="28" fillId="0" borderId="0" xfId="0" applyFont="1"/>
    <xf numFmtId="174" fontId="21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2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4" fontId="21" fillId="0" borderId="5" xfId="0" applyNumberFormat="1" applyFont="1" applyBorder="1" applyAlignment="1">
      <alignment vertical="center" wrapText="1"/>
    </xf>
    <xf numFmtId="4" fontId="9" fillId="0" borderId="5" xfId="0" applyNumberFormat="1" applyFont="1" applyBorder="1" applyAlignment="1">
      <alignment horizontal="center" wrapText="1"/>
    </xf>
    <xf numFmtId="0" fontId="21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wrapText="1"/>
    </xf>
    <xf numFmtId="3" fontId="31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/>
    </xf>
    <xf numFmtId="3" fontId="48" fillId="0" borderId="5" xfId="0" applyNumberFormat="1" applyFont="1" applyBorder="1" applyAlignment="1">
      <alignment horizontal="center" vertical="center" wrapText="1"/>
    </xf>
    <xf numFmtId="3" fontId="49" fillId="0" borderId="5" xfId="0" applyNumberFormat="1" applyFont="1" applyBorder="1" applyAlignment="1">
      <alignment horizontal="center" vertical="center" wrapText="1"/>
    </xf>
    <xf numFmtId="181" fontId="35" fillId="0" borderId="5" xfId="0" applyNumberFormat="1" applyFont="1" applyBorder="1" applyAlignment="1">
      <alignment horizontal="center" vertical="center" wrapText="1"/>
    </xf>
    <xf numFmtId="0" fontId="32" fillId="0" borderId="0" xfId="0" applyFont="1"/>
    <xf numFmtId="0" fontId="21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30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 wrapText="1"/>
    </xf>
    <xf numFmtId="0" fontId="26" fillId="3" borderId="5" xfId="0" applyFont="1" applyFill="1" applyBorder="1" applyAlignment="1">
      <alignment vertical="center" wrapText="1"/>
    </xf>
    <xf numFmtId="4" fontId="44" fillId="3" borderId="5" xfId="0" applyNumberFormat="1" applyFont="1" applyFill="1" applyBorder="1" applyAlignment="1">
      <alignment horizontal="center" vertical="center" wrapText="1"/>
    </xf>
    <xf numFmtId="4" fontId="44" fillId="3" borderId="5" xfId="0" applyNumberFormat="1" applyFont="1" applyFill="1" applyBorder="1" applyAlignment="1">
      <alignment horizontal="center" vertical="center"/>
    </xf>
    <xf numFmtId="4" fontId="44" fillId="3" borderId="5" xfId="2" applyNumberFormat="1" applyFont="1" applyFill="1" applyBorder="1" applyAlignment="1">
      <alignment horizontal="center" vertical="center"/>
    </xf>
    <xf numFmtId="174" fontId="44" fillId="3" borderId="5" xfId="0" applyNumberFormat="1" applyFont="1" applyFill="1" applyBorder="1" applyAlignment="1">
      <alignment horizontal="center" vertical="center"/>
    </xf>
    <xf numFmtId="172" fontId="44" fillId="3" borderId="5" xfId="0" applyNumberFormat="1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right" vertical="center" wrapText="1"/>
    </xf>
    <xf numFmtId="4" fontId="21" fillId="3" borderId="5" xfId="0" applyNumberFormat="1" applyFont="1" applyFill="1" applyBorder="1" applyAlignment="1">
      <alignment horizontal="center"/>
    </xf>
    <xf numFmtId="174" fontId="21" fillId="3" borderId="5" xfId="0" applyNumberFormat="1" applyFont="1" applyFill="1" applyBorder="1" applyAlignment="1">
      <alignment horizontal="center" vertical="center"/>
    </xf>
    <xf numFmtId="4" fontId="33" fillId="3" borderId="5" xfId="0" applyNumberFormat="1" applyFont="1" applyFill="1" applyBorder="1" applyAlignment="1">
      <alignment horizontal="center" vertical="center" wrapText="1"/>
    </xf>
    <xf numFmtId="4" fontId="9" fillId="3" borderId="5" xfId="2" applyNumberFormat="1" applyFont="1" applyFill="1" applyBorder="1" applyAlignment="1">
      <alignment horizontal="center" vertical="center"/>
    </xf>
    <xf numFmtId="174" fontId="9" fillId="3" borderId="5" xfId="0" applyNumberFormat="1" applyFont="1" applyFill="1" applyBorder="1" applyAlignment="1">
      <alignment horizontal="center" vertical="center"/>
    </xf>
    <xf numFmtId="169" fontId="22" fillId="6" borderId="5" xfId="0" applyNumberFormat="1" applyFont="1" applyFill="1" applyBorder="1" applyAlignment="1">
      <alignment horizontal="left"/>
    </xf>
    <xf numFmtId="9" fontId="37" fillId="3" borderId="5" xfId="0" applyNumberFormat="1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173" fontId="9" fillId="0" borderId="5" xfId="0" applyNumberFormat="1" applyFont="1" applyBorder="1" applyAlignment="1">
      <alignment horizontal="center" vertical="center" wrapText="1"/>
    </xf>
    <xf numFmtId="172" fontId="9" fillId="0" borderId="5" xfId="0" applyNumberFormat="1" applyFont="1" applyBorder="1" applyAlignment="1">
      <alignment horizontal="center" wrapText="1"/>
    </xf>
    <xf numFmtId="168" fontId="4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3" fontId="3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0" fillId="0" borderId="5" xfId="0" applyBorder="1" applyAlignment="1"/>
    <xf numFmtId="0" fontId="21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wrapText="1"/>
    </xf>
    <xf numFmtId="3" fontId="31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/>
    </xf>
    <xf numFmtId="174" fontId="9" fillId="0" borderId="8" xfId="0" applyNumberFormat="1" applyFont="1" applyBorder="1" applyAlignment="1">
      <alignment horizontal="center" vertical="center"/>
    </xf>
    <xf numFmtId="4" fontId="20" fillId="3" borderId="5" xfId="2" applyNumberFormat="1" applyFont="1" applyFill="1" applyBorder="1" applyAlignment="1">
      <alignment horizontal="center" vertical="center"/>
    </xf>
    <xf numFmtId="4" fontId="39" fillId="3" borderId="5" xfId="2" applyNumberFormat="1" applyFont="1" applyFill="1" applyBorder="1" applyAlignment="1">
      <alignment horizontal="center" vertical="center"/>
    </xf>
    <xf numFmtId="4" fontId="22" fillId="3" borderId="5" xfId="2" applyNumberFormat="1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3" fontId="3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3" fontId="30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21" fillId="0" borderId="5" xfId="0" applyFont="1" applyBorder="1" applyAlignment="1">
      <alignment wrapText="1"/>
    </xf>
    <xf numFmtId="0" fontId="40" fillId="0" borderId="5" xfId="0" applyFont="1" applyBorder="1" applyAlignment="1">
      <alignment vertical="center" wrapText="1"/>
    </xf>
    <xf numFmtId="4" fontId="40" fillId="7" borderId="5" xfId="0" applyNumberFormat="1" applyFont="1" applyFill="1" applyBorder="1" applyAlignment="1">
      <alignment horizontal="center" vertical="center" wrapText="1"/>
    </xf>
    <xf numFmtId="4" fontId="35" fillId="7" borderId="5" xfId="0" applyNumberFormat="1" applyFont="1" applyFill="1" applyBorder="1" applyAlignment="1">
      <alignment horizontal="center" vertical="center" wrapText="1"/>
    </xf>
    <xf numFmtId="168" fontId="21" fillId="0" borderId="0" xfId="0" applyNumberFormat="1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3" fontId="30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 wrapText="1"/>
    </xf>
    <xf numFmtId="165" fontId="33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vertical="center"/>
    </xf>
    <xf numFmtId="0" fontId="33" fillId="3" borderId="5" xfId="0" applyFont="1" applyFill="1" applyBorder="1" applyAlignment="1">
      <alignment horizontal="center" vertical="center" wrapText="1"/>
    </xf>
    <xf numFmtId="165" fontId="33" fillId="3" borderId="5" xfId="0" applyNumberFormat="1" applyFont="1" applyFill="1" applyBorder="1" applyAlignment="1">
      <alignment horizontal="center" vertical="center" wrapText="1"/>
    </xf>
    <xf numFmtId="165" fontId="21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3" fontId="3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/>
    <xf numFmtId="0" fontId="9" fillId="0" borderId="5" xfId="0" applyFont="1" applyBorder="1" applyAlignment="1">
      <alignment wrapText="1"/>
    </xf>
    <xf numFmtId="3" fontId="30" fillId="0" borderId="4" xfId="0" applyNumberFormat="1" applyFont="1" applyBorder="1" applyAlignment="1">
      <alignment horizontal="center" vertical="center" wrapText="1"/>
    </xf>
    <xf numFmtId="3" fontId="21" fillId="0" borderId="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65" fontId="22" fillId="5" borderId="5" xfId="0" applyNumberFormat="1" applyFont="1" applyFill="1" applyBorder="1" applyAlignment="1">
      <alignment horizontal="center"/>
    </xf>
    <xf numFmtId="165" fontId="22" fillId="6" borderId="5" xfId="0" applyNumberFormat="1" applyFont="1" applyFill="1" applyBorder="1" applyAlignment="1">
      <alignment horizontal="center"/>
    </xf>
    <xf numFmtId="167" fontId="20" fillId="3" borderId="5" xfId="2" applyNumberFormat="1" applyFont="1" applyFill="1" applyBorder="1" applyAlignment="1">
      <alignment horizontal="center"/>
    </xf>
    <xf numFmtId="167" fontId="22" fillId="6" borderId="5" xfId="0" applyNumberFormat="1" applyFont="1" applyFill="1" applyBorder="1" applyAlignment="1">
      <alignment horizontal="center"/>
    </xf>
    <xf numFmtId="167" fontId="22" fillId="5" borderId="5" xfId="0" applyNumberFormat="1" applyFont="1" applyFill="1" applyBorder="1" applyAlignment="1">
      <alignment horizontal="center"/>
    </xf>
    <xf numFmtId="167" fontId="22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19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24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3" fontId="31" fillId="0" borderId="5" xfId="0" applyNumberFormat="1" applyFont="1" applyBorder="1" applyAlignment="1">
      <alignment horizontal="center" vertical="center" wrapText="1"/>
    </xf>
    <xf numFmtId="4" fontId="21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9" fillId="2" borderId="0" xfId="0" applyFont="1" applyFill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2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right" vertical="center" wrapText="1"/>
    </xf>
    <xf numFmtId="0" fontId="0" fillId="6" borderId="5" xfId="0" applyFill="1" applyBorder="1" applyAlignment="1">
      <alignment wrapText="1"/>
    </xf>
    <xf numFmtId="179" fontId="20" fillId="3" borderId="5" xfId="0" applyNumberFormat="1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 wrapText="1"/>
    </xf>
    <xf numFmtId="4" fontId="20" fillId="3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22" fillId="6" borderId="5" xfId="0" applyNumberFormat="1" applyFont="1" applyFill="1" applyBorder="1" applyAlignment="1">
      <alignment horizontal="right" wrapText="1"/>
    </xf>
    <xf numFmtId="0" fontId="0" fillId="6" borderId="5" xfId="0" applyFill="1" applyBorder="1" applyAlignment="1">
      <alignment horizontal="right" wrapText="1"/>
    </xf>
    <xf numFmtId="0" fontId="22" fillId="5" borderId="5" xfId="0" applyFont="1" applyFill="1" applyBorder="1" applyAlignment="1">
      <alignment horizontal="right" vertical="center" wrapText="1"/>
    </xf>
    <xf numFmtId="0" fontId="0" fillId="5" borderId="5" xfId="0" applyFill="1" applyBorder="1" applyAlignment="1">
      <alignment wrapText="1"/>
    </xf>
    <xf numFmtId="4" fontId="22" fillId="5" borderId="5" xfId="0" applyNumberFormat="1" applyFont="1" applyFill="1" applyBorder="1" applyAlignment="1">
      <alignment horizontal="right" wrapText="1"/>
    </xf>
    <xf numFmtId="0" fontId="0" fillId="5" borderId="5" xfId="0" applyFill="1" applyBorder="1" applyAlignment="1">
      <alignment horizontal="right" wrapText="1"/>
    </xf>
    <xf numFmtId="2" fontId="20" fillId="3" borderId="5" xfId="0" applyNumberFormat="1" applyFont="1" applyFill="1" applyBorder="1" applyAlignment="1">
      <alignment horizontal="center" wrapText="1"/>
    </xf>
    <xf numFmtId="2" fontId="0" fillId="0" borderId="5" xfId="0" applyNumberFormat="1" applyBorder="1" applyAlignment="1">
      <alignment horizontal="center" wrapText="1"/>
    </xf>
    <xf numFmtId="3" fontId="23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9" fontId="20" fillId="3" borderId="5" xfId="0" applyNumberFormat="1" applyFont="1" applyFill="1" applyBorder="1" applyAlignment="1">
      <alignment horizontal="center" wrapText="1"/>
    </xf>
    <xf numFmtId="179" fontId="0" fillId="0" borderId="5" xfId="0" applyNumberFormat="1" applyBorder="1" applyAlignment="1">
      <alignment horizontal="center" wrapText="1"/>
    </xf>
    <xf numFmtId="0" fontId="20" fillId="0" borderId="5" xfId="0" applyFont="1" applyBorder="1" applyAlignment="1">
      <alignment vertical="center" wrapText="1"/>
    </xf>
    <xf numFmtId="0" fontId="43" fillId="0" borderId="5" xfId="0" applyFont="1" applyBorder="1" applyAlignment="1">
      <alignment horizontal="center" vertical="center" wrapText="1"/>
    </xf>
    <xf numFmtId="2" fontId="23" fillId="0" borderId="5" xfId="0" applyNumberFormat="1" applyFont="1" applyBorder="1" applyAlignment="1">
      <alignment horizontal="center" vertical="center" wrapText="1"/>
    </xf>
    <xf numFmtId="3" fontId="23" fillId="0" borderId="5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wrapText="1"/>
    </xf>
    <xf numFmtId="0" fontId="20" fillId="3" borderId="5" xfId="0" applyFont="1" applyFill="1" applyBorder="1" applyAlignment="1">
      <alignment horizontal="center" vertical="top" wrapText="1"/>
    </xf>
    <xf numFmtId="0" fontId="37" fillId="3" borderId="5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top" wrapText="1"/>
    </xf>
    <xf numFmtId="0" fontId="17" fillId="0" borderId="0" xfId="0" applyFont="1" applyAlignment="1">
      <alignment horizontal="right" vertical="center" wrapText="1"/>
    </xf>
    <xf numFmtId="0" fontId="19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top" wrapText="1"/>
    </xf>
    <xf numFmtId="3" fontId="21" fillId="0" borderId="5" xfId="0" applyNumberFormat="1" applyFont="1" applyBorder="1" applyAlignment="1">
      <alignment horizontal="center" vertical="center" wrapText="1"/>
    </xf>
    <xf numFmtId="3" fontId="18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3" fontId="3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24" fillId="0" borderId="19" xfId="0" applyFont="1" applyBorder="1" applyAlignment="1">
      <alignment horizontal="center"/>
    </xf>
    <xf numFmtId="0" fontId="9" fillId="0" borderId="5" xfId="0" applyFont="1" applyBorder="1" applyAlignment="1"/>
    <xf numFmtId="0" fontId="2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1" fillId="0" borderId="4" xfId="0" applyFont="1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3" fontId="30" fillId="0" borderId="4" xfId="0" applyNumberFormat="1" applyFont="1" applyBorder="1" applyAlignment="1">
      <alignment horizontal="center" vertical="center" wrapText="1"/>
    </xf>
    <xf numFmtId="3" fontId="21" fillId="0" borderId="4" xfId="0" applyNumberFormat="1" applyFont="1" applyBorder="1" applyAlignment="1">
      <alignment horizontal="center" vertical="center" wrapText="1"/>
    </xf>
    <xf numFmtId="3" fontId="18" fillId="0" borderId="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4" fillId="0" borderId="4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9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40" fillId="0" borderId="21" xfId="0" applyFont="1" applyBorder="1" applyAlignment="1">
      <alignment horizontal="left" vertical="center" wrapText="1"/>
    </xf>
    <xf numFmtId="0" fontId="47" fillId="0" borderId="21" xfId="0" applyFont="1" applyBorder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5" fillId="0" borderId="10" xfId="1" applyBorder="1" applyAlignment="1" applyProtection="1">
      <alignment vertical="top" wrapText="1"/>
    </xf>
    <xf numFmtId="0" fontId="15" fillId="0" borderId="11" xfId="1" applyBorder="1" applyAlignment="1" applyProtection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11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0" fillId="0" borderId="5" xfId="0" applyBorder="1" applyAlignment="1"/>
    <xf numFmtId="0" fontId="0" fillId="0" borderId="19" xfId="0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1" fillId="0" borderId="5" xfId="0" applyFont="1" applyBorder="1" applyAlignment="1">
      <alignment wrapText="1"/>
    </xf>
    <xf numFmtId="0" fontId="0" fillId="0" borderId="19" xfId="0" applyFont="1" applyBorder="1" applyAlignment="1">
      <alignment horizontal="center"/>
    </xf>
    <xf numFmtId="0" fontId="0" fillId="0" borderId="0" xfId="0" applyAlignment="1"/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24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wrapText="1"/>
    </xf>
    <xf numFmtId="0" fontId="24" fillId="0" borderId="19" xfId="0" applyFont="1" applyBorder="1" applyAlignment="1">
      <alignment horizontal="center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mruColors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53"/>
  <sheetViews>
    <sheetView view="pageBreakPreview" topLeftCell="A22" zoomScale="60" zoomScaleNormal="100" workbookViewId="0">
      <selection activeCell="P13" sqref="P13"/>
    </sheetView>
  </sheetViews>
  <sheetFormatPr defaultRowHeight="15" x14ac:dyDescent="0.25"/>
  <cols>
    <col min="1" max="1" width="57.44140625" style="162" customWidth="1"/>
    <col min="2" max="2" width="18" style="162" customWidth="1"/>
    <col min="3" max="3" width="18.21875" style="162" customWidth="1"/>
    <col min="4" max="4" width="15.77734375" style="162" customWidth="1"/>
    <col min="5" max="5" width="22.77734375" style="162" customWidth="1"/>
    <col min="6" max="6" width="18.21875" style="162" customWidth="1"/>
    <col min="7" max="7" width="23.77734375" style="162" customWidth="1"/>
    <col min="8" max="8" width="18.21875" style="162" customWidth="1"/>
    <col min="9" max="9" width="27.5546875" style="162" customWidth="1"/>
    <col min="10" max="10" width="19.21875" style="162" customWidth="1"/>
    <col min="11" max="11" width="18.21875" style="162" customWidth="1"/>
    <col min="12" max="12" width="16.77734375" style="162" customWidth="1"/>
    <col min="13" max="13" width="17.5546875" style="162" customWidth="1"/>
    <col min="14" max="14" width="18.44140625" style="162" customWidth="1"/>
    <col min="15" max="15" width="17.21875" style="162" customWidth="1"/>
    <col min="16" max="16" width="23.44140625" style="162" customWidth="1"/>
    <col min="17" max="23" width="9.21875" style="162" customWidth="1"/>
    <col min="24" max="251" width="9.21875" style="162"/>
    <col min="252" max="252" width="28.44140625" style="162" customWidth="1"/>
    <col min="253" max="253" width="13.5546875" style="162" customWidth="1"/>
    <col min="254" max="254" width="13.21875" style="162" customWidth="1"/>
    <col min="255" max="255" width="14" style="162" customWidth="1"/>
    <col min="256" max="256" width="9.21875" style="162" bestFit="1" customWidth="1"/>
    <col min="257" max="257" width="10.77734375" style="162" bestFit="1" customWidth="1"/>
    <col min="258" max="258" width="15.77734375" style="162" customWidth="1"/>
    <col min="259" max="259" width="15.44140625" style="162" customWidth="1"/>
    <col min="260" max="260" width="12.21875" style="162" bestFit="1" customWidth="1"/>
    <col min="261" max="261" width="9.77734375" style="162" bestFit="1" customWidth="1"/>
    <col min="262" max="262" width="13.77734375" style="162" customWidth="1"/>
    <col min="263" max="263" width="13.44140625" style="162" bestFit="1" customWidth="1"/>
    <col min="264" max="264" width="14.77734375" style="162" customWidth="1"/>
    <col min="265" max="265" width="14.44140625" style="162" customWidth="1"/>
    <col min="266" max="507" width="9.21875" style="162"/>
    <col min="508" max="508" width="28.44140625" style="162" customWidth="1"/>
    <col min="509" max="509" width="13.5546875" style="162" customWidth="1"/>
    <col min="510" max="510" width="13.21875" style="162" customWidth="1"/>
    <col min="511" max="511" width="14" style="162" customWidth="1"/>
    <col min="512" max="512" width="9.21875" style="162" bestFit="1" customWidth="1"/>
    <col min="513" max="513" width="10.77734375" style="162" bestFit="1" customWidth="1"/>
    <col min="514" max="514" width="15.77734375" style="162" customWidth="1"/>
    <col min="515" max="515" width="15.44140625" style="162" customWidth="1"/>
    <col min="516" max="516" width="12.21875" style="162" bestFit="1" customWidth="1"/>
    <col min="517" max="517" width="9.77734375" style="162" bestFit="1" customWidth="1"/>
    <col min="518" max="518" width="13.77734375" style="162" customWidth="1"/>
    <col min="519" max="519" width="13.44140625" style="162" bestFit="1" customWidth="1"/>
    <col min="520" max="520" width="14.77734375" style="162" customWidth="1"/>
    <col min="521" max="521" width="14.44140625" style="162" customWidth="1"/>
    <col min="522" max="763" width="9.21875" style="162"/>
    <col min="764" max="764" width="28.44140625" style="162" customWidth="1"/>
    <col min="765" max="765" width="13.5546875" style="162" customWidth="1"/>
    <col min="766" max="766" width="13.21875" style="162" customWidth="1"/>
    <col min="767" max="767" width="14" style="162" customWidth="1"/>
    <col min="768" max="768" width="9.21875" style="162" bestFit="1" customWidth="1"/>
    <col min="769" max="769" width="10.77734375" style="162" bestFit="1" customWidth="1"/>
    <col min="770" max="770" width="15.77734375" style="162" customWidth="1"/>
    <col min="771" max="771" width="15.44140625" style="162" customWidth="1"/>
    <col min="772" max="772" width="12.21875" style="162" bestFit="1" customWidth="1"/>
    <col min="773" max="773" width="9.77734375" style="162" bestFit="1" customWidth="1"/>
    <col min="774" max="774" width="13.77734375" style="162" customWidth="1"/>
    <col min="775" max="775" width="13.44140625" style="162" bestFit="1" customWidth="1"/>
    <col min="776" max="776" width="14.77734375" style="162" customWidth="1"/>
    <col min="777" max="777" width="14.44140625" style="162" customWidth="1"/>
    <col min="778" max="1019" width="9.21875" style="162"/>
    <col min="1020" max="1020" width="28.44140625" style="162" customWidth="1"/>
    <col min="1021" max="1021" width="13.5546875" style="162" customWidth="1"/>
    <col min="1022" max="1022" width="13.21875" style="162" customWidth="1"/>
    <col min="1023" max="1023" width="14" style="162" customWidth="1"/>
    <col min="1024" max="1024" width="9.21875" style="162" bestFit="1" customWidth="1"/>
    <col min="1025" max="1025" width="10.77734375" style="162" bestFit="1" customWidth="1"/>
    <col min="1026" max="1026" width="15.77734375" style="162" customWidth="1"/>
    <col min="1027" max="1027" width="15.44140625" style="162" customWidth="1"/>
    <col min="1028" max="1028" width="12.21875" style="162" bestFit="1" customWidth="1"/>
    <col min="1029" max="1029" width="9.77734375" style="162" bestFit="1" customWidth="1"/>
    <col min="1030" max="1030" width="13.77734375" style="162" customWidth="1"/>
    <col min="1031" max="1031" width="13.44140625" style="162" bestFit="1" customWidth="1"/>
    <col min="1032" max="1032" width="14.77734375" style="162" customWidth="1"/>
    <col min="1033" max="1033" width="14.44140625" style="162" customWidth="1"/>
    <col min="1034" max="1275" width="9.21875" style="162"/>
    <col min="1276" max="1276" width="28.44140625" style="162" customWidth="1"/>
    <col min="1277" max="1277" width="13.5546875" style="162" customWidth="1"/>
    <col min="1278" max="1278" width="13.21875" style="162" customWidth="1"/>
    <col min="1279" max="1279" width="14" style="162" customWidth="1"/>
    <col min="1280" max="1280" width="9.21875" style="162" bestFit="1" customWidth="1"/>
    <col min="1281" max="1281" width="10.77734375" style="162" bestFit="1" customWidth="1"/>
    <col min="1282" max="1282" width="15.77734375" style="162" customWidth="1"/>
    <col min="1283" max="1283" width="15.44140625" style="162" customWidth="1"/>
    <col min="1284" max="1284" width="12.21875" style="162" bestFit="1" customWidth="1"/>
    <col min="1285" max="1285" width="9.77734375" style="162" bestFit="1" customWidth="1"/>
    <col min="1286" max="1286" width="13.77734375" style="162" customWidth="1"/>
    <col min="1287" max="1287" width="13.44140625" style="162" bestFit="1" customWidth="1"/>
    <col min="1288" max="1288" width="14.77734375" style="162" customWidth="1"/>
    <col min="1289" max="1289" width="14.44140625" style="162" customWidth="1"/>
    <col min="1290" max="1531" width="9.21875" style="162"/>
    <col min="1532" max="1532" width="28.44140625" style="162" customWidth="1"/>
    <col min="1533" max="1533" width="13.5546875" style="162" customWidth="1"/>
    <col min="1534" max="1534" width="13.21875" style="162" customWidth="1"/>
    <col min="1535" max="1535" width="14" style="162" customWidth="1"/>
    <col min="1536" max="1536" width="9.21875" style="162" bestFit="1" customWidth="1"/>
    <col min="1537" max="1537" width="10.77734375" style="162" bestFit="1" customWidth="1"/>
    <col min="1538" max="1538" width="15.77734375" style="162" customWidth="1"/>
    <col min="1539" max="1539" width="15.44140625" style="162" customWidth="1"/>
    <col min="1540" max="1540" width="12.21875" style="162" bestFit="1" customWidth="1"/>
    <col min="1541" max="1541" width="9.77734375" style="162" bestFit="1" customWidth="1"/>
    <col min="1542" max="1542" width="13.77734375" style="162" customWidth="1"/>
    <col min="1543" max="1543" width="13.44140625" style="162" bestFit="1" customWidth="1"/>
    <col min="1544" max="1544" width="14.77734375" style="162" customWidth="1"/>
    <col min="1545" max="1545" width="14.44140625" style="162" customWidth="1"/>
    <col min="1546" max="1787" width="9.21875" style="162"/>
    <col min="1788" max="1788" width="28.44140625" style="162" customWidth="1"/>
    <col min="1789" max="1789" width="13.5546875" style="162" customWidth="1"/>
    <col min="1790" max="1790" width="13.21875" style="162" customWidth="1"/>
    <col min="1791" max="1791" width="14" style="162" customWidth="1"/>
    <col min="1792" max="1792" width="9.21875" style="162" bestFit="1" customWidth="1"/>
    <col min="1793" max="1793" width="10.77734375" style="162" bestFit="1" customWidth="1"/>
    <col min="1794" max="1794" width="15.77734375" style="162" customWidth="1"/>
    <col min="1795" max="1795" width="15.44140625" style="162" customWidth="1"/>
    <col min="1796" max="1796" width="12.21875" style="162" bestFit="1" customWidth="1"/>
    <col min="1797" max="1797" width="9.77734375" style="162" bestFit="1" customWidth="1"/>
    <col min="1798" max="1798" width="13.77734375" style="162" customWidth="1"/>
    <col min="1799" max="1799" width="13.44140625" style="162" bestFit="1" customWidth="1"/>
    <col min="1800" max="1800" width="14.77734375" style="162" customWidth="1"/>
    <col min="1801" max="1801" width="14.44140625" style="162" customWidth="1"/>
    <col min="1802" max="2043" width="9.21875" style="162"/>
    <col min="2044" max="2044" width="28.44140625" style="162" customWidth="1"/>
    <col min="2045" max="2045" width="13.5546875" style="162" customWidth="1"/>
    <col min="2046" max="2046" width="13.21875" style="162" customWidth="1"/>
    <col min="2047" max="2047" width="14" style="162" customWidth="1"/>
    <col min="2048" max="2048" width="9.21875" style="162" bestFit="1" customWidth="1"/>
    <col min="2049" max="2049" width="10.77734375" style="162" bestFit="1" customWidth="1"/>
    <col min="2050" max="2050" width="15.77734375" style="162" customWidth="1"/>
    <col min="2051" max="2051" width="15.44140625" style="162" customWidth="1"/>
    <col min="2052" max="2052" width="12.21875" style="162" bestFit="1" customWidth="1"/>
    <col min="2053" max="2053" width="9.77734375" style="162" bestFit="1" customWidth="1"/>
    <col min="2054" max="2054" width="13.77734375" style="162" customWidth="1"/>
    <col min="2055" max="2055" width="13.44140625" style="162" bestFit="1" customWidth="1"/>
    <col min="2056" max="2056" width="14.77734375" style="162" customWidth="1"/>
    <col min="2057" max="2057" width="14.44140625" style="162" customWidth="1"/>
    <col min="2058" max="2299" width="9.21875" style="162"/>
    <col min="2300" max="2300" width="28.44140625" style="162" customWidth="1"/>
    <col min="2301" max="2301" width="13.5546875" style="162" customWidth="1"/>
    <col min="2302" max="2302" width="13.21875" style="162" customWidth="1"/>
    <col min="2303" max="2303" width="14" style="162" customWidth="1"/>
    <col min="2304" max="2304" width="9.21875" style="162" bestFit="1" customWidth="1"/>
    <col min="2305" max="2305" width="10.77734375" style="162" bestFit="1" customWidth="1"/>
    <col min="2306" max="2306" width="15.77734375" style="162" customWidth="1"/>
    <col min="2307" max="2307" width="15.44140625" style="162" customWidth="1"/>
    <col min="2308" max="2308" width="12.21875" style="162" bestFit="1" customWidth="1"/>
    <col min="2309" max="2309" width="9.77734375" style="162" bestFit="1" customWidth="1"/>
    <col min="2310" max="2310" width="13.77734375" style="162" customWidth="1"/>
    <col min="2311" max="2311" width="13.44140625" style="162" bestFit="1" customWidth="1"/>
    <col min="2312" max="2312" width="14.77734375" style="162" customWidth="1"/>
    <col min="2313" max="2313" width="14.44140625" style="162" customWidth="1"/>
    <col min="2314" max="2555" width="9.21875" style="162"/>
    <col min="2556" max="2556" width="28.44140625" style="162" customWidth="1"/>
    <col min="2557" max="2557" width="13.5546875" style="162" customWidth="1"/>
    <col min="2558" max="2558" width="13.21875" style="162" customWidth="1"/>
    <col min="2559" max="2559" width="14" style="162" customWidth="1"/>
    <col min="2560" max="2560" width="9.21875" style="162" bestFit="1" customWidth="1"/>
    <col min="2561" max="2561" width="10.77734375" style="162" bestFit="1" customWidth="1"/>
    <col min="2562" max="2562" width="15.77734375" style="162" customWidth="1"/>
    <col min="2563" max="2563" width="15.44140625" style="162" customWidth="1"/>
    <col min="2564" max="2564" width="12.21875" style="162" bestFit="1" customWidth="1"/>
    <col min="2565" max="2565" width="9.77734375" style="162" bestFit="1" customWidth="1"/>
    <col min="2566" max="2566" width="13.77734375" style="162" customWidth="1"/>
    <col min="2567" max="2567" width="13.44140625" style="162" bestFit="1" customWidth="1"/>
    <col min="2568" max="2568" width="14.77734375" style="162" customWidth="1"/>
    <col min="2569" max="2569" width="14.44140625" style="162" customWidth="1"/>
    <col min="2570" max="2811" width="9.21875" style="162"/>
    <col min="2812" max="2812" width="28.44140625" style="162" customWidth="1"/>
    <col min="2813" max="2813" width="13.5546875" style="162" customWidth="1"/>
    <col min="2814" max="2814" width="13.21875" style="162" customWidth="1"/>
    <col min="2815" max="2815" width="14" style="162" customWidth="1"/>
    <col min="2816" max="2816" width="9.21875" style="162" bestFit="1" customWidth="1"/>
    <col min="2817" max="2817" width="10.77734375" style="162" bestFit="1" customWidth="1"/>
    <col min="2818" max="2818" width="15.77734375" style="162" customWidth="1"/>
    <col min="2819" max="2819" width="15.44140625" style="162" customWidth="1"/>
    <col min="2820" max="2820" width="12.21875" style="162" bestFit="1" customWidth="1"/>
    <col min="2821" max="2821" width="9.77734375" style="162" bestFit="1" customWidth="1"/>
    <col min="2822" max="2822" width="13.77734375" style="162" customWidth="1"/>
    <col min="2823" max="2823" width="13.44140625" style="162" bestFit="1" customWidth="1"/>
    <col min="2824" max="2824" width="14.77734375" style="162" customWidth="1"/>
    <col min="2825" max="2825" width="14.44140625" style="162" customWidth="1"/>
    <col min="2826" max="3067" width="9.21875" style="162"/>
    <col min="3068" max="3068" width="28.44140625" style="162" customWidth="1"/>
    <col min="3069" max="3069" width="13.5546875" style="162" customWidth="1"/>
    <col min="3070" max="3070" width="13.21875" style="162" customWidth="1"/>
    <col min="3071" max="3071" width="14" style="162" customWidth="1"/>
    <col min="3072" max="3072" width="9.21875" style="162" bestFit="1" customWidth="1"/>
    <col min="3073" max="3073" width="10.77734375" style="162" bestFit="1" customWidth="1"/>
    <col min="3074" max="3074" width="15.77734375" style="162" customWidth="1"/>
    <col min="3075" max="3075" width="15.44140625" style="162" customWidth="1"/>
    <col min="3076" max="3076" width="12.21875" style="162" bestFit="1" customWidth="1"/>
    <col min="3077" max="3077" width="9.77734375" style="162" bestFit="1" customWidth="1"/>
    <col min="3078" max="3078" width="13.77734375" style="162" customWidth="1"/>
    <col min="3079" max="3079" width="13.44140625" style="162" bestFit="1" customWidth="1"/>
    <col min="3080" max="3080" width="14.77734375" style="162" customWidth="1"/>
    <col min="3081" max="3081" width="14.44140625" style="162" customWidth="1"/>
    <col min="3082" max="3323" width="9.21875" style="162"/>
    <col min="3324" max="3324" width="28.44140625" style="162" customWidth="1"/>
    <col min="3325" max="3325" width="13.5546875" style="162" customWidth="1"/>
    <col min="3326" max="3326" width="13.21875" style="162" customWidth="1"/>
    <col min="3327" max="3327" width="14" style="162" customWidth="1"/>
    <col min="3328" max="3328" width="9.21875" style="162" bestFit="1" customWidth="1"/>
    <col min="3329" max="3329" width="10.77734375" style="162" bestFit="1" customWidth="1"/>
    <col min="3330" max="3330" width="15.77734375" style="162" customWidth="1"/>
    <col min="3331" max="3331" width="15.44140625" style="162" customWidth="1"/>
    <col min="3332" max="3332" width="12.21875" style="162" bestFit="1" customWidth="1"/>
    <col min="3333" max="3333" width="9.77734375" style="162" bestFit="1" customWidth="1"/>
    <col min="3334" max="3334" width="13.77734375" style="162" customWidth="1"/>
    <col min="3335" max="3335" width="13.44140625" style="162" bestFit="1" customWidth="1"/>
    <col min="3336" max="3336" width="14.77734375" style="162" customWidth="1"/>
    <col min="3337" max="3337" width="14.44140625" style="162" customWidth="1"/>
    <col min="3338" max="3579" width="9.21875" style="162"/>
    <col min="3580" max="3580" width="28.44140625" style="162" customWidth="1"/>
    <col min="3581" max="3581" width="13.5546875" style="162" customWidth="1"/>
    <col min="3582" max="3582" width="13.21875" style="162" customWidth="1"/>
    <col min="3583" max="3583" width="14" style="162" customWidth="1"/>
    <col min="3584" max="3584" width="9.21875" style="162" bestFit="1" customWidth="1"/>
    <col min="3585" max="3585" width="10.77734375" style="162" bestFit="1" customWidth="1"/>
    <col min="3586" max="3586" width="15.77734375" style="162" customWidth="1"/>
    <col min="3587" max="3587" width="15.44140625" style="162" customWidth="1"/>
    <col min="3588" max="3588" width="12.21875" style="162" bestFit="1" customWidth="1"/>
    <col min="3589" max="3589" width="9.77734375" style="162" bestFit="1" customWidth="1"/>
    <col min="3590" max="3590" width="13.77734375" style="162" customWidth="1"/>
    <col min="3591" max="3591" width="13.44140625" style="162" bestFit="1" customWidth="1"/>
    <col min="3592" max="3592" width="14.77734375" style="162" customWidth="1"/>
    <col min="3593" max="3593" width="14.44140625" style="162" customWidth="1"/>
    <col min="3594" max="3835" width="9.21875" style="162"/>
    <col min="3836" max="3836" width="28.44140625" style="162" customWidth="1"/>
    <col min="3837" max="3837" width="13.5546875" style="162" customWidth="1"/>
    <col min="3838" max="3838" width="13.21875" style="162" customWidth="1"/>
    <col min="3839" max="3839" width="14" style="162" customWidth="1"/>
    <col min="3840" max="3840" width="9.21875" style="162" bestFit="1" customWidth="1"/>
    <col min="3841" max="3841" width="10.77734375" style="162" bestFit="1" customWidth="1"/>
    <col min="3842" max="3842" width="15.77734375" style="162" customWidth="1"/>
    <col min="3843" max="3843" width="15.44140625" style="162" customWidth="1"/>
    <col min="3844" max="3844" width="12.21875" style="162" bestFit="1" customWidth="1"/>
    <col min="3845" max="3845" width="9.77734375" style="162" bestFit="1" customWidth="1"/>
    <col min="3846" max="3846" width="13.77734375" style="162" customWidth="1"/>
    <col min="3847" max="3847" width="13.44140625" style="162" bestFit="1" customWidth="1"/>
    <col min="3848" max="3848" width="14.77734375" style="162" customWidth="1"/>
    <col min="3849" max="3849" width="14.44140625" style="162" customWidth="1"/>
    <col min="3850" max="4091" width="9.21875" style="162"/>
    <col min="4092" max="4092" width="28.44140625" style="162" customWidth="1"/>
    <col min="4093" max="4093" width="13.5546875" style="162" customWidth="1"/>
    <col min="4094" max="4094" width="13.21875" style="162" customWidth="1"/>
    <col min="4095" max="4095" width="14" style="162" customWidth="1"/>
    <col min="4096" max="4096" width="9.21875" style="162" bestFit="1" customWidth="1"/>
    <col min="4097" max="4097" width="10.77734375" style="162" bestFit="1" customWidth="1"/>
    <col min="4098" max="4098" width="15.77734375" style="162" customWidth="1"/>
    <col min="4099" max="4099" width="15.44140625" style="162" customWidth="1"/>
    <col min="4100" max="4100" width="12.21875" style="162" bestFit="1" customWidth="1"/>
    <col min="4101" max="4101" width="9.77734375" style="162" bestFit="1" customWidth="1"/>
    <col min="4102" max="4102" width="13.77734375" style="162" customWidth="1"/>
    <col min="4103" max="4103" width="13.44140625" style="162" bestFit="1" customWidth="1"/>
    <col min="4104" max="4104" width="14.77734375" style="162" customWidth="1"/>
    <col min="4105" max="4105" width="14.44140625" style="162" customWidth="1"/>
    <col min="4106" max="4347" width="9.21875" style="162"/>
    <col min="4348" max="4348" width="28.44140625" style="162" customWidth="1"/>
    <col min="4349" max="4349" width="13.5546875" style="162" customWidth="1"/>
    <col min="4350" max="4350" width="13.21875" style="162" customWidth="1"/>
    <col min="4351" max="4351" width="14" style="162" customWidth="1"/>
    <col min="4352" max="4352" width="9.21875" style="162" bestFit="1" customWidth="1"/>
    <col min="4353" max="4353" width="10.77734375" style="162" bestFit="1" customWidth="1"/>
    <col min="4354" max="4354" width="15.77734375" style="162" customWidth="1"/>
    <col min="4355" max="4355" width="15.44140625" style="162" customWidth="1"/>
    <col min="4356" max="4356" width="12.21875" style="162" bestFit="1" customWidth="1"/>
    <col min="4357" max="4357" width="9.77734375" style="162" bestFit="1" customWidth="1"/>
    <col min="4358" max="4358" width="13.77734375" style="162" customWidth="1"/>
    <col min="4359" max="4359" width="13.44140625" style="162" bestFit="1" customWidth="1"/>
    <col min="4360" max="4360" width="14.77734375" style="162" customWidth="1"/>
    <col min="4361" max="4361" width="14.44140625" style="162" customWidth="1"/>
    <col min="4362" max="4603" width="9.21875" style="162"/>
    <col min="4604" max="4604" width="28.44140625" style="162" customWidth="1"/>
    <col min="4605" max="4605" width="13.5546875" style="162" customWidth="1"/>
    <col min="4606" max="4606" width="13.21875" style="162" customWidth="1"/>
    <col min="4607" max="4607" width="14" style="162" customWidth="1"/>
    <col min="4608" max="4608" width="9.21875" style="162" bestFit="1" customWidth="1"/>
    <col min="4609" max="4609" width="10.77734375" style="162" bestFit="1" customWidth="1"/>
    <col min="4610" max="4610" width="15.77734375" style="162" customWidth="1"/>
    <col min="4611" max="4611" width="15.44140625" style="162" customWidth="1"/>
    <col min="4612" max="4612" width="12.21875" style="162" bestFit="1" customWidth="1"/>
    <col min="4613" max="4613" width="9.77734375" style="162" bestFit="1" customWidth="1"/>
    <col min="4614" max="4614" width="13.77734375" style="162" customWidth="1"/>
    <col min="4615" max="4615" width="13.44140625" style="162" bestFit="1" customWidth="1"/>
    <col min="4616" max="4616" width="14.77734375" style="162" customWidth="1"/>
    <col min="4617" max="4617" width="14.44140625" style="162" customWidth="1"/>
    <col min="4618" max="4859" width="9.21875" style="162"/>
    <col min="4860" max="4860" width="28.44140625" style="162" customWidth="1"/>
    <col min="4861" max="4861" width="13.5546875" style="162" customWidth="1"/>
    <col min="4862" max="4862" width="13.21875" style="162" customWidth="1"/>
    <col min="4863" max="4863" width="14" style="162" customWidth="1"/>
    <col min="4864" max="4864" width="9.21875" style="162" bestFit="1" customWidth="1"/>
    <col min="4865" max="4865" width="10.77734375" style="162" bestFit="1" customWidth="1"/>
    <col min="4866" max="4866" width="15.77734375" style="162" customWidth="1"/>
    <col min="4867" max="4867" width="15.44140625" style="162" customWidth="1"/>
    <col min="4868" max="4868" width="12.21875" style="162" bestFit="1" customWidth="1"/>
    <col min="4869" max="4869" width="9.77734375" style="162" bestFit="1" customWidth="1"/>
    <col min="4870" max="4870" width="13.77734375" style="162" customWidth="1"/>
    <col min="4871" max="4871" width="13.44140625" style="162" bestFit="1" customWidth="1"/>
    <col min="4872" max="4872" width="14.77734375" style="162" customWidth="1"/>
    <col min="4873" max="4873" width="14.44140625" style="162" customWidth="1"/>
    <col min="4874" max="5115" width="9.21875" style="162"/>
    <col min="5116" max="5116" width="28.44140625" style="162" customWidth="1"/>
    <col min="5117" max="5117" width="13.5546875" style="162" customWidth="1"/>
    <col min="5118" max="5118" width="13.21875" style="162" customWidth="1"/>
    <col min="5119" max="5119" width="14" style="162" customWidth="1"/>
    <col min="5120" max="5120" width="9.21875" style="162" bestFit="1" customWidth="1"/>
    <col min="5121" max="5121" width="10.77734375" style="162" bestFit="1" customWidth="1"/>
    <col min="5122" max="5122" width="15.77734375" style="162" customWidth="1"/>
    <col min="5123" max="5123" width="15.44140625" style="162" customWidth="1"/>
    <col min="5124" max="5124" width="12.21875" style="162" bestFit="1" customWidth="1"/>
    <col min="5125" max="5125" width="9.77734375" style="162" bestFit="1" customWidth="1"/>
    <col min="5126" max="5126" width="13.77734375" style="162" customWidth="1"/>
    <col min="5127" max="5127" width="13.44140625" style="162" bestFit="1" customWidth="1"/>
    <col min="5128" max="5128" width="14.77734375" style="162" customWidth="1"/>
    <col min="5129" max="5129" width="14.44140625" style="162" customWidth="1"/>
    <col min="5130" max="5371" width="9.21875" style="162"/>
    <col min="5372" max="5372" width="28.44140625" style="162" customWidth="1"/>
    <col min="5373" max="5373" width="13.5546875" style="162" customWidth="1"/>
    <col min="5374" max="5374" width="13.21875" style="162" customWidth="1"/>
    <col min="5375" max="5375" width="14" style="162" customWidth="1"/>
    <col min="5376" max="5376" width="9.21875" style="162" bestFit="1" customWidth="1"/>
    <col min="5377" max="5377" width="10.77734375" style="162" bestFit="1" customWidth="1"/>
    <col min="5378" max="5378" width="15.77734375" style="162" customWidth="1"/>
    <col min="5379" max="5379" width="15.44140625" style="162" customWidth="1"/>
    <col min="5380" max="5380" width="12.21875" style="162" bestFit="1" customWidth="1"/>
    <col min="5381" max="5381" width="9.77734375" style="162" bestFit="1" customWidth="1"/>
    <col min="5382" max="5382" width="13.77734375" style="162" customWidth="1"/>
    <col min="5383" max="5383" width="13.44140625" style="162" bestFit="1" customWidth="1"/>
    <col min="5384" max="5384" width="14.77734375" style="162" customWidth="1"/>
    <col min="5385" max="5385" width="14.44140625" style="162" customWidth="1"/>
    <col min="5386" max="5627" width="9.21875" style="162"/>
    <col min="5628" max="5628" width="28.44140625" style="162" customWidth="1"/>
    <col min="5629" max="5629" width="13.5546875" style="162" customWidth="1"/>
    <col min="5630" max="5630" width="13.21875" style="162" customWidth="1"/>
    <col min="5631" max="5631" width="14" style="162" customWidth="1"/>
    <col min="5632" max="5632" width="9.21875" style="162" bestFit="1" customWidth="1"/>
    <col min="5633" max="5633" width="10.77734375" style="162" bestFit="1" customWidth="1"/>
    <col min="5634" max="5634" width="15.77734375" style="162" customWidth="1"/>
    <col min="5635" max="5635" width="15.44140625" style="162" customWidth="1"/>
    <col min="5636" max="5636" width="12.21875" style="162" bestFit="1" customWidth="1"/>
    <col min="5637" max="5637" width="9.77734375" style="162" bestFit="1" customWidth="1"/>
    <col min="5638" max="5638" width="13.77734375" style="162" customWidth="1"/>
    <col min="5639" max="5639" width="13.44140625" style="162" bestFit="1" customWidth="1"/>
    <col min="5640" max="5640" width="14.77734375" style="162" customWidth="1"/>
    <col min="5641" max="5641" width="14.44140625" style="162" customWidth="1"/>
    <col min="5642" max="5883" width="9.21875" style="162"/>
    <col min="5884" max="5884" width="28.44140625" style="162" customWidth="1"/>
    <col min="5885" max="5885" width="13.5546875" style="162" customWidth="1"/>
    <col min="5886" max="5886" width="13.21875" style="162" customWidth="1"/>
    <col min="5887" max="5887" width="14" style="162" customWidth="1"/>
    <col min="5888" max="5888" width="9.21875" style="162" bestFit="1" customWidth="1"/>
    <col min="5889" max="5889" width="10.77734375" style="162" bestFit="1" customWidth="1"/>
    <col min="5890" max="5890" width="15.77734375" style="162" customWidth="1"/>
    <col min="5891" max="5891" width="15.44140625" style="162" customWidth="1"/>
    <col min="5892" max="5892" width="12.21875" style="162" bestFit="1" customWidth="1"/>
    <col min="5893" max="5893" width="9.77734375" style="162" bestFit="1" customWidth="1"/>
    <col min="5894" max="5894" width="13.77734375" style="162" customWidth="1"/>
    <col min="5895" max="5895" width="13.44140625" style="162" bestFit="1" customWidth="1"/>
    <col min="5896" max="5896" width="14.77734375" style="162" customWidth="1"/>
    <col min="5897" max="5897" width="14.44140625" style="162" customWidth="1"/>
    <col min="5898" max="6139" width="9.21875" style="162"/>
    <col min="6140" max="6140" width="28.44140625" style="162" customWidth="1"/>
    <col min="6141" max="6141" width="13.5546875" style="162" customWidth="1"/>
    <col min="6142" max="6142" width="13.21875" style="162" customWidth="1"/>
    <col min="6143" max="6143" width="14" style="162" customWidth="1"/>
    <col min="6144" max="6144" width="9.21875" style="162" bestFit="1" customWidth="1"/>
    <col min="6145" max="6145" width="10.77734375" style="162" bestFit="1" customWidth="1"/>
    <col min="6146" max="6146" width="15.77734375" style="162" customWidth="1"/>
    <col min="6147" max="6147" width="15.44140625" style="162" customWidth="1"/>
    <col min="6148" max="6148" width="12.21875" style="162" bestFit="1" customWidth="1"/>
    <col min="6149" max="6149" width="9.77734375" style="162" bestFit="1" customWidth="1"/>
    <col min="6150" max="6150" width="13.77734375" style="162" customWidth="1"/>
    <col min="6151" max="6151" width="13.44140625" style="162" bestFit="1" customWidth="1"/>
    <col min="6152" max="6152" width="14.77734375" style="162" customWidth="1"/>
    <col min="6153" max="6153" width="14.44140625" style="162" customWidth="1"/>
    <col min="6154" max="6395" width="9.21875" style="162"/>
    <col min="6396" max="6396" width="28.44140625" style="162" customWidth="1"/>
    <col min="6397" max="6397" width="13.5546875" style="162" customWidth="1"/>
    <col min="6398" max="6398" width="13.21875" style="162" customWidth="1"/>
    <col min="6399" max="6399" width="14" style="162" customWidth="1"/>
    <col min="6400" max="6400" width="9.21875" style="162" bestFit="1" customWidth="1"/>
    <col min="6401" max="6401" width="10.77734375" style="162" bestFit="1" customWidth="1"/>
    <col min="6402" max="6402" width="15.77734375" style="162" customWidth="1"/>
    <col min="6403" max="6403" width="15.44140625" style="162" customWidth="1"/>
    <col min="6404" max="6404" width="12.21875" style="162" bestFit="1" customWidth="1"/>
    <col min="6405" max="6405" width="9.77734375" style="162" bestFit="1" customWidth="1"/>
    <col min="6406" max="6406" width="13.77734375" style="162" customWidth="1"/>
    <col min="6407" max="6407" width="13.44140625" style="162" bestFit="1" customWidth="1"/>
    <col min="6408" max="6408" width="14.77734375" style="162" customWidth="1"/>
    <col min="6409" max="6409" width="14.44140625" style="162" customWidth="1"/>
    <col min="6410" max="6651" width="9.21875" style="162"/>
    <col min="6652" max="6652" width="28.44140625" style="162" customWidth="1"/>
    <col min="6653" max="6653" width="13.5546875" style="162" customWidth="1"/>
    <col min="6654" max="6654" width="13.21875" style="162" customWidth="1"/>
    <col min="6655" max="6655" width="14" style="162" customWidth="1"/>
    <col min="6656" max="6656" width="9.21875" style="162" bestFit="1" customWidth="1"/>
    <col min="6657" max="6657" width="10.77734375" style="162" bestFit="1" customWidth="1"/>
    <col min="6658" max="6658" width="15.77734375" style="162" customWidth="1"/>
    <col min="6659" max="6659" width="15.44140625" style="162" customWidth="1"/>
    <col min="6660" max="6660" width="12.21875" style="162" bestFit="1" customWidth="1"/>
    <col min="6661" max="6661" width="9.77734375" style="162" bestFit="1" customWidth="1"/>
    <col min="6662" max="6662" width="13.77734375" style="162" customWidth="1"/>
    <col min="6663" max="6663" width="13.44140625" style="162" bestFit="1" customWidth="1"/>
    <col min="6664" max="6664" width="14.77734375" style="162" customWidth="1"/>
    <col min="6665" max="6665" width="14.44140625" style="162" customWidth="1"/>
    <col min="6666" max="6907" width="9.21875" style="162"/>
    <col min="6908" max="6908" width="28.44140625" style="162" customWidth="1"/>
    <col min="6909" max="6909" width="13.5546875" style="162" customWidth="1"/>
    <col min="6910" max="6910" width="13.21875" style="162" customWidth="1"/>
    <col min="6911" max="6911" width="14" style="162" customWidth="1"/>
    <col min="6912" max="6912" width="9.21875" style="162" bestFit="1" customWidth="1"/>
    <col min="6913" max="6913" width="10.77734375" style="162" bestFit="1" customWidth="1"/>
    <col min="6914" max="6914" width="15.77734375" style="162" customWidth="1"/>
    <col min="6915" max="6915" width="15.44140625" style="162" customWidth="1"/>
    <col min="6916" max="6916" width="12.21875" style="162" bestFit="1" customWidth="1"/>
    <col min="6917" max="6917" width="9.77734375" style="162" bestFit="1" customWidth="1"/>
    <col min="6918" max="6918" width="13.77734375" style="162" customWidth="1"/>
    <col min="6919" max="6919" width="13.44140625" style="162" bestFit="1" customWidth="1"/>
    <col min="6920" max="6920" width="14.77734375" style="162" customWidth="1"/>
    <col min="6921" max="6921" width="14.44140625" style="162" customWidth="1"/>
    <col min="6922" max="7163" width="9.21875" style="162"/>
    <col min="7164" max="7164" width="28.44140625" style="162" customWidth="1"/>
    <col min="7165" max="7165" width="13.5546875" style="162" customWidth="1"/>
    <col min="7166" max="7166" width="13.21875" style="162" customWidth="1"/>
    <col min="7167" max="7167" width="14" style="162" customWidth="1"/>
    <col min="7168" max="7168" width="9.21875" style="162" bestFit="1" customWidth="1"/>
    <col min="7169" max="7169" width="10.77734375" style="162" bestFit="1" customWidth="1"/>
    <col min="7170" max="7170" width="15.77734375" style="162" customWidth="1"/>
    <col min="7171" max="7171" width="15.44140625" style="162" customWidth="1"/>
    <col min="7172" max="7172" width="12.21875" style="162" bestFit="1" customWidth="1"/>
    <col min="7173" max="7173" width="9.77734375" style="162" bestFit="1" customWidth="1"/>
    <col min="7174" max="7174" width="13.77734375" style="162" customWidth="1"/>
    <col min="7175" max="7175" width="13.44140625" style="162" bestFit="1" customWidth="1"/>
    <col min="7176" max="7176" width="14.77734375" style="162" customWidth="1"/>
    <col min="7177" max="7177" width="14.44140625" style="162" customWidth="1"/>
    <col min="7178" max="7419" width="9.21875" style="162"/>
    <col min="7420" max="7420" width="28.44140625" style="162" customWidth="1"/>
    <col min="7421" max="7421" width="13.5546875" style="162" customWidth="1"/>
    <col min="7422" max="7422" width="13.21875" style="162" customWidth="1"/>
    <col min="7423" max="7423" width="14" style="162" customWidth="1"/>
    <col min="7424" max="7424" width="9.21875" style="162" bestFit="1" customWidth="1"/>
    <col min="7425" max="7425" width="10.77734375" style="162" bestFit="1" customWidth="1"/>
    <col min="7426" max="7426" width="15.77734375" style="162" customWidth="1"/>
    <col min="7427" max="7427" width="15.44140625" style="162" customWidth="1"/>
    <col min="7428" max="7428" width="12.21875" style="162" bestFit="1" customWidth="1"/>
    <col min="7429" max="7429" width="9.77734375" style="162" bestFit="1" customWidth="1"/>
    <col min="7430" max="7430" width="13.77734375" style="162" customWidth="1"/>
    <col min="7431" max="7431" width="13.44140625" style="162" bestFit="1" customWidth="1"/>
    <col min="7432" max="7432" width="14.77734375" style="162" customWidth="1"/>
    <col min="7433" max="7433" width="14.44140625" style="162" customWidth="1"/>
    <col min="7434" max="7675" width="9.21875" style="162"/>
    <col min="7676" max="7676" width="28.44140625" style="162" customWidth="1"/>
    <col min="7677" max="7677" width="13.5546875" style="162" customWidth="1"/>
    <col min="7678" max="7678" width="13.21875" style="162" customWidth="1"/>
    <col min="7679" max="7679" width="14" style="162" customWidth="1"/>
    <col min="7680" max="7680" width="9.21875" style="162" bestFit="1" customWidth="1"/>
    <col min="7681" max="7681" width="10.77734375" style="162" bestFit="1" customWidth="1"/>
    <col min="7682" max="7682" width="15.77734375" style="162" customWidth="1"/>
    <col min="7683" max="7683" width="15.44140625" style="162" customWidth="1"/>
    <col min="7684" max="7684" width="12.21875" style="162" bestFit="1" customWidth="1"/>
    <col min="7685" max="7685" width="9.77734375" style="162" bestFit="1" customWidth="1"/>
    <col min="7686" max="7686" width="13.77734375" style="162" customWidth="1"/>
    <col min="7687" max="7687" width="13.44140625" style="162" bestFit="1" customWidth="1"/>
    <col min="7688" max="7688" width="14.77734375" style="162" customWidth="1"/>
    <col min="7689" max="7689" width="14.44140625" style="162" customWidth="1"/>
    <col min="7690" max="7931" width="9.21875" style="162"/>
    <col min="7932" max="7932" width="28.44140625" style="162" customWidth="1"/>
    <col min="7933" max="7933" width="13.5546875" style="162" customWidth="1"/>
    <col min="7934" max="7934" width="13.21875" style="162" customWidth="1"/>
    <col min="7935" max="7935" width="14" style="162" customWidth="1"/>
    <col min="7936" max="7936" width="9.21875" style="162" bestFit="1" customWidth="1"/>
    <col min="7937" max="7937" width="10.77734375" style="162" bestFit="1" customWidth="1"/>
    <col min="7938" max="7938" width="15.77734375" style="162" customWidth="1"/>
    <col min="7939" max="7939" width="15.44140625" style="162" customWidth="1"/>
    <col min="7940" max="7940" width="12.21875" style="162" bestFit="1" customWidth="1"/>
    <col min="7941" max="7941" width="9.77734375" style="162" bestFit="1" customWidth="1"/>
    <col min="7942" max="7942" width="13.77734375" style="162" customWidth="1"/>
    <col min="7943" max="7943" width="13.44140625" style="162" bestFit="1" customWidth="1"/>
    <col min="7944" max="7944" width="14.77734375" style="162" customWidth="1"/>
    <col min="7945" max="7945" width="14.44140625" style="162" customWidth="1"/>
    <col min="7946" max="8187" width="9.21875" style="162"/>
    <col min="8188" max="8188" width="28.44140625" style="162" customWidth="1"/>
    <col min="8189" max="8189" width="13.5546875" style="162" customWidth="1"/>
    <col min="8190" max="8190" width="13.21875" style="162" customWidth="1"/>
    <col min="8191" max="8191" width="14" style="162" customWidth="1"/>
    <col min="8192" max="8192" width="9.21875" style="162" bestFit="1" customWidth="1"/>
    <col min="8193" max="8193" width="10.77734375" style="162" bestFit="1" customWidth="1"/>
    <col min="8194" max="8194" width="15.77734375" style="162" customWidth="1"/>
    <col min="8195" max="8195" width="15.44140625" style="162" customWidth="1"/>
    <col min="8196" max="8196" width="12.21875" style="162" bestFit="1" customWidth="1"/>
    <col min="8197" max="8197" width="9.77734375" style="162" bestFit="1" customWidth="1"/>
    <col min="8198" max="8198" width="13.77734375" style="162" customWidth="1"/>
    <col min="8199" max="8199" width="13.44140625" style="162" bestFit="1" customWidth="1"/>
    <col min="8200" max="8200" width="14.77734375" style="162" customWidth="1"/>
    <col min="8201" max="8201" width="14.44140625" style="162" customWidth="1"/>
    <col min="8202" max="8443" width="9.21875" style="162"/>
    <col min="8444" max="8444" width="28.44140625" style="162" customWidth="1"/>
    <col min="8445" max="8445" width="13.5546875" style="162" customWidth="1"/>
    <col min="8446" max="8446" width="13.21875" style="162" customWidth="1"/>
    <col min="8447" max="8447" width="14" style="162" customWidth="1"/>
    <col min="8448" max="8448" width="9.21875" style="162" bestFit="1" customWidth="1"/>
    <col min="8449" max="8449" width="10.77734375" style="162" bestFit="1" customWidth="1"/>
    <col min="8450" max="8450" width="15.77734375" style="162" customWidth="1"/>
    <col min="8451" max="8451" width="15.44140625" style="162" customWidth="1"/>
    <col min="8452" max="8452" width="12.21875" style="162" bestFit="1" customWidth="1"/>
    <col min="8453" max="8453" width="9.77734375" style="162" bestFit="1" customWidth="1"/>
    <col min="8454" max="8454" width="13.77734375" style="162" customWidth="1"/>
    <col min="8455" max="8455" width="13.44140625" style="162" bestFit="1" customWidth="1"/>
    <col min="8456" max="8456" width="14.77734375" style="162" customWidth="1"/>
    <col min="8457" max="8457" width="14.44140625" style="162" customWidth="1"/>
    <col min="8458" max="8699" width="9.21875" style="162"/>
    <col min="8700" max="8700" width="28.44140625" style="162" customWidth="1"/>
    <col min="8701" max="8701" width="13.5546875" style="162" customWidth="1"/>
    <col min="8702" max="8702" width="13.21875" style="162" customWidth="1"/>
    <col min="8703" max="8703" width="14" style="162" customWidth="1"/>
    <col min="8704" max="8704" width="9.21875" style="162" bestFit="1" customWidth="1"/>
    <col min="8705" max="8705" width="10.77734375" style="162" bestFit="1" customWidth="1"/>
    <col min="8706" max="8706" width="15.77734375" style="162" customWidth="1"/>
    <col min="8707" max="8707" width="15.44140625" style="162" customWidth="1"/>
    <col min="8708" max="8708" width="12.21875" style="162" bestFit="1" customWidth="1"/>
    <col min="8709" max="8709" width="9.77734375" style="162" bestFit="1" customWidth="1"/>
    <col min="8710" max="8710" width="13.77734375" style="162" customWidth="1"/>
    <col min="8711" max="8711" width="13.44140625" style="162" bestFit="1" customWidth="1"/>
    <col min="8712" max="8712" width="14.77734375" style="162" customWidth="1"/>
    <col min="8713" max="8713" width="14.44140625" style="162" customWidth="1"/>
    <col min="8714" max="8955" width="9.21875" style="162"/>
    <col min="8956" max="8956" width="28.44140625" style="162" customWidth="1"/>
    <col min="8957" max="8957" width="13.5546875" style="162" customWidth="1"/>
    <col min="8958" max="8958" width="13.21875" style="162" customWidth="1"/>
    <col min="8959" max="8959" width="14" style="162" customWidth="1"/>
    <col min="8960" max="8960" width="9.21875" style="162" bestFit="1" customWidth="1"/>
    <col min="8961" max="8961" width="10.77734375" style="162" bestFit="1" customWidth="1"/>
    <col min="8962" max="8962" width="15.77734375" style="162" customWidth="1"/>
    <col min="8963" max="8963" width="15.44140625" style="162" customWidth="1"/>
    <col min="8964" max="8964" width="12.21875" style="162" bestFit="1" customWidth="1"/>
    <col min="8965" max="8965" width="9.77734375" style="162" bestFit="1" customWidth="1"/>
    <col min="8966" max="8966" width="13.77734375" style="162" customWidth="1"/>
    <col min="8967" max="8967" width="13.44140625" style="162" bestFit="1" customWidth="1"/>
    <col min="8968" max="8968" width="14.77734375" style="162" customWidth="1"/>
    <col min="8969" max="8969" width="14.44140625" style="162" customWidth="1"/>
    <col min="8970" max="9211" width="9.21875" style="162"/>
    <col min="9212" max="9212" width="28.44140625" style="162" customWidth="1"/>
    <col min="9213" max="9213" width="13.5546875" style="162" customWidth="1"/>
    <col min="9214" max="9214" width="13.21875" style="162" customWidth="1"/>
    <col min="9215" max="9215" width="14" style="162" customWidth="1"/>
    <col min="9216" max="9216" width="9.21875" style="162" bestFit="1" customWidth="1"/>
    <col min="9217" max="9217" width="10.77734375" style="162" bestFit="1" customWidth="1"/>
    <col min="9218" max="9218" width="15.77734375" style="162" customWidth="1"/>
    <col min="9219" max="9219" width="15.44140625" style="162" customWidth="1"/>
    <col min="9220" max="9220" width="12.21875" style="162" bestFit="1" customWidth="1"/>
    <col min="9221" max="9221" width="9.77734375" style="162" bestFit="1" customWidth="1"/>
    <col min="9222" max="9222" width="13.77734375" style="162" customWidth="1"/>
    <col min="9223" max="9223" width="13.44140625" style="162" bestFit="1" customWidth="1"/>
    <col min="9224" max="9224" width="14.77734375" style="162" customWidth="1"/>
    <col min="9225" max="9225" width="14.44140625" style="162" customWidth="1"/>
    <col min="9226" max="9467" width="9.21875" style="162"/>
    <col min="9468" max="9468" width="28.44140625" style="162" customWidth="1"/>
    <col min="9469" max="9469" width="13.5546875" style="162" customWidth="1"/>
    <col min="9470" max="9470" width="13.21875" style="162" customWidth="1"/>
    <col min="9471" max="9471" width="14" style="162" customWidth="1"/>
    <col min="9472" max="9472" width="9.21875" style="162" bestFit="1" customWidth="1"/>
    <col min="9473" max="9473" width="10.77734375" style="162" bestFit="1" customWidth="1"/>
    <col min="9474" max="9474" width="15.77734375" style="162" customWidth="1"/>
    <col min="9475" max="9475" width="15.44140625" style="162" customWidth="1"/>
    <col min="9476" max="9476" width="12.21875" style="162" bestFit="1" customWidth="1"/>
    <col min="9477" max="9477" width="9.77734375" style="162" bestFit="1" customWidth="1"/>
    <col min="9478" max="9478" width="13.77734375" style="162" customWidth="1"/>
    <col min="9479" max="9479" width="13.44140625" style="162" bestFit="1" customWidth="1"/>
    <col min="9480" max="9480" width="14.77734375" style="162" customWidth="1"/>
    <col min="9481" max="9481" width="14.44140625" style="162" customWidth="1"/>
    <col min="9482" max="9723" width="9.21875" style="162"/>
    <col min="9724" max="9724" width="28.44140625" style="162" customWidth="1"/>
    <col min="9725" max="9725" width="13.5546875" style="162" customWidth="1"/>
    <col min="9726" max="9726" width="13.21875" style="162" customWidth="1"/>
    <col min="9727" max="9727" width="14" style="162" customWidth="1"/>
    <col min="9728" max="9728" width="9.21875" style="162" bestFit="1" customWidth="1"/>
    <col min="9729" max="9729" width="10.77734375" style="162" bestFit="1" customWidth="1"/>
    <col min="9730" max="9730" width="15.77734375" style="162" customWidth="1"/>
    <col min="9731" max="9731" width="15.44140625" style="162" customWidth="1"/>
    <col min="9732" max="9732" width="12.21875" style="162" bestFit="1" customWidth="1"/>
    <col min="9733" max="9733" width="9.77734375" style="162" bestFit="1" customWidth="1"/>
    <col min="9734" max="9734" width="13.77734375" style="162" customWidth="1"/>
    <col min="9735" max="9735" width="13.44140625" style="162" bestFit="1" customWidth="1"/>
    <col min="9736" max="9736" width="14.77734375" style="162" customWidth="1"/>
    <col min="9737" max="9737" width="14.44140625" style="162" customWidth="1"/>
    <col min="9738" max="9979" width="9.21875" style="162"/>
    <col min="9980" max="9980" width="28.44140625" style="162" customWidth="1"/>
    <col min="9981" max="9981" width="13.5546875" style="162" customWidth="1"/>
    <col min="9982" max="9982" width="13.21875" style="162" customWidth="1"/>
    <col min="9983" max="9983" width="14" style="162" customWidth="1"/>
    <col min="9984" max="9984" width="9.21875" style="162" bestFit="1" customWidth="1"/>
    <col min="9985" max="9985" width="10.77734375" style="162" bestFit="1" customWidth="1"/>
    <col min="9986" max="9986" width="15.77734375" style="162" customWidth="1"/>
    <col min="9987" max="9987" width="15.44140625" style="162" customWidth="1"/>
    <col min="9988" max="9988" width="12.21875" style="162" bestFit="1" customWidth="1"/>
    <col min="9989" max="9989" width="9.77734375" style="162" bestFit="1" customWidth="1"/>
    <col min="9990" max="9990" width="13.77734375" style="162" customWidth="1"/>
    <col min="9991" max="9991" width="13.44140625" style="162" bestFit="1" customWidth="1"/>
    <col min="9992" max="9992" width="14.77734375" style="162" customWidth="1"/>
    <col min="9993" max="9993" width="14.44140625" style="162" customWidth="1"/>
    <col min="9994" max="10235" width="9.21875" style="162"/>
    <col min="10236" max="10236" width="28.44140625" style="162" customWidth="1"/>
    <col min="10237" max="10237" width="13.5546875" style="162" customWidth="1"/>
    <col min="10238" max="10238" width="13.21875" style="162" customWidth="1"/>
    <col min="10239" max="10239" width="14" style="162" customWidth="1"/>
    <col min="10240" max="10240" width="9.21875" style="162" bestFit="1" customWidth="1"/>
    <col min="10241" max="10241" width="10.77734375" style="162" bestFit="1" customWidth="1"/>
    <col min="10242" max="10242" width="15.77734375" style="162" customWidth="1"/>
    <col min="10243" max="10243" width="15.44140625" style="162" customWidth="1"/>
    <col min="10244" max="10244" width="12.21875" style="162" bestFit="1" customWidth="1"/>
    <col min="10245" max="10245" width="9.77734375" style="162" bestFit="1" customWidth="1"/>
    <col min="10246" max="10246" width="13.77734375" style="162" customWidth="1"/>
    <col min="10247" max="10247" width="13.44140625" style="162" bestFit="1" customWidth="1"/>
    <col min="10248" max="10248" width="14.77734375" style="162" customWidth="1"/>
    <col min="10249" max="10249" width="14.44140625" style="162" customWidth="1"/>
    <col min="10250" max="10491" width="9.21875" style="162"/>
    <col min="10492" max="10492" width="28.44140625" style="162" customWidth="1"/>
    <col min="10493" max="10493" width="13.5546875" style="162" customWidth="1"/>
    <col min="10494" max="10494" width="13.21875" style="162" customWidth="1"/>
    <col min="10495" max="10495" width="14" style="162" customWidth="1"/>
    <col min="10496" max="10496" width="9.21875" style="162" bestFit="1" customWidth="1"/>
    <col min="10497" max="10497" width="10.77734375" style="162" bestFit="1" customWidth="1"/>
    <col min="10498" max="10498" width="15.77734375" style="162" customWidth="1"/>
    <col min="10499" max="10499" width="15.44140625" style="162" customWidth="1"/>
    <col min="10500" max="10500" width="12.21875" style="162" bestFit="1" customWidth="1"/>
    <col min="10501" max="10501" width="9.77734375" style="162" bestFit="1" customWidth="1"/>
    <col min="10502" max="10502" width="13.77734375" style="162" customWidth="1"/>
    <col min="10503" max="10503" width="13.44140625" style="162" bestFit="1" customWidth="1"/>
    <col min="10504" max="10504" width="14.77734375" style="162" customWidth="1"/>
    <col min="10505" max="10505" width="14.44140625" style="162" customWidth="1"/>
    <col min="10506" max="10747" width="9.21875" style="162"/>
    <col min="10748" max="10748" width="28.44140625" style="162" customWidth="1"/>
    <col min="10749" max="10749" width="13.5546875" style="162" customWidth="1"/>
    <col min="10750" max="10750" width="13.21875" style="162" customWidth="1"/>
    <col min="10751" max="10751" width="14" style="162" customWidth="1"/>
    <col min="10752" max="10752" width="9.21875" style="162" bestFit="1" customWidth="1"/>
    <col min="10753" max="10753" width="10.77734375" style="162" bestFit="1" customWidth="1"/>
    <col min="10754" max="10754" width="15.77734375" style="162" customWidth="1"/>
    <col min="10755" max="10755" width="15.44140625" style="162" customWidth="1"/>
    <col min="10756" max="10756" width="12.21875" style="162" bestFit="1" customWidth="1"/>
    <col min="10757" max="10757" width="9.77734375" style="162" bestFit="1" customWidth="1"/>
    <col min="10758" max="10758" width="13.77734375" style="162" customWidth="1"/>
    <col min="10759" max="10759" width="13.44140625" style="162" bestFit="1" customWidth="1"/>
    <col min="10760" max="10760" width="14.77734375" style="162" customWidth="1"/>
    <col min="10761" max="10761" width="14.44140625" style="162" customWidth="1"/>
    <col min="10762" max="11003" width="9.21875" style="162"/>
    <col min="11004" max="11004" width="28.44140625" style="162" customWidth="1"/>
    <col min="11005" max="11005" width="13.5546875" style="162" customWidth="1"/>
    <col min="11006" max="11006" width="13.21875" style="162" customWidth="1"/>
    <col min="11007" max="11007" width="14" style="162" customWidth="1"/>
    <col min="11008" max="11008" width="9.21875" style="162" bestFit="1" customWidth="1"/>
    <col min="11009" max="11009" width="10.77734375" style="162" bestFit="1" customWidth="1"/>
    <col min="11010" max="11010" width="15.77734375" style="162" customWidth="1"/>
    <col min="11011" max="11011" width="15.44140625" style="162" customWidth="1"/>
    <col min="11012" max="11012" width="12.21875" style="162" bestFit="1" customWidth="1"/>
    <col min="11013" max="11013" width="9.77734375" style="162" bestFit="1" customWidth="1"/>
    <col min="11014" max="11014" width="13.77734375" style="162" customWidth="1"/>
    <col min="11015" max="11015" width="13.44140625" style="162" bestFit="1" customWidth="1"/>
    <col min="11016" max="11016" width="14.77734375" style="162" customWidth="1"/>
    <col min="11017" max="11017" width="14.44140625" style="162" customWidth="1"/>
    <col min="11018" max="11259" width="9.21875" style="162"/>
    <col min="11260" max="11260" width="28.44140625" style="162" customWidth="1"/>
    <col min="11261" max="11261" width="13.5546875" style="162" customWidth="1"/>
    <col min="11262" max="11262" width="13.21875" style="162" customWidth="1"/>
    <col min="11263" max="11263" width="14" style="162" customWidth="1"/>
    <col min="11264" max="11264" width="9.21875" style="162" bestFit="1" customWidth="1"/>
    <col min="11265" max="11265" width="10.77734375" style="162" bestFit="1" customWidth="1"/>
    <col min="11266" max="11266" width="15.77734375" style="162" customWidth="1"/>
    <col min="11267" max="11267" width="15.44140625" style="162" customWidth="1"/>
    <col min="11268" max="11268" width="12.21875" style="162" bestFit="1" customWidth="1"/>
    <col min="11269" max="11269" width="9.77734375" style="162" bestFit="1" customWidth="1"/>
    <col min="11270" max="11270" width="13.77734375" style="162" customWidth="1"/>
    <col min="11271" max="11271" width="13.44140625" style="162" bestFit="1" customWidth="1"/>
    <col min="11272" max="11272" width="14.77734375" style="162" customWidth="1"/>
    <col min="11273" max="11273" width="14.44140625" style="162" customWidth="1"/>
    <col min="11274" max="11515" width="9.21875" style="162"/>
    <col min="11516" max="11516" width="28.44140625" style="162" customWidth="1"/>
    <col min="11517" max="11517" width="13.5546875" style="162" customWidth="1"/>
    <col min="11518" max="11518" width="13.21875" style="162" customWidth="1"/>
    <col min="11519" max="11519" width="14" style="162" customWidth="1"/>
    <col min="11520" max="11520" width="9.21875" style="162" bestFit="1" customWidth="1"/>
    <col min="11521" max="11521" width="10.77734375" style="162" bestFit="1" customWidth="1"/>
    <col min="11522" max="11522" width="15.77734375" style="162" customWidth="1"/>
    <col min="11523" max="11523" width="15.44140625" style="162" customWidth="1"/>
    <col min="11524" max="11524" width="12.21875" style="162" bestFit="1" customWidth="1"/>
    <col min="11525" max="11525" width="9.77734375" style="162" bestFit="1" customWidth="1"/>
    <col min="11526" max="11526" width="13.77734375" style="162" customWidth="1"/>
    <col min="11527" max="11527" width="13.44140625" style="162" bestFit="1" customWidth="1"/>
    <col min="11528" max="11528" width="14.77734375" style="162" customWidth="1"/>
    <col min="11529" max="11529" width="14.44140625" style="162" customWidth="1"/>
    <col min="11530" max="11771" width="9.21875" style="162"/>
    <col min="11772" max="11772" width="28.44140625" style="162" customWidth="1"/>
    <col min="11773" max="11773" width="13.5546875" style="162" customWidth="1"/>
    <col min="11774" max="11774" width="13.21875" style="162" customWidth="1"/>
    <col min="11775" max="11775" width="14" style="162" customWidth="1"/>
    <col min="11776" max="11776" width="9.21875" style="162" bestFit="1" customWidth="1"/>
    <col min="11777" max="11777" width="10.77734375" style="162" bestFit="1" customWidth="1"/>
    <col min="11778" max="11778" width="15.77734375" style="162" customWidth="1"/>
    <col min="11779" max="11779" width="15.44140625" style="162" customWidth="1"/>
    <col min="11780" max="11780" width="12.21875" style="162" bestFit="1" customWidth="1"/>
    <col min="11781" max="11781" width="9.77734375" style="162" bestFit="1" customWidth="1"/>
    <col min="11782" max="11782" width="13.77734375" style="162" customWidth="1"/>
    <col min="11783" max="11783" width="13.44140625" style="162" bestFit="1" customWidth="1"/>
    <col min="11784" max="11784" width="14.77734375" style="162" customWidth="1"/>
    <col min="11785" max="11785" width="14.44140625" style="162" customWidth="1"/>
    <col min="11786" max="12027" width="9.21875" style="162"/>
    <col min="12028" max="12028" width="28.44140625" style="162" customWidth="1"/>
    <col min="12029" max="12029" width="13.5546875" style="162" customWidth="1"/>
    <col min="12030" max="12030" width="13.21875" style="162" customWidth="1"/>
    <col min="12031" max="12031" width="14" style="162" customWidth="1"/>
    <col min="12032" max="12032" width="9.21875" style="162" bestFit="1" customWidth="1"/>
    <col min="12033" max="12033" width="10.77734375" style="162" bestFit="1" customWidth="1"/>
    <col min="12034" max="12034" width="15.77734375" style="162" customWidth="1"/>
    <col min="12035" max="12035" width="15.44140625" style="162" customWidth="1"/>
    <col min="12036" max="12036" width="12.21875" style="162" bestFit="1" customWidth="1"/>
    <col min="12037" max="12037" width="9.77734375" style="162" bestFit="1" customWidth="1"/>
    <col min="12038" max="12038" width="13.77734375" style="162" customWidth="1"/>
    <col min="12039" max="12039" width="13.44140625" style="162" bestFit="1" customWidth="1"/>
    <col min="12040" max="12040" width="14.77734375" style="162" customWidth="1"/>
    <col min="12041" max="12041" width="14.44140625" style="162" customWidth="1"/>
    <col min="12042" max="12283" width="9.21875" style="162"/>
    <col min="12284" max="12284" width="28.44140625" style="162" customWidth="1"/>
    <col min="12285" max="12285" width="13.5546875" style="162" customWidth="1"/>
    <col min="12286" max="12286" width="13.21875" style="162" customWidth="1"/>
    <col min="12287" max="12287" width="14" style="162" customWidth="1"/>
    <col min="12288" max="12288" width="9.21875" style="162" bestFit="1" customWidth="1"/>
    <col min="12289" max="12289" width="10.77734375" style="162" bestFit="1" customWidth="1"/>
    <col min="12290" max="12290" width="15.77734375" style="162" customWidth="1"/>
    <col min="12291" max="12291" width="15.44140625" style="162" customWidth="1"/>
    <col min="12292" max="12292" width="12.21875" style="162" bestFit="1" customWidth="1"/>
    <col min="12293" max="12293" width="9.77734375" style="162" bestFit="1" customWidth="1"/>
    <col min="12294" max="12294" width="13.77734375" style="162" customWidth="1"/>
    <col min="12295" max="12295" width="13.44140625" style="162" bestFit="1" customWidth="1"/>
    <col min="12296" max="12296" width="14.77734375" style="162" customWidth="1"/>
    <col min="12297" max="12297" width="14.44140625" style="162" customWidth="1"/>
    <col min="12298" max="12539" width="9.21875" style="162"/>
    <col min="12540" max="12540" width="28.44140625" style="162" customWidth="1"/>
    <col min="12541" max="12541" width="13.5546875" style="162" customWidth="1"/>
    <col min="12542" max="12542" width="13.21875" style="162" customWidth="1"/>
    <col min="12543" max="12543" width="14" style="162" customWidth="1"/>
    <col min="12544" max="12544" width="9.21875" style="162" bestFit="1" customWidth="1"/>
    <col min="12545" max="12545" width="10.77734375" style="162" bestFit="1" customWidth="1"/>
    <col min="12546" max="12546" width="15.77734375" style="162" customWidth="1"/>
    <col min="12547" max="12547" width="15.44140625" style="162" customWidth="1"/>
    <col min="12548" max="12548" width="12.21875" style="162" bestFit="1" customWidth="1"/>
    <col min="12549" max="12549" width="9.77734375" style="162" bestFit="1" customWidth="1"/>
    <col min="12550" max="12550" width="13.77734375" style="162" customWidth="1"/>
    <col min="12551" max="12551" width="13.44140625" style="162" bestFit="1" customWidth="1"/>
    <col min="12552" max="12552" width="14.77734375" style="162" customWidth="1"/>
    <col min="12553" max="12553" width="14.44140625" style="162" customWidth="1"/>
    <col min="12554" max="12795" width="9.21875" style="162"/>
    <col min="12796" max="12796" width="28.44140625" style="162" customWidth="1"/>
    <col min="12797" max="12797" width="13.5546875" style="162" customWidth="1"/>
    <col min="12798" max="12798" width="13.21875" style="162" customWidth="1"/>
    <col min="12799" max="12799" width="14" style="162" customWidth="1"/>
    <col min="12800" max="12800" width="9.21875" style="162" bestFit="1" customWidth="1"/>
    <col min="12801" max="12801" width="10.77734375" style="162" bestFit="1" customWidth="1"/>
    <col min="12802" max="12802" width="15.77734375" style="162" customWidth="1"/>
    <col min="12803" max="12803" width="15.44140625" style="162" customWidth="1"/>
    <col min="12804" max="12804" width="12.21875" style="162" bestFit="1" customWidth="1"/>
    <col min="12805" max="12805" width="9.77734375" style="162" bestFit="1" customWidth="1"/>
    <col min="12806" max="12806" width="13.77734375" style="162" customWidth="1"/>
    <col min="12807" max="12807" width="13.44140625" style="162" bestFit="1" customWidth="1"/>
    <col min="12808" max="12808" width="14.77734375" style="162" customWidth="1"/>
    <col min="12809" max="12809" width="14.44140625" style="162" customWidth="1"/>
    <col min="12810" max="13051" width="9.21875" style="162"/>
    <col min="13052" max="13052" width="28.44140625" style="162" customWidth="1"/>
    <col min="13053" max="13053" width="13.5546875" style="162" customWidth="1"/>
    <col min="13054" max="13054" width="13.21875" style="162" customWidth="1"/>
    <col min="13055" max="13055" width="14" style="162" customWidth="1"/>
    <col min="13056" max="13056" width="9.21875" style="162" bestFit="1" customWidth="1"/>
    <col min="13057" max="13057" width="10.77734375" style="162" bestFit="1" customWidth="1"/>
    <col min="13058" max="13058" width="15.77734375" style="162" customWidth="1"/>
    <col min="13059" max="13059" width="15.44140625" style="162" customWidth="1"/>
    <col min="13060" max="13060" width="12.21875" style="162" bestFit="1" customWidth="1"/>
    <col min="13061" max="13061" width="9.77734375" style="162" bestFit="1" customWidth="1"/>
    <col min="13062" max="13062" width="13.77734375" style="162" customWidth="1"/>
    <col min="13063" max="13063" width="13.44140625" style="162" bestFit="1" customWidth="1"/>
    <col min="13064" max="13064" width="14.77734375" style="162" customWidth="1"/>
    <col min="13065" max="13065" width="14.44140625" style="162" customWidth="1"/>
    <col min="13066" max="13307" width="9.21875" style="162"/>
    <col min="13308" max="13308" width="28.44140625" style="162" customWidth="1"/>
    <col min="13309" max="13309" width="13.5546875" style="162" customWidth="1"/>
    <col min="13310" max="13310" width="13.21875" style="162" customWidth="1"/>
    <col min="13311" max="13311" width="14" style="162" customWidth="1"/>
    <col min="13312" max="13312" width="9.21875" style="162" bestFit="1" customWidth="1"/>
    <col min="13313" max="13313" width="10.77734375" style="162" bestFit="1" customWidth="1"/>
    <col min="13314" max="13314" width="15.77734375" style="162" customWidth="1"/>
    <col min="13315" max="13315" width="15.44140625" style="162" customWidth="1"/>
    <col min="13316" max="13316" width="12.21875" style="162" bestFit="1" customWidth="1"/>
    <col min="13317" max="13317" width="9.77734375" style="162" bestFit="1" customWidth="1"/>
    <col min="13318" max="13318" width="13.77734375" style="162" customWidth="1"/>
    <col min="13319" max="13319" width="13.44140625" style="162" bestFit="1" customWidth="1"/>
    <col min="13320" max="13320" width="14.77734375" style="162" customWidth="1"/>
    <col min="13321" max="13321" width="14.44140625" style="162" customWidth="1"/>
    <col min="13322" max="13563" width="9.21875" style="162"/>
    <col min="13564" max="13564" width="28.44140625" style="162" customWidth="1"/>
    <col min="13565" max="13565" width="13.5546875" style="162" customWidth="1"/>
    <col min="13566" max="13566" width="13.21875" style="162" customWidth="1"/>
    <col min="13567" max="13567" width="14" style="162" customWidth="1"/>
    <col min="13568" max="13568" width="9.21875" style="162" bestFit="1" customWidth="1"/>
    <col min="13569" max="13569" width="10.77734375" style="162" bestFit="1" customWidth="1"/>
    <col min="13570" max="13570" width="15.77734375" style="162" customWidth="1"/>
    <col min="13571" max="13571" width="15.44140625" style="162" customWidth="1"/>
    <col min="13572" max="13572" width="12.21875" style="162" bestFit="1" customWidth="1"/>
    <col min="13573" max="13573" width="9.77734375" style="162" bestFit="1" customWidth="1"/>
    <col min="13574" max="13574" width="13.77734375" style="162" customWidth="1"/>
    <col min="13575" max="13575" width="13.44140625" style="162" bestFit="1" customWidth="1"/>
    <col min="13576" max="13576" width="14.77734375" style="162" customWidth="1"/>
    <col min="13577" max="13577" width="14.44140625" style="162" customWidth="1"/>
    <col min="13578" max="13819" width="9.21875" style="162"/>
    <col min="13820" max="13820" width="28.44140625" style="162" customWidth="1"/>
    <col min="13821" max="13821" width="13.5546875" style="162" customWidth="1"/>
    <col min="13822" max="13822" width="13.21875" style="162" customWidth="1"/>
    <col min="13823" max="13823" width="14" style="162" customWidth="1"/>
    <col min="13824" max="13824" width="9.21875" style="162" bestFit="1" customWidth="1"/>
    <col min="13825" max="13825" width="10.77734375" style="162" bestFit="1" customWidth="1"/>
    <col min="13826" max="13826" width="15.77734375" style="162" customWidth="1"/>
    <col min="13827" max="13827" width="15.44140625" style="162" customWidth="1"/>
    <col min="13828" max="13828" width="12.21875" style="162" bestFit="1" customWidth="1"/>
    <col min="13829" max="13829" width="9.77734375" style="162" bestFit="1" customWidth="1"/>
    <col min="13830" max="13830" width="13.77734375" style="162" customWidth="1"/>
    <col min="13831" max="13831" width="13.44140625" style="162" bestFit="1" customWidth="1"/>
    <col min="13832" max="13832" width="14.77734375" style="162" customWidth="1"/>
    <col min="13833" max="13833" width="14.44140625" style="162" customWidth="1"/>
    <col min="13834" max="14075" width="9.21875" style="162"/>
    <col min="14076" max="14076" width="28.44140625" style="162" customWidth="1"/>
    <col min="14077" max="14077" width="13.5546875" style="162" customWidth="1"/>
    <col min="14078" max="14078" width="13.21875" style="162" customWidth="1"/>
    <col min="14079" max="14079" width="14" style="162" customWidth="1"/>
    <col min="14080" max="14080" width="9.21875" style="162" bestFit="1" customWidth="1"/>
    <col min="14081" max="14081" width="10.77734375" style="162" bestFit="1" customWidth="1"/>
    <col min="14082" max="14082" width="15.77734375" style="162" customWidth="1"/>
    <col min="14083" max="14083" width="15.44140625" style="162" customWidth="1"/>
    <col min="14084" max="14084" width="12.21875" style="162" bestFit="1" customWidth="1"/>
    <col min="14085" max="14085" width="9.77734375" style="162" bestFit="1" customWidth="1"/>
    <col min="14086" max="14086" width="13.77734375" style="162" customWidth="1"/>
    <col min="14087" max="14087" width="13.44140625" style="162" bestFit="1" customWidth="1"/>
    <col min="14088" max="14088" width="14.77734375" style="162" customWidth="1"/>
    <col min="14089" max="14089" width="14.44140625" style="162" customWidth="1"/>
    <col min="14090" max="14331" width="9.21875" style="162"/>
    <col min="14332" max="14332" width="28.44140625" style="162" customWidth="1"/>
    <col min="14333" max="14333" width="13.5546875" style="162" customWidth="1"/>
    <col min="14334" max="14334" width="13.21875" style="162" customWidth="1"/>
    <col min="14335" max="14335" width="14" style="162" customWidth="1"/>
    <col min="14336" max="14336" width="9.21875" style="162" bestFit="1" customWidth="1"/>
    <col min="14337" max="14337" width="10.77734375" style="162" bestFit="1" customWidth="1"/>
    <col min="14338" max="14338" width="15.77734375" style="162" customWidth="1"/>
    <col min="14339" max="14339" width="15.44140625" style="162" customWidth="1"/>
    <col min="14340" max="14340" width="12.21875" style="162" bestFit="1" customWidth="1"/>
    <col min="14341" max="14341" width="9.77734375" style="162" bestFit="1" customWidth="1"/>
    <col min="14342" max="14342" width="13.77734375" style="162" customWidth="1"/>
    <col min="14343" max="14343" width="13.44140625" style="162" bestFit="1" customWidth="1"/>
    <col min="14344" max="14344" width="14.77734375" style="162" customWidth="1"/>
    <col min="14345" max="14345" width="14.44140625" style="162" customWidth="1"/>
    <col min="14346" max="14587" width="9.21875" style="162"/>
    <col min="14588" max="14588" width="28.44140625" style="162" customWidth="1"/>
    <col min="14589" max="14589" width="13.5546875" style="162" customWidth="1"/>
    <col min="14590" max="14590" width="13.21875" style="162" customWidth="1"/>
    <col min="14591" max="14591" width="14" style="162" customWidth="1"/>
    <col min="14592" max="14592" width="9.21875" style="162" bestFit="1" customWidth="1"/>
    <col min="14593" max="14593" width="10.77734375" style="162" bestFit="1" customWidth="1"/>
    <col min="14594" max="14594" width="15.77734375" style="162" customWidth="1"/>
    <col min="14595" max="14595" width="15.44140625" style="162" customWidth="1"/>
    <col min="14596" max="14596" width="12.21875" style="162" bestFit="1" customWidth="1"/>
    <col min="14597" max="14597" width="9.77734375" style="162" bestFit="1" customWidth="1"/>
    <col min="14598" max="14598" width="13.77734375" style="162" customWidth="1"/>
    <col min="14599" max="14599" width="13.44140625" style="162" bestFit="1" customWidth="1"/>
    <col min="14600" max="14600" width="14.77734375" style="162" customWidth="1"/>
    <col min="14601" max="14601" width="14.44140625" style="162" customWidth="1"/>
    <col min="14602" max="14843" width="9.21875" style="162"/>
    <col min="14844" max="14844" width="28.44140625" style="162" customWidth="1"/>
    <col min="14845" max="14845" width="13.5546875" style="162" customWidth="1"/>
    <col min="14846" max="14846" width="13.21875" style="162" customWidth="1"/>
    <col min="14847" max="14847" width="14" style="162" customWidth="1"/>
    <col min="14848" max="14848" width="9.21875" style="162" bestFit="1" customWidth="1"/>
    <col min="14849" max="14849" width="10.77734375" style="162" bestFit="1" customWidth="1"/>
    <col min="14850" max="14850" width="15.77734375" style="162" customWidth="1"/>
    <col min="14851" max="14851" width="15.44140625" style="162" customWidth="1"/>
    <col min="14852" max="14852" width="12.21875" style="162" bestFit="1" customWidth="1"/>
    <col min="14853" max="14853" width="9.77734375" style="162" bestFit="1" customWidth="1"/>
    <col min="14854" max="14854" width="13.77734375" style="162" customWidth="1"/>
    <col min="14855" max="14855" width="13.44140625" style="162" bestFit="1" customWidth="1"/>
    <col min="14856" max="14856" width="14.77734375" style="162" customWidth="1"/>
    <col min="14857" max="14857" width="14.44140625" style="162" customWidth="1"/>
    <col min="14858" max="15099" width="9.21875" style="162"/>
    <col min="15100" max="15100" width="28.44140625" style="162" customWidth="1"/>
    <col min="15101" max="15101" width="13.5546875" style="162" customWidth="1"/>
    <col min="15102" max="15102" width="13.21875" style="162" customWidth="1"/>
    <col min="15103" max="15103" width="14" style="162" customWidth="1"/>
    <col min="15104" max="15104" width="9.21875" style="162" bestFit="1" customWidth="1"/>
    <col min="15105" max="15105" width="10.77734375" style="162" bestFit="1" customWidth="1"/>
    <col min="15106" max="15106" width="15.77734375" style="162" customWidth="1"/>
    <col min="15107" max="15107" width="15.44140625" style="162" customWidth="1"/>
    <col min="15108" max="15108" width="12.21875" style="162" bestFit="1" customWidth="1"/>
    <col min="15109" max="15109" width="9.77734375" style="162" bestFit="1" customWidth="1"/>
    <col min="15110" max="15110" width="13.77734375" style="162" customWidth="1"/>
    <col min="15111" max="15111" width="13.44140625" style="162" bestFit="1" customWidth="1"/>
    <col min="15112" max="15112" width="14.77734375" style="162" customWidth="1"/>
    <col min="15113" max="15113" width="14.44140625" style="162" customWidth="1"/>
    <col min="15114" max="15355" width="9.21875" style="162"/>
    <col min="15356" max="15356" width="28.44140625" style="162" customWidth="1"/>
    <col min="15357" max="15357" width="13.5546875" style="162" customWidth="1"/>
    <col min="15358" max="15358" width="13.21875" style="162" customWidth="1"/>
    <col min="15359" max="15359" width="14" style="162" customWidth="1"/>
    <col min="15360" max="15360" width="9.21875" style="162" bestFit="1" customWidth="1"/>
    <col min="15361" max="15361" width="10.77734375" style="162" bestFit="1" customWidth="1"/>
    <col min="15362" max="15362" width="15.77734375" style="162" customWidth="1"/>
    <col min="15363" max="15363" width="15.44140625" style="162" customWidth="1"/>
    <col min="15364" max="15364" width="12.21875" style="162" bestFit="1" customWidth="1"/>
    <col min="15365" max="15365" width="9.77734375" style="162" bestFit="1" customWidth="1"/>
    <col min="15366" max="15366" width="13.77734375" style="162" customWidth="1"/>
    <col min="15367" max="15367" width="13.44140625" style="162" bestFit="1" customWidth="1"/>
    <col min="15368" max="15368" width="14.77734375" style="162" customWidth="1"/>
    <col min="15369" max="15369" width="14.44140625" style="162" customWidth="1"/>
    <col min="15370" max="15611" width="9.21875" style="162"/>
    <col min="15612" max="15612" width="28.44140625" style="162" customWidth="1"/>
    <col min="15613" max="15613" width="13.5546875" style="162" customWidth="1"/>
    <col min="15614" max="15614" width="13.21875" style="162" customWidth="1"/>
    <col min="15615" max="15615" width="14" style="162" customWidth="1"/>
    <col min="15616" max="15616" width="9.21875" style="162" bestFit="1" customWidth="1"/>
    <col min="15617" max="15617" width="10.77734375" style="162" bestFit="1" customWidth="1"/>
    <col min="15618" max="15618" width="15.77734375" style="162" customWidth="1"/>
    <col min="15619" max="15619" width="15.44140625" style="162" customWidth="1"/>
    <col min="15620" max="15620" width="12.21875" style="162" bestFit="1" customWidth="1"/>
    <col min="15621" max="15621" width="9.77734375" style="162" bestFit="1" customWidth="1"/>
    <col min="15622" max="15622" width="13.77734375" style="162" customWidth="1"/>
    <col min="15623" max="15623" width="13.44140625" style="162" bestFit="1" customWidth="1"/>
    <col min="15624" max="15624" width="14.77734375" style="162" customWidth="1"/>
    <col min="15625" max="15625" width="14.44140625" style="162" customWidth="1"/>
    <col min="15626" max="15867" width="9.21875" style="162"/>
    <col min="15868" max="15868" width="28.44140625" style="162" customWidth="1"/>
    <col min="15869" max="15869" width="13.5546875" style="162" customWidth="1"/>
    <col min="15870" max="15870" width="13.21875" style="162" customWidth="1"/>
    <col min="15871" max="15871" width="14" style="162" customWidth="1"/>
    <col min="15872" max="15872" width="9.21875" style="162" bestFit="1" customWidth="1"/>
    <col min="15873" max="15873" width="10.77734375" style="162" bestFit="1" customWidth="1"/>
    <col min="15874" max="15874" width="15.77734375" style="162" customWidth="1"/>
    <col min="15875" max="15875" width="15.44140625" style="162" customWidth="1"/>
    <col min="15876" max="15876" width="12.21875" style="162" bestFit="1" customWidth="1"/>
    <col min="15877" max="15877" width="9.77734375" style="162" bestFit="1" customWidth="1"/>
    <col min="15878" max="15878" width="13.77734375" style="162" customWidth="1"/>
    <col min="15879" max="15879" width="13.44140625" style="162" bestFit="1" customWidth="1"/>
    <col min="15880" max="15880" width="14.77734375" style="162" customWidth="1"/>
    <col min="15881" max="15881" width="14.44140625" style="162" customWidth="1"/>
    <col min="15882" max="16123" width="9.21875" style="162"/>
    <col min="16124" max="16124" width="28.44140625" style="162" customWidth="1"/>
    <col min="16125" max="16125" width="13.5546875" style="162" customWidth="1"/>
    <col min="16126" max="16126" width="13.21875" style="162" customWidth="1"/>
    <col min="16127" max="16127" width="14" style="162" customWidth="1"/>
    <col min="16128" max="16128" width="9.21875" style="162" bestFit="1" customWidth="1"/>
    <col min="16129" max="16129" width="10.77734375" style="162" bestFit="1" customWidth="1"/>
    <col min="16130" max="16130" width="15.77734375" style="162" customWidth="1"/>
    <col min="16131" max="16131" width="15.44140625" style="162" customWidth="1"/>
    <col min="16132" max="16132" width="12.21875" style="162" bestFit="1" customWidth="1"/>
    <col min="16133" max="16133" width="9.77734375" style="162" bestFit="1" customWidth="1"/>
    <col min="16134" max="16134" width="13.77734375" style="162" customWidth="1"/>
    <col min="16135" max="16135" width="13.44140625" style="162" bestFit="1" customWidth="1"/>
    <col min="16136" max="16136" width="14.77734375" style="162" customWidth="1"/>
    <col min="16137" max="16137" width="14.44140625" style="162" customWidth="1"/>
    <col min="16138" max="16384" width="9.21875" style="162"/>
  </cols>
  <sheetData>
    <row r="1" spans="1:15" ht="22.5" customHeight="1" x14ac:dyDescent="0.25">
      <c r="M1" s="24" t="s">
        <v>4174</v>
      </c>
    </row>
    <row r="2" spans="1:15" ht="24" customHeight="1" x14ac:dyDescent="0.25">
      <c r="M2" s="24" t="s">
        <v>4160</v>
      </c>
    </row>
    <row r="3" spans="1:15" ht="18.75" customHeight="1" x14ac:dyDescent="0.25">
      <c r="M3" s="24"/>
    </row>
    <row r="5" spans="1:15" ht="24" customHeight="1" x14ac:dyDescent="0.25">
      <c r="A5" s="660" t="s">
        <v>4059</v>
      </c>
      <c r="B5" s="661"/>
      <c r="C5" s="661"/>
      <c r="D5" s="661"/>
      <c r="E5" s="661"/>
      <c r="F5" s="661"/>
      <c r="G5" s="661"/>
      <c r="H5" s="661"/>
      <c r="I5" s="661"/>
      <c r="J5" s="661"/>
      <c r="K5" s="661"/>
      <c r="L5" s="661"/>
      <c r="M5" s="661"/>
      <c r="N5" s="661"/>
      <c r="O5" s="661"/>
    </row>
    <row r="6" spans="1:15" ht="24" customHeight="1" x14ac:dyDescent="0.25">
      <c r="A6" s="665" t="s">
        <v>4138</v>
      </c>
      <c r="B6" s="666"/>
      <c r="C6" s="667" t="s">
        <v>4144</v>
      </c>
      <c r="D6" s="667"/>
      <c r="E6" s="667"/>
      <c r="F6" s="667"/>
      <c r="G6" s="515"/>
      <c r="H6" s="515"/>
      <c r="I6" s="515"/>
      <c r="J6" s="515"/>
      <c r="K6" s="515"/>
      <c r="L6" s="515"/>
      <c r="M6" s="515"/>
      <c r="N6" s="515"/>
      <c r="O6" s="515"/>
    </row>
    <row r="8" spans="1:15" ht="39.75" customHeight="1" x14ac:dyDescent="0.25">
      <c r="A8" s="663" t="s">
        <v>4158</v>
      </c>
      <c r="B8" s="663" t="s">
        <v>3925</v>
      </c>
      <c r="C8" s="663" t="s">
        <v>4139</v>
      </c>
      <c r="D8" s="663"/>
      <c r="E8" s="663"/>
      <c r="F8" s="663"/>
      <c r="G8" s="663" t="s">
        <v>4140</v>
      </c>
      <c r="H8" s="663"/>
      <c r="I8" s="663"/>
      <c r="J8" s="663"/>
      <c r="K8" s="663"/>
      <c r="L8" s="663"/>
      <c r="M8" s="663"/>
      <c r="N8" s="663" t="s">
        <v>3926</v>
      </c>
      <c r="O8" s="662" t="s">
        <v>3987</v>
      </c>
    </row>
    <row r="9" spans="1:15" ht="32.25" customHeight="1" x14ac:dyDescent="0.25">
      <c r="A9" s="663"/>
      <c r="B9" s="663"/>
      <c r="C9" s="663" t="s">
        <v>3947</v>
      </c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3"/>
      <c r="O9" s="662"/>
    </row>
    <row r="10" spans="1:15" ht="115.8" x14ac:dyDescent="0.25">
      <c r="A10" s="663"/>
      <c r="B10" s="663"/>
      <c r="C10" s="544" t="s">
        <v>3927</v>
      </c>
      <c r="D10" s="544" t="s">
        <v>3928</v>
      </c>
      <c r="E10" s="544" t="s">
        <v>4157</v>
      </c>
      <c r="F10" s="544" t="s">
        <v>3929</v>
      </c>
      <c r="G10" s="544" t="s">
        <v>3930</v>
      </c>
      <c r="H10" s="544" t="s">
        <v>3931</v>
      </c>
      <c r="I10" s="544" t="s">
        <v>3932</v>
      </c>
      <c r="J10" s="544" t="s">
        <v>3933</v>
      </c>
      <c r="K10" s="544" t="s">
        <v>3934</v>
      </c>
      <c r="L10" s="544" t="s">
        <v>3935</v>
      </c>
      <c r="M10" s="544" t="s">
        <v>3936</v>
      </c>
      <c r="N10" s="663"/>
      <c r="O10" s="662"/>
    </row>
    <row r="11" spans="1:15" x14ac:dyDescent="0.25">
      <c r="A11" s="141">
        <v>1</v>
      </c>
      <c r="B11" s="141">
        <v>2</v>
      </c>
      <c r="C11" s="141">
        <v>3</v>
      </c>
      <c r="D11" s="141">
        <v>4</v>
      </c>
      <c r="E11" s="141">
        <v>5</v>
      </c>
      <c r="F11" s="141">
        <v>6</v>
      </c>
      <c r="G11" s="141">
        <v>7</v>
      </c>
      <c r="H11" s="141">
        <v>8</v>
      </c>
      <c r="I11" s="141">
        <v>9</v>
      </c>
      <c r="J11" s="141">
        <v>10</v>
      </c>
      <c r="K11" s="141">
        <v>11</v>
      </c>
      <c r="L11" s="141">
        <v>12</v>
      </c>
      <c r="M11" s="141">
        <v>13</v>
      </c>
      <c r="N11" s="526" t="s">
        <v>4061</v>
      </c>
      <c r="O11" s="545" t="s">
        <v>4062</v>
      </c>
    </row>
    <row r="12" spans="1:15" ht="15.6" x14ac:dyDescent="0.3">
      <c r="A12" s="163" t="s">
        <v>3937</v>
      </c>
      <c r="B12" s="163"/>
      <c r="C12" s="530"/>
      <c r="D12" s="530"/>
      <c r="E12" s="530"/>
      <c r="F12" s="530"/>
      <c r="G12" s="530"/>
      <c r="H12" s="530"/>
      <c r="I12" s="530"/>
      <c r="J12" s="530"/>
      <c r="K12" s="530"/>
      <c r="L12" s="530"/>
      <c r="M12" s="530"/>
      <c r="N12" s="530"/>
      <c r="O12" s="140"/>
    </row>
    <row r="13" spans="1:15" ht="72" customHeight="1" x14ac:dyDescent="0.25">
      <c r="A13" s="523" t="s">
        <v>3959</v>
      </c>
      <c r="B13" s="546">
        <v>26155</v>
      </c>
      <c r="C13" s="153">
        <f>зарплата!X36</f>
        <v>6942037.537540107</v>
      </c>
      <c r="D13" s="153" t="e">
        <f>#REF!</f>
        <v>#REF!</v>
      </c>
      <c r="E13" s="153">
        <f>'5.книж.фонд '!J39</f>
        <v>0</v>
      </c>
      <c r="F13" s="153">
        <v>0</v>
      </c>
      <c r="G13" s="153">
        <f>'7.вода (223)'!H13+'7.вода (223)'!H14+'7.тепло (223)'!H13+'7.свет (223)'!H13+'7.ТКО (223)'!I13</f>
        <v>453098.84492019407</v>
      </c>
      <c r="H13" s="153">
        <f>'8.Текущ. рем.225'!I13+'8.ТО  КТС (225)'!I13+'8.охрана (226)'!I13+'8.Сигнал тревога (226)'!I13</f>
        <v>1628471.8564472548</v>
      </c>
      <c r="I13" s="153">
        <f>'13.ТО АПС (226)'!I13+'13.Дератизация (225)'!I13+'9.Обсл. кондиционера (225)'!I13</f>
        <v>22397.002014779882</v>
      </c>
      <c r="J13" s="153">
        <f>'10.ДЦБС 221'!I21</f>
        <v>62928.96094433988</v>
      </c>
      <c r="K13" s="153">
        <v>0</v>
      </c>
      <c r="L13" s="153">
        <f>зарплата!X43</f>
        <v>898781.01439493406</v>
      </c>
      <c r="M13" s="153">
        <f>'13. Архивация'!H13+'13.Домен (226)'!I13+'13.Доступ ЛитРес(226)'!I13+'13.Подписка  "Долг.пр."'!I13+'13.Энерг. пасп. 226 '!I13+'13.Канц.тов. 340'!H53+'13.Укомпл.раб.места'!J25+'13.Прогр.обеспеч.'!H18</f>
        <v>0</v>
      </c>
      <c r="N13" s="155" t="e">
        <f t="shared" ref="N13:N16" si="0">SUM(C13:M13)</f>
        <v>#REF!</v>
      </c>
      <c r="O13" s="208" t="e">
        <f t="shared" ref="O13:O16" si="1">N13/B13</f>
        <v>#REF!</v>
      </c>
    </row>
    <row r="14" spans="1:15" ht="75.75" customHeight="1" x14ac:dyDescent="0.25">
      <c r="A14" s="523" t="s">
        <v>3985</v>
      </c>
      <c r="B14" s="546">
        <v>6757</v>
      </c>
      <c r="C14" s="153">
        <f>зарплата!X49</f>
        <v>1285845.2534759359</v>
      </c>
      <c r="D14" s="153" t="e">
        <f>#REF!</f>
        <v>#REF!</v>
      </c>
      <c r="E14" s="153">
        <f>'5.книж.фонд '!J66</f>
        <v>0</v>
      </c>
      <c r="F14" s="153">
        <v>0</v>
      </c>
      <c r="G14" s="153">
        <f>'7.вода (223)'!H16+'7.вода (223)'!H17+'7.тепло (223)'!H14+'7.свет (223)'!H14+'7.ТКО (223)'!I14</f>
        <v>98335.400555363274</v>
      </c>
      <c r="H14" s="153">
        <f>'8.Текущ. рем.225'!I14+'8.ТО  КТС (225)'!I14+'8.охрана (226)'!I14+'8.Сигнал тревога (226)'!I14</f>
        <v>347118.44075551955</v>
      </c>
      <c r="I14" s="153">
        <f>'13.ТО АПС (226)'!I14+'13.Дератизация (225)'!I14+'9.Обсл. кондиционера (225)'!I14</f>
        <v>4884.4874397935873</v>
      </c>
      <c r="J14" s="153">
        <f>'10.ДЦБС 221'!I30</f>
        <v>16257.349994299544</v>
      </c>
      <c r="K14" s="153">
        <v>0</v>
      </c>
      <c r="L14" s="153">
        <f>зарплата!X56</f>
        <v>232195.11811380493</v>
      </c>
      <c r="M14" s="153">
        <f>'13. Архивация'!H14+'13.Домен (226)'!I14+'13.Доступ ЛитРес(226)'!I14+'13.Подписка  "Долг.пр."'!I14+'13.Энерг. пасп. 226 '!I14+'13.Канц.тов. 340'!H94+'13.Укомпл.раб.места'!J38+'13.Прогр.обеспеч.'!H24</f>
        <v>9999.9999960000005</v>
      </c>
      <c r="N14" s="155" t="e">
        <f t="shared" si="0"/>
        <v>#REF!</v>
      </c>
      <c r="O14" s="208" t="e">
        <f t="shared" si="1"/>
        <v>#REF!</v>
      </c>
    </row>
    <row r="15" spans="1:15" ht="78" customHeight="1" x14ac:dyDescent="0.25">
      <c r="A15" s="523" t="s">
        <v>3965</v>
      </c>
      <c r="B15" s="546">
        <v>756</v>
      </c>
      <c r="C15" s="153">
        <f>зарплата!X61</f>
        <v>633795.37796791445</v>
      </c>
      <c r="D15" s="153" t="e">
        <f>#REF!</f>
        <v>#REF!</v>
      </c>
      <c r="E15" s="153">
        <f>'5.книж.фонд '!J93</f>
        <v>0</v>
      </c>
      <c r="F15" s="153">
        <v>0</v>
      </c>
      <c r="G15" s="153">
        <v>0</v>
      </c>
      <c r="H15" s="153">
        <f>'8.Текущ. рем.225'!I15+'8.ТО  КТС (225)'!J15+'8.охрана (226)'!I15+'8.Сигнал тревога (226)'!J15</f>
        <v>0</v>
      </c>
      <c r="I15" s="153">
        <f>'13.ТО АПС (226)'!I15+'13.Дератизация (225)'!J15+'9.Обсл. кондиционера (225)'!J15</f>
        <v>0</v>
      </c>
      <c r="J15" s="153">
        <f>'10.ДЦБС 221'!I39</f>
        <v>1818.9368944339881</v>
      </c>
      <c r="K15" s="153">
        <v>0</v>
      </c>
      <c r="L15" s="153">
        <f>зарплата!X68</f>
        <v>25978.912134680559</v>
      </c>
      <c r="M15" s="153">
        <f>'13. Архивация'!H15+'13.Домен (226)'!I15+'13.Доступ ЛитРес(226)'!I15+'13.Подписка  "Долг.пр."'!I15+'13.Энерг. пасп. 226 '!I15+'13.Канц.тов. 340'!H95+'13.Укомпл.раб.места'!J51+'13.Прогр.обеспеч.'!H30</f>
        <v>0</v>
      </c>
      <c r="N15" s="155" t="e">
        <f t="shared" si="0"/>
        <v>#REF!</v>
      </c>
      <c r="O15" s="208" t="e">
        <f t="shared" si="1"/>
        <v>#REF!</v>
      </c>
    </row>
    <row r="16" spans="1:15" ht="118.5" customHeight="1" x14ac:dyDescent="0.25">
      <c r="A16" s="523" t="s">
        <v>3996</v>
      </c>
      <c r="B16" s="546">
        <v>10960</v>
      </c>
      <c r="C16" s="155">
        <f>зарплата!X73</f>
        <v>1130841.8053475937</v>
      </c>
      <c r="D16" s="155" t="e">
        <f>#REF!</f>
        <v>#REF!</v>
      </c>
      <c r="E16" s="155">
        <f>'5.книж.фонд '!J120</f>
        <v>0</v>
      </c>
      <c r="F16" s="155">
        <v>0</v>
      </c>
      <c r="G16" s="155">
        <f>'7.вода (223)'!H21+'7.вода (223)'!H22+'7.тепло (223)'!H16+'7.свет (223)'!H16+'7.ТКО (223)'!I16</f>
        <v>125770.35559101916</v>
      </c>
      <c r="H16" s="155">
        <f>'8.Текущ. рем.225'!I16+'8.ТО  КТС (225)'!I16+'8.охрана (226)'!I16+'8.Сигнал тревога (226)'!I16</f>
        <v>427443.36919481336</v>
      </c>
      <c r="I16" s="155">
        <f>'13.ТО АПС (226)'!I16+'13.Дератизация (225)'!I16+'9.Обсл. кондиционера (225)'!I16</f>
        <v>6014.7820539606973</v>
      </c>
      <c r="J16" s="155">
        <f>'10.ДЦБС 221'!I48</f>
        <v>26369.772966926594</v>
      </c>
      <c r="K16" s="155">
        <v>0</v>
      </c>
      <c r="L16" s="155">
        <f>зарплата!X80</f>
        <v>376625.49867208867</v>
      </c>
      <c r="M16" s="155">
        <f>'13. Архивация'!H16+'13.Домен (226)'!I16+'13.Доступ ЛитРес(226)'!I16+'13.Подписка  "Долг.пр."'!I16+'13.Энерг. пасп. 226 '!I16+'13.Канц.тов. 340'!H136+'13.Укомпл.раб.места'!J64+'13.Прогр.обеспеч.'!H36</f>
        <v>2100</v>
      </c>
      <c r="N16" s="155" t="e">
        <f t="shared" si="0"/>
        <v>#REF!</v>
      </c>
      <c r="O16" s="208" t="e">
        <f t="shared" si="1"/>
        <v>#REF!</v>
      </c>
    </row>
    <row r="17" spans="1:16" ht="19.5" customHeight="1" x14ac:dyDescent="0.3">
      <c r="A17" s="163" t="s">
        <v>3938</v>
      </c>
      <c r="B17" s="164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208"/>
    </row>
    <row r="18" spans="1:16" s="166" customFormat="1" ht="72" customHeight="1" x14ac:dyDescent="0.25">
      <c r="A18" s="523" t="s">
        <v>4175</v>
      </c>
      <c r="B18" s="546">
        <v>112917</v>
      </c>
      <c r="C18" s="155">
        <f>зарплата!X91</f>
        <v>5524786.4470588239</v>
      </c>
      <c r="D18" s="155" t="e">
        <f>#REF!</f>
        <v>#REF!</v>
      </c>
      <c r="E18" s="155">
        <v>0</v>
      </c>
      <c r="F18" s="155">
        <v>0</v>
      </c>
      <c r="G18" s="155">
        <f>'7.вода (223)'!H26+'7.вода (223)'!H27+'7.тепло (223)'!H18+'7.свет (223)'!H18+'7.ТКО (223)'!I18</f>
        <v>316042.86541938467</v>
      </c>
      <c r="H18" s="155">
        <f>'8.Текущ. рем.225'!I17+'8.ТО  КТС (225)'!I18+'8.охрана (226)'!I18+'8.Сигнал тревога (226)'!I18</f>
        <v>1178405.3455553227</v>
      </c>
      <c r="I18" s="155">
        <f>'13.ТО АПС (226)'!I18+'13.Дератизация (225)'!I18+'9.Обсл. кондиционера (225)'!I18</f>
        <v>17241.302789173205</v>
      </c>
      <c r="J18" s="155">
        <f>'10.ДЦБС 221'!I66</f>
        <v>70882.993900423855</v>
      </c>
      <c r="K18" s="155">
        <v>0</v>
      </c>
      <c r="L18" s="155">
        <f>зарплата!X98</f>
        <v>1012384.2536907974</v>
      </c>
      <c r="M18" s="155">
        <f>'13. Архивация'!H17+'13.Домен (226)'!I17+'13.Доступ ЛитРес(226)'!I17+'13.Подписка  "Долг.пр."'!I17+'13.Энерг. пасп. 226 '!I18+'13.Канц.тов. 340'!H177</f>
        <v>0</v>
      </c>
      <c r="N18" s="155" t="e">
        <f>SUM(C18:M18)</f>
        <v>#REF!</v>
      </c>
      <c r="O18" s="208" t="e">
        <f>N18/B18</f>
        <v>#REF!</v>
      </c>
    </row>
    <row r="19" spans="1:16" ht="60" customHeight="1" x14ac:dyDescent="0.25">
      <c r="A19" s="523" t="s">
        <v>3986</v>
      </c>
      <c r="B19" s="546">
        <v>58312</v>
      </c>
      <c r="C19" s="155">
        <f>зарплата!X104</f>
        <v>1837196.2010695187</v>
      </c>
      <c r="D19" s="155" t="e">
        <f>#REF!</f>
        <v>#REF!</v>
      </c>
      <c r="E19" s="155">
        <f>'5.книж.фонд '!J154</f>
        <v>0</v>
      </c>
      <c r="F19" s="155">
        <v>0</v>
      </c>
      <c r="G19" s="155">
        <f>'7.вода (223)'!H29+'7.вода (223)'!H30+'7.тепло (223)'!H19+'7.свет (223)'!H19+'7.ТКО (223)'!I19</f>
        <v>54864.053493018815</v>
      </c>
      <c r="H19" s="155">
        <f>'8.Текущ. рем.225'!I18+'8.ТО  КТС (225)'!I19+'8.охрана (226)'!I19+'8.Сигнал тревога (226)'!I19</f>
        <v>174993.59409989</v>
      </c>
      <c r="I19" s="155">
        <f>'13.ТО АПС (226)'!I19+'13.Дератизация (225)'!I19+'9.Обсл. кондиционера (225)'!I19</f>
        <v>2462.4275522926346</v>
      </c>
      <c r="J19" s="155">
        <f>'10.ДЦБС 221'!I75</f>
        <v>36492.026899576151</v>
      </c>
      <c r="K19" s="155">
        <v>0</v>
      </c>
      <c r="L19" s="155">
        <f>зарплата!X111</f>
        <v>521196.28962471039</v>
      </c>
      <c r="M19" s="155">
        <f>'13. Архивация'!H18+'13.Домен (226)'!I18+'13.Доступ ЛитРес(226)'!I18+'13.Подписка  "Долг.пр."'!I18+'13.Энерг. пасп. 226 '!I19+'13.Канц.тов. 340'!H218</f>
        <v>0</v>
      </c>
      <c r="N19" s="155" t="e">
        <f>SUM(C19:M19)</f>
        <v>#REF!</v>
      </c>
      <c r="O19" s="208" t="e">
        <f>N19/B19</f>
        <v>#REF!</v>
      </c>
    </row>
    <row r="20" spans="1:16" ht="26.25" customHeight="1" x14ac:dyDescent="0.3">
      <c r="A20" s="547" t="s">
        <v>3859</v>
      </c>
      <c r="B20" s="54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 t="e">
        <f>SUM(N13:N19)</f>
        <v>#REF!</v>
      </c>
      <c r="O20" s="208"/>
      <c r="P20" s="248" t="e">
        <f>зарплата!X112+#REF!+'5.книж.фонд '!J155+'7.вода (223)'!H37+'7.тепло (223)'!H21+'7.свет (223)'!H21+'7.ТКО (223)'!I21+'8.Текущ. рем.225'!I19+'8.ТО  КТС (225)'!I21+'8.охрана (226)'!I21+'8.Сигнал тревога (226)'!I21+'13.ТО АПС (226)'!I21+'13.Дератизация (225)'!I21+'9.Обсл. кондиционера (225)'!I21+'10.ДЦБС 221'!I85+'13. Архивация'!H17+'13.Домен (226)'!I19+'13.Доступ ЛитРес(226)'!I19+'13.Подписка  "Долг.пр."'!I19+'13.Энерг. пасп. 226 '!I21+'13.Канц.тов. 340'!H219+'13.Укомпл.раб.места'!J82+'13.Прогр.обеспеч.'!H47</f>
        <v>#REF!</v>
      </c>
    </row>
    <row r="21" spans="1:16" ht="21" customHeight="1" x14ac:dyDescent="0.3">
      <c r="A21" s="246"/>
      <c r="B21" s="247"/>
      <c r="C21" s="248"/>
      <c r="D21" s="248"/>
      <c r="E21" s="248"/>
      <c r="F21" s="248"/>
      <c r="G21" s="248"/>
      <c r="H21" s="248"/>
      <c r="I21" s="248"/>
      <c r="J21" s="248"/>
      <c r="L21" s="248"/>
      <c r="M21" s="248"/>
      <c r="N21" s="248"/>
      <c r="O21" s="248"/>
    </row>
    <row r="22" spans="1:16" ht="18.75" customHeight="1" x14ac:dyDescent="0.3">
      <c r="A22" s="246"/>
      <c r="B22" s="247"/>
      <c r="C22" s="248"/>
      <c r="D22" s="248"/>
      <c r="E22" s="248"/>
      <c r="F22" s="248"/>
      <c r="H22" s="24" t="s">
        <v>4177</v>
      </c>
      <c r="I22" s="248"/>
      <c r="J22" s="248"/>
      <c r="L22" s="248"/>
      <c r="M22" s="248"/>
      <c r="O22" s="248"/>
    </row>
    <row r="23" spans="1:16" ht="20.25" customHeight="1" x14ac:dyDescent="0.3">
      <c r="A23" s="246"/>
      <c r="B23" s="247"/>
      <c r="C23" s="248"/>
      <c r="D23" s="248"/>
      <c r="E23" s="248"/>
      <c r="F23" s="248"/>
      <c r="H23" s="24" t="s">
        <v>4185</v>
      </c>
      <c r="I23" s="248"/>
      <c r="J23" s="248"/>
      <c r="K23" s="248"/>
      <c r="L23" s="248"/>
      <c r="M23" s="248"/>
      <c r="N23" s="248"/>
      <c r="O23" s="248"/>
    </row>
    <row r="24" spans="1:16" ht="18.75" customHeight="1" x14ac:dyDescent="0.3">
      <c r="A24" s="246"/>
      <c r="B24" s="247"/>
      <c r="C24" s="248"/>
      <c r="D24" s="248"/>
      <c r="E24" s="248"/>
      <c r="F24" s="248"/>
      <c r="G24" s="24"/>
      <c r="H24" s="248"/>
      <c r="I24" s="248"/>
      <c r="J24" s="248"/>
      <c r="K24" s="248"/>
      <c r="L24" s="248"/>
      <c r="M24" s="248"/>
      <c r="N24" s="248"/>
      <c r="O24" s="248"/>
    </row>
    <row r="25" spans="1:16" ht="17.25" customHeight="1" x14ac:dyDescent="0.3">
      <c r="A25" s="246"/>
      <c r="B25" s="247"/>
      <c r="C25" s="248"/>
      <c r="D25" s="248"/>
      <c r="E25" s="248"/>
      <c r="F25" s="248"/>
      <c r="G25" s="24"/>
      <c r="H25" s="248"/>
      <c r="I25" s="248"/>
      <c r="J25" s="248"/>
      <c r="K25" s="248"/>
      <c r="L25" s="248"/>
      <c r="M25" s="248"/>
      <c r="N25" s="248"/>
      <c r="O25" s="248"/>
    </row>
    <row r="26" spans="1:16" ht="24" customHeight="1" x14ac:dyDescent="0.25">
      <c r="A26" s="660" t="s">
        <v>4060</v>
      </c>
      <c r="B26" s="661"/>
      <c r="C26" s="661"/>
      <c r="D26" s="661"/>
      <c r="E26" s="661"/>
      <c r="F26" s="661"/>
      <c r="G26" s="661"/>
      <c r="H26" s="661"/>
      <c r="I26" s="661"/>
      <c r="J26" s="519"/>
      <c r="K26" s="519"/>
      <c r="L26" s="519"/>
      <c r="M26" s="519"/>
    </row>
    <row r="28" spans="1:16" ht="99" customHeight="1" x14ac:dyDescent="0.25">
      <c r="A28" s="552" t="s">
        <v>4159</v>
      </c>
      <c r="B28" s="552" t="s">
        <v>3925</v>
      </c>
      <c r="C28" s="552" t="s">
        <v>3940</v>
      </c>
      <c r="D28" s="552" t="s">
        <v>3941</v>
      </c>
      <c r="E28" s="552" t="s">
        <v>4154</v>
      </c>
      <c r="F28" s="552" t="s">
        <v>4153</v>
      </c>
      <c r="G28" s="552" t="s">
        <v>4155</v>
      </c>
      <c r="H28" s="552" t="s">
        <v>4156</v>
      </c>
      <c r="I28" s="552" t="s">
        <v>4143</v>
      </c>
      <c r="J28" s="469"/>
      <c r="K28" s="469"/>
    </row>
    <row r="29" spans="1:16" ht="18.75" customHeight="1" x14ac:dyDescent="0.25">
      <c r="A29" s="552">
        <v>1</v>
      </c>
      <c r="B29" s="552">
        <v>2</v>
      </c>
      <c r="C29" s="552">
        <v>3</v>
      </c>
      <c r="D29" s="552">
        <v>4</v>
      </c>
      <c r="E29" s="552" t="s">
        <v>4071</v>
      </c>
      <c r="F29" s="552">
        <v>6</v>
      </c>
      <c r="G29" s="555" t="s">
        <v>4072</v>
      </c>
      <c r="H29" s="555">
        <v>8</v>
      </c>
      <c r="I29" s="552" t="s">
        <v>4176</v>
      </c>
      <c r="J29" s="470"/>
      <c r="K29" s="470"/>
    </row>
    <row r="30" spans="1:16" ht="23.25" customHeight="1" x14ac:dyDescent="0.25">
      <c r="A30" s="163" t="s">
        <v>3937</v>
      </c>
      <c r="B30" s="668"/>
      <c r="C30" s="669"/>
      <c r="D30" s="669"/>
      <c r="E30" s="669"/>
      <c r="F30" s="669"/>
      <c r="G30" s="669"/>
      <c r="H30" s="669"/>
      <c r="I30" s="669"/>
      <c r="J30" s="436"/>
      <c r="K30" s="436"/>
    </row>
    <row r="31" spans="1:16" ht="65.25" customHeight="1" x14ac:dyDescent="0.25">
      <c r="A31" s="553" t="s">
        <v>4181</v>
      </c>
      <c r="B31" s="569">
        <v>19541</v>
      </c>
      <c r="C31" s="153" t="e">
        <f>O13</f>
        <v>#REF!</v>
      </c>
      <c r="D31" s="153">
        <v>1</v>
      </c>
      <c r="E31" s="153" t="e">
        <f>B31*C31*D31</f>
        <v>#REF!</v>
      </c>
      <c r="F31" s="153">
        <f>F41</f>
        <v>1</v>
      </c>
      <c r="G31" s="150" t="e">
        <f>E31*F31</f>
        <v>#REF!</v>
      </c>
      <c r="H31" s="571">
        <v>0.77397134999999995</v>
      </c>
      <c r="I31" s="153" t="e">
        <f>ROUND(G31*H31,-1)</f>
        <v>#REF!</v>
      </c>
      <c r="J31" s="471"/>
      <c r="K31" s="471"/>
    </row>
    <row r="32" spans="1:16" ht="69.75" customHeight="1" x14ac:dyDescent="0.25">
      <c r="A32" s="553" t="s">
        <v>4180</v>
      </c>
      <c r="B32" s="570">
        <v>8446</v>
      </c>
      <c r="C32" s="153" t="e">
        <f>O14</f>
        <v>#REF!</v>
      </c>
      <c r="D32" s="153">
        <v>1</v>
      </c>
      <c r="E32" s="153" t="e">
        <f t="shared" ref="E32:E39" si="2">B32*C32*D32</f>
        <v>#REF!</v>
      </c>
      <c r="F32" s="153">
        <f>F41</f>
        <v>1</v>
      </c>
      <c r="G32" s="150" t="e">
        <f t="shared" ref="G32:G40" si="3">E32*F32</f>
        <v>#REF!</v>
      </c>
      <c r="H32" s="571">
        <f>H31</f>
        <v>0.77397134999999995</v>
      </c>
      <c r="I32" s="153" t="e">
        <f t="shared" ref="I32:I37" si="4">ROUND(G32*H32,-1)</f>
        <v>#REF!</v>
      </c>
      <c r="J32" s="471"/>
      <c r="K32" s="471"/>
    </row>
    <row r="33" spans="1:14" ht="69.75" customHeight="1" x14ac:dyDescent="0.25">
      <c r="A33" s="553" t="s">
        <v>4182</v>
      </c>
      <c r="B33" s="569">
        <v>567</v>
      </c>
      <c r="C33" s="153" t="e">
        <f>O15</f>
        <v>#REF!</v>
      </c>
      <c r="D33" s="153">
        <v>1</v>
      </c>
      <c r="E33" s="153" t="e">
        <f t="shared" si="2"/>
        <v>#REF!</v>
      </c>
      <c r="F33" s="153">
        <f>F41</f>
        <v>1</v>
      </c>
      <c r="G33" s="150" t="e">
        <f t="shared" si="3"/>
        <v>#REF!</v>
      </c>
      <c r="H33" s="571">
        <f>H31</f>
        <v>0.77397134999999995</v>
      </c>
      <c r="I33" s="153" t="e">
        <f t="shared" si="4"/>
        <v>#REF!</v>
      </c>
      <c r="J33" s="471"/>
      <c r="K33" s="471"/>
    </row>
    <row r="34" spans="1:14" ht="117.75" customHeight="1" x14ac:dyDescent="0.25">
      <c r="A34" s="553" t="s">
        <v>4183</v>
      </c>
      <c r="B34" s="570">
        <v>13700</v>
      </c>
      <c r="C34" s="153" t="e">
        <f>O16</f>
        <v>#REF!</v>
      </c>
      <c r="D34" s="153">
        <v>1</v>
      </c>
      <c r="E34" s="153" t="e">
        <f t="shared" si="2"/>
        <v>#REF!</v>
      </c>
      <c r="F34" s="153">
        <f>F41</f>
        <v>1</v>
      </c>
      <c r="G34" s="150" t="e">
        <f t="shared" si="3"/>
        <v>#REF!</v>
      </c>
      <c r="H34" s="571">
        <f>H31</f>
        <v>0.77397134999999995</v>
      </c>
      <c r="I34" s="153" t="e">
        <f t="shared" si="4"/>
        <v>#REF!</v>
      </c>
      <c r="J34" s="471"/>
      <c r="K34" s="471"/>
    </row>
    <row r="35" spans="1:14" ht="21.75" customHeight="1" x14ac:dyDescent="0.3">
      <c r="A35" s="163" t="s">
        <v>3938</v>
      </c>
      <c r="B35" s="670"/>
      <c r="C35" s="671"/>
      <c r="D35" s="671"/>
      <c r="E35" s="671"/>
      <c r="F35" s="671"/>
      <c r="G35" s="671"/>
      <c r="H35" s="671"/>
      <c r="I35" s="671"/>
      <c r="J35" s="471"/>
      <c r="K35" s="471"/>
    </row>
    <row r="36" spans="1:14" ht="71.25" customHeight="1" x14ac:dyDescent="0.25">
      <c r="A36" s="553" t="s">
        <v>4184</v>
      </c>
      <c r="B36" s="563">
        <f>B18</f>
        <v>112917</v>
      </c>
      <c r="C36" s="153" t="e">
        <f>O18</f>
        <v>#REF!</v>
      </c>
      <c r="D36" s="153">
        <v>1</v>
      </c>
      <c r="E36" s="153" t="e">
        <f t="shared" si="2"/>
        <v>#REF!</v>
      </c>
      <c r="F36" s="153">
        <f>F41</f>
        <v>1</v>
      </c>
      <c r="G36" s="150" t="e">
        <f t="shared" si="3"/>
        <v>#REF!</v>
      </c>
      <c r="H36" s="571">
        <f>H31</f>
        <v>0.77397134999999995</v>
      </c>
      <c r="I36" s="153" t="e">
        <f t="shared" si="4"/>
        <v>#REF!</v>
      </c>
      <c r="J36" s="471"/>
      <c r="K36" s="471"/>
    </row>
    <row r="37" spans="1:14" ht="63" customHeight="1" x14ac:dyDescent="0.25">
      <c r="A37" s="553" t="s">
        <v>3986</v>
      </c>
      <c r="B37" s="569">
        <v>58132</v>
      </c>
      <c r="C37" s="153" t="e">
        <f>O19</f>
        <v>#REF!</v>
      </c>
      <c r="D37" s="153">
        <v>1</v>
      </c>
      <c r="E37" s="153" t="e">
        <f t="shared" si="2"/>
        <v>#REF!</v>
      </c>
      <c r="F37" s="153">
        <f>F41</f>
        <v>1</v>
      </c>
      <c r="G37" s="150" t="e">
        <f t="shared" si="3"/>
        <v>#REF!</v>
      </c>
      <c r="H37" s="571">
        <f>H31</f>
        <v>0.77397134999999995</v>
      </c>
      <c r="I37" s="153" t="e">
        <f t="shared" si="4"/>
        <v>#REF!</v>
      </c>
      <c r="J37" s="471"/>
      <c r="K37" s="471"/>
    </row>
    <row r="38" spans="1:14" ht="25.5" customHeight="1" x14ac:dyDescent="0.25">
      <c r="A38" s="163" t="s">
        <v>4075</v>
      </c>
      <c r="B38" s="672"/>
      <c r="C38" s="664"/>
      <c r="D38" s="664"/>
      <c r="E38" s="664"/>
      <c r="F38" s="664"/>
      <c r="G38" s="664"/>
      <c r="H38" s="664"/>
      <c r="I38" s="664"/>
      <c r="J38" s="471"/>
      <c r="K38" s="471"/>
    </row>
    <row r="39" spans="1:14" ht="25.5" customHeight="1" x14ac:dyDescent="0.25">
      <c r="A39" s="520" t="s">
        <v>4073</v>
      </c>
      <c r="B39" s="546"/>
      <c r="C39" s="153"/>
      <c r="D39" s="153"/>
      <c r="E39" s="153">
        <f t="shared" si="2"/>
        <v>0</v>
      </c>
      <c r="F39" s="153">
        <f>F41</f>
        <v>1</v>
      </c>
      <c r="G39" s="150">
        <f t="shared" si="3"/>
        <v>0</v>
      </c>
      <c r="H39" s="445">
        <v>1</v>
      </c>
      <c r="I39" s="153">
        <f t="shared" ref="I39:I40" si="5">ROUND(G39*H39,-1)</f>
        <v>0</v>
      </c>
      <c r="J39" s="471"/>
      <c r="K39" s="471"/>
    </row>
    <row r="40" spans="1:14" ht="24" customHeight="1" x14ac:dyDescent="0.25">
      <c r="A40" s="520" t="s">
        <v>4074</v>
      </c>
      <c r="B40" s="546"/>
      <c r="C40" s="153"/>
      <c r="D40" s="153"/>
      <c r="E40" s="153">
        <f>'налоги ЗемлИмущ (290)'!E9</f>
        <v>31352</v>
      </c>
      <c r="F40" s="557">
        <f>F41</f>
        <v>1</v>
      </c>
      <c r="G40" s="150">
        <f t="shared" si="3"/>
        <v>31352</v>
      </c>
      <c r="H40" s="445">
        <v>1</v>
      </c>
      <c r="I40" s="153">
        <f t="shared" si="5"/>
        <v>31350</v>
      </c>
      <c r="J40" s="471"/>
      <c r="K40" s="471"/>
    </row>
    <row r="41" spans="1:14" s="161" customFormat="1" ht="28.5" customHeight="1" x14ac:dyDescent="0.3">
      <c r="A41" s="554" t="s">
        <v>3939</v>
      </c>
      <c r="B41" s="556"/>
      <c r="C41" s="556"/>
      <c r="D41" s="556"/>
      <c r="E41" s="176" t="e">
        <f>SUM(E31:E40)</f>
        <v>#REF!</v>
      </c>
      <c r="F41" s="176">
        <f>B48</f>
        <v>1</v>
      </c>
      <c r="G41" s="176" t="e">
        <f>SUM(G31:G40)</f>
        <v>#REF!</v>
      </c>
      <c r="H41" s="551"/>
      <c r="I41" s="176" t="e">
        <f>SUM(I31:I40)</f>
        <v>#REF!</v>
      </c>
      <c r="J41" s="472"/>
      <c r="K41" s="472"/>
    </row>
    <row r="42" spans="1:14" ht="26.25" customHeight="1" x14ac:dyDescent="0.25">
      <c r="A42" s="658" t="s">
        <v>3942</v>
      </c>
      <c r="B42" s="659"/>
      <c r="C42" s="659"/>
      <c r="D42" s="659"/>
      <c r="E42" s="659"/>
      <c r="F42" s="659"/>
      <c r="G42" s="659"/>
      <c r="H42" s="533"/>
      <c r="I42" s="176">
        <f>B44</f>
        <v>22264600</v>
      </c>
      <c r="J42" s="673" t="s">
        <v>4178</v>
      </c>
      <c r="K42" s="674"/>
      <c r="L42" s="674"/>
      <c r="M42" s="674"/>
      <c r="N42" s="168"/>
    </row>
    <row r="43" spans="1:14" x14ac:dyDescent="0.25">
      <c r="A43" s="23"/>
      <c r="B43" s="23"/>
      <c r="C43" s="23"/>
      <c r="D43" s="23"/>
      <c r="E43" s="451"/>
      <c r="F43" s="23"/>
      <c r="G43" s="23"/>
      <c r="H43" s="23"/>
      <c r="I43" s="23"/>
      <c r="J43" s="23"/>
    </row>
    <row r="44" spans="1:14" ht="22.5" customHeight="1" x14ac:dyDescent="0.25">
      <c r="A44" s="162" t="s">
        <v>3943</v>
      </c>
      <c r="B44" s="168">
        <f>24104100+60000+62000-1961500</f>
        <v>22264600</v>
      </c>
    </row>
    <row r="45" spans="1:14" ht="21" customHeight="1" x14ac:dyDescent="0.25">
      <c r="A45" s="162" t="s">
        <v>3944</v>
      </c>
      <c r="B45" s="168">
        <f>B50-B51-B52-B53</f>
        <v>0</v>
      </c>
    </row>
    <row r="46" spans="1:14" ht="20.25" customHeight="1" x14ac:dyDescent="0.25">
      <c r="B46" s="168">
        <f>B44+B45</f>
        <v>22264600</v>
      </c>
    </row>
    <row r="48" spans="1:14" x14ac:dyDescent="0.25">
      <c r="A48" s="162" t="s">
        <v>3945</v>
      </c>
      <c r="B48" s="168">
        <f>ROUND(B44/B46,2)</f>
        <v>1</v>
      </c>
    </row>
    <row r="50" spans="1:3" ht="22.5" customHeight="1" x14ac:dyDescent="0.3">
      <c r="A50" s="162" t="s">
        <v>4050</v>
      </c>
      <c r="B50" s="268">
        <v>420000</v>
      </c>
      <c r="C50" s="572" t="s">
        <v>4179</v>
      </c>
    </row>
    <row r="51" spans="1:3" x14ac:dyDescent="0.25">
      <c r="A51" s="162" t="s">
        <v>4051</v>
      </c>
      <c r="B51" s="268">
        <v>336000</v>
      </c>
      <c r="C51" s="196" t="s">
        <v>4145</v>
      </c>
    </row>
    <row r="52" spans="1:3" ht="19.5" customHeight="1" x14ac:dyDescent="0.25">
      <c r="A52" s="162" t="s">
        <v>4142</v>
      </c>
      <c r="B52" s="168">
        <v>0</v>
      </c>
    </row>
    <row r="53" spans="1:3" ht="50.25" customHeight="1" x14ac:dyDescent="0.25">
      <c r="A53" s="516" t="s">
        <v>4141</v>
      </c>
      <c r="B53" s="517">
        <v>84000</v>
      </c>
      <c r="C53" s="518">
        <v>0.2</v>
      </c>
    </row>
  </sheetData>
  <mergeCells count="16">
    <mergeCell ref="A42:G42"/>
    <mergeCell ref="A5:O5"/>
    <mergeCell ref="O8:O10"/>
    <mergeCell ref="A8:A10"/>
    <mergeCell ref="B8:B10"/>
    <mergeCell ref="C8:F8"/>
    <mergeCell ref="G8:M8"/>
    <mergeCell ref="N8:N10"/>
    <mergeCell ref="C9:M9"/>
    <mergeCell ref="A6:B6"/>
    <mergeCell ref="C6:F6"/>
    <mergeCell ref="A26:I26"/>
    <mergeCell ref="B30:I30"/>
    <mergeCell ref="B35:I35"/>
    <mergeCell ref="B38:I38"/>
    <mergeCell ref="J42:M42"/>
  </mergeCells>
  <pageMargins left="0.19685039370078741" right="0.15748031496062992" top="0.15748031496062992" bottom="0.15748031496062992" header="0.15748031496062992" footer="0.15748031496062992"/>
  <pageSetup paperSize="9" scale="67" orientation="landscape" r:id="rId1"/>
  <rowBreaks count="1" manualBreakCount="1">
    <brk id="2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9"/>
  <sheetViews>
    <sheetView topLeftCell="A4" workbookViewId="0">
      <selection activeCell="J23" sqref="J23"/>
    </sheetView>
  </sheetViews>
  <sheetFormatPr defaultRowHeight="13.2" x14ac:dyDescent="0.25"/>
  <cols>
    <col min="3" max="3" width="21.5546875" customWidth="1"/>
    <col min="4" max="4" width="6.77734375" customWidth="1"/>
    <col min="5" max="6" width="14.77734375" customWidth="1"/>
  </cols>
  <sheetData>
    <row r="1" spans="1:7" s="24" customFormat="1" ht="15" x14ac:dyDescent="0.25">
      <c r="E1" s="122" t="s">
        <v>69</v>
      </c>
      <c r="G1" s="24">
        <v>5</v>
      </c>
    </row>
    <row r="2" spans="1:7" s="24" customFormat="1" ht="15" x14ac:dyDescent="0.25">
      <c r="E2" s="24" t="s">
        <v>68</v>
      </c>
    </row>
    <row r="3" spans="1:7" x14ac:dyDescent="0.25">
      <c r="A3" s="1"/>
      <c r="B3" s="1"/>
      <c r="C3" s="1"/>
      <c r="D3" s="1"/>
      <c r="E3" s="1"/>
    </row>
    <row r="4" spans="1:7" ht="42.75" customHeight="1" x14ac:dyDescent="0.25">
      <c r="A4" s="675" t="s">
        <v>70</v>
      </c>
      <c r="B4" s="675"/>
      <c r="C4" s="675"/>
      <c r="D4" s="675"/>
      <c r="E4" s="675"/>
      <c r="F4" s="675"/>
    </row>
    <row r="5" spans="1:7" ht="19.5" customHeight="1" x14ac:dyDescent="0.25">
      <c r="B5" s="23"/>
      <c r="C5" s="23"/>
      <c r="D5" s="23"/>
      <c r="E5" s="23"/>
      <c r="F5" s="25"/>
    </row>
    <row r="6" spans="1:7" ht="33" customHeight="1" x14ac:dyDescent="0.25">
      <c r="A6" s="677" t="s">
        <v>0</v>
      </c>
      <c r="B6" s="677"/>
      <c r="C6" s="677"/>
      <c r="D6" s="677"/>
      <c r="E6" s="678" t="s">
        <v>63</v>
      </c>
      <c r="F6" s="678"/>
    </row>
    <row r="7" spans="1:7" s="25" customFormat="1" ht="80.55" customHeight="1" x14ac:dyDescent="0.25">
      <c r="A7" s="677"/>
      <c r="B7" s="677"/>
      <c r="C7" s="677"/>
      <c r="D7" s="677"/>
      <c r="E7" s="26" t="s">
        <v>1</v>
      </c>
      <c r="F7" s="26" t="s">
        <v>9</v>
      </c>
    </row>
    <row r="8" spans="1:7" x14ac:dyDescent="0.25">
      <c r="A8" s="2" t="s">
        <v>104</v>
      </c>
      <c r="B8" s="3"/>
      <c r="C8" s="3"/>
      <c r="D8" s="4"/>
      <c r="E8" s="39">
        <v>60</v>
      </c>
      <c r="F8" s="39">
        <v>80</v>
      </c>
    </row>
    <row r="9" spans="1:7" x14ac:dyDescent="0.25">
      <c r="A9" s="2" t="s">
        <v>105</v>
      </c>
      <c r="B9" s="3"/>
      <c r="C9" s="3"/>
      <c r="D9" s="4"/>
      <c r="E9" s="39">
        <v>40</v>
      </c>
      <c r="F9" s="39">
        <v>50</v>
      </c>
    </row>
    <row r="10" spans="1:7" x14ac:dyDescent="0.25">
      <c r="A10" s="2" t="s">
        <v>106</v>
      </c>
      <c r="B10" s="3"/>
      <c r="C10" s="3"/>
      <c r="D10" s="4"/>
      <c r="E10" s="39">
        <v>25</v>
      </c>
      <c r="F10" s="39">
        <v>29</v>
      </c>
    </row>
    <row r="11" spans="1:7" x14ac:dyDescent="0.25">
      <c r="A11" s="2" t="s">
        <v>103</v>
      </c>
      <c r="B11" s="3"/>
      <c r="C11" s="3"/>
      <c r="D11" s="4"/>
      <c r="E11" s="39">
        <v>2</v>
      </c>
      <c r="F11" s="39">
        <v>3</v>
      </c>
    </row>
    <row r="12" spans="1:7" x14ac:dyDescent="0.25">
      <c r="A12" s="2" t="s">
        <v>102</v>
      </c>
      <c r="B12" s="3"/>
      <c r="C12" s="3"/>
      <c r="D12" s="4"/>
      <c r="E12" s="39">
        <v>30</v>
      </c>
      <c r="F12" s="39">
        <v>43</v>
      </c>
    </row>
    <row r="13" spans="1:7" x14ac:dyDescent="0.25">
      <c r="A13" s="2" t="s">
        <v>101</v>
      </c>
      <c r="B13" s="3"/>
      <c r="C13" s="3"/>
      <c r="D13" s="4"/>
      <c r="E13" s="39">
        <v>8</v>
      </c>
      <c r="F13" s="39">
        <v>12</v>
      </c>
    </row>
    <row r="14" spans="1:7" x14ac:dyDescent="0.25">
      <c r="A14" s="2" t="s">
        <v>2</v>
      </c>
      <c r="B14" s="3"/>
      <c r="C14" s="3"/>
      <c r="D14" s="4"/>
      <c r="E14" s="39">
        <v>186.17</v>
      </c>
      <c r="F14" s="39">
        <v>217.33</v>
      </c>
    </row>
    <row r="15" spans="1:7" x14ac:dyDescent="0.25">
      <c r="A15" s="2" t="s">
        <v>3</v>
      </c>
      <c r="B15" s="3"/>
      <c r="C15" s="3"/>
      <c r="D15" s="4"/>
      <c r="E15" s="39">
        <v>256</v>
      </c>
      <c r="F15" s="39">
        <v>325</v>
      </c>
    </row>
    <row r="16" spans="1:7" x14ac:dyDescent="0.25">
      <c r="A16" s="2" t="s">
        <v>107</v>
      </c>
      <c r="B16" s="3"/>
      <c r="C16" s="3"/>
      <c r="D16" s="4"/>
      <c r="E16" s="39">
        <v>108</v>
      </c>
      <c r="F16" s="39">
        <v>114</v>
      </c>
    </row>
    <row r="17" spans="1:6" x14ac:dyDescent="0.25">
      <c r="A17" s="2" t="s">
        <v>108</v>
      </c>
      <c r="B17" s="3"/>
      <c r="C17" s="3"/>
      <c r="D17" s="4"/>
      <c r="E17" s="39">
        <v>9</v>
      </c>
      <c r="F17" s="39">
        <v>11</v>
      </c>
    </row>
    <row r="18" spans="1:6" x14ac:dyDescent="0.25">
      <c r="A18" s="2" t="s">
        <v>4</v>
      </c>
      <c r="B18" s="3"/>
      <c r="C18" s="3"/>
      <c r="D18" s="4"/>
      <c r="E18" s="39">
        <v>7</v>
      </c>
      <c r="F18" s="39">
        <v>20</v>
      </c>
    </row>
    <row r="19" spans="1:6" x14ac:dyDescent="0.25">
      <c r="A19" s="2" t="s">
        <v>5</v>
      </c>
      <c r="B19" s="3"/>
      <c r="C19" s="3"/>
      <c r="D19" s="4"/>
      <c r="E19" s="39">
        <v>37</v>
      </c>
      <c r="F19" s="39">
        <v>47</v>
      </c>
    </row>
    <row r="20" spans="1:6" x14ac:dyDescent="0.25">
      <c r="A20" s="2" t="s">
        <v>6</v>
      </c>
      <c r="B20" s="3"/>
      <c r="C20" s="3"/>
      <c r="D20" s="4"/>
      <c r="E20" s="39">
        <v>18</v>
      </c>
      <c r="F20" s="39">
        <v>21</v>
      </c>
    </row>
    <row r="21" spans="1:6" x14ac:dyDescent="0.25">
      <c r="A21" s="2" t="s">
        <v>7</v>
      </c>
      <c r="B21" s="3"/>
      <c r="C21" s="3"/>
      <c r="D21" s="4"/>
      <c r="E21" s="39">
        <v>9</v>
      </c>
      <c r="F21" s="39">
        <v>11</v>
      </c>
    </row>
    <row r="22" spans="1:6" x14ac:dyDescent="0.25">
      <c r="A22" s="2" t="s">
        <v>109</v>
      </c>
      <c r="B22" s="3"/>
      <c r="C22" s="3"/>
      <c r="D22" s="4"/>
      <c r="E22" s="39">
        <v>0.5</v>
      </c>
      <c r="F22" s="39">
        <v>0.6</v>
      </c>
    </row>
    <row r="23" spans="1:6" x14ac:dyDescent="0.25">
      <c r="A23" s="2" t="s">
        <v>110</v>
      </c>
      <c r="B23" s="3"/>
      <c r="C23" s="3"/>
      <c r="D23" s="4"/>
      <c r="E23" s="39">
        <v>390</v>
      </c>
      <c r="F23" s="39">
        <v>450</v>
      </c>
    </row>
    <row r="24" spans="1:6" x14ac:dyDescent="0.25">
      <c r="A24" s="2" t="s">
        <v>111</v>
      </c>
      <c r="B24" s="3"/>
      <c r="C24" s="3"/>
      <c r="D24" s="4"/>
      <c r="E24" s="39">
        <v>30</v>
      </c>
      <c r="F24" s="39">
        <v>40</v>
      </c>
    </row>
    <row r="25" spans="1:6" x14ac:dyDescent="0.25">
      <c r="A25" s="2" t="s">
        <v>96</v>
      </c>
      <c r="B25" s="3"/>
      <c r="C25" s="3"/>
      <c r="D25" s="4"/>
      <c r="E25" s="39">
        <v>55</v>
      </c>
      <c r="F25" s="39">
        <v>60.5</v>
      </c>
    </row>
    <row r="26" spans="1:6" x14ac:dyDescent="0.25">
      <c r="A26" s="2" t="s">
        <v>97</v>
      </c>
      <c r="B26" s="3"/>
      <c r="C26" s="3"/>
      <c r="D26" s="4"/>
      <c r="E26" s="39">
        <v>68</v>
      </c>
      <c r="F26" s="39">
        <v>75</v>
      </c>
    </row>
    <row r="27" spans="1:6" x14ac:dyDescent="0.25">
      <c r="A27" s="2" t="s">
        <v>98</v>
      </c>
      <c r="B27" s="3"/>
      <c r="C27" s="3"/>
      <c r="D27" s="4"/>
      <c r="E27" s="39">
        <v>23</v>
      </c>
      <c r="F27" s="39">
        <v>27</v>
      </c>
    </row>
    <row r="28" spans="1:6" x14ac:dyDescent="0.25">
      <c r="A28" s="2" t="s">
        <v>99</v>
      </c>
      <c r="B28" s="3"/>
      <c r="C28" s="3"/>
      <c r="D28" s="4"/>
      <c r="E28" s="39">
        <v>22</v>
      </c>
      <c r="F28" s="39">
        <v>26</v>
      </c>
    </row>
    <row r="29" spans="1:6" x14ac:dyDescent="0.25">
      <c r="A29" s="2" t="s">
        <v>112</v>
      </c>
      <c r="B29" s="3"/>
      <c r="C29" s="3"/>
      <c r="D29" s="4"/>
      <c r="E29" s="39">
        <v>34</v>
      </c>
      <c r="F29" s="39">
        <v>39</v>
      </c>
    </row>
    <row r="30" spans="1:6" x14ac:dyDescent="0.25">
      <c r="A30" s="2" t="s">
        <v>100</v>
      </c>
      <c r="B30" s="3"/>
      <c r="C30" s="3"/>
      <c r="D30" s="4"/>
      <c r="E30" s="39">
        <v>0</v>
      </c>
      <c r="F30" s="39">
        <v>7</v>
      </c>
    </row>
    <row r="31" spans="1:6" x14ac:dyDescent="0.25">
      <c r="A31" s="2" t="s">
        <v>113</v>
      </c>
      <c r="B31" s="3"/>
      <c r="C31" s="3"/>
      <c r="D31" s="4"/>
      <c r="E31" s="39">
        <v>9</v>
      </c>
      <c r="F31" s="39">
        <v>11</v>
      </c>
    </row>
    <row r="32" spans="1:6" x14ac:dyDescent="0.25">
      <c r="A32" s="2" t="s">
        <v>114</v>
      </c>
      <c r="B32" s="3"/>
      <c r="C32" s="3"/>
      <c r="D32" s="4"/>
      <c r="E32" s="39">
        <v>4.3</v>
      </c>
      <c r="F32" s="39">
        <v>6.4</v>
      </c>
    </row>
    <row r="33" spans="1:6" x14ac:dyDescent="0.25">
      <c r="A33" s="2" t="s">
        <v>115</v>
      </c>
      <c r="B33" s="3"/>
      <c r="C33" s="3"/>
      <c r="D33" s="4"/>
      <c r="E33" s="39">
        <v>0.5</v>
      </c>
      <c r="F33" s="39">
        <v>0.6</v>
      </c>
    </row>
    <row r="34" spans="1:6" x14ac:dyDescent="0.25">
      <c r="A34" s="2" t="s">
        <v>8</v>
      </c>
      <c r="B34" s="3"/>
      <c r="C34" s="3"/>
      <c r="D34" s="4"/>
      <c r="E34" s="39">
        <v>1</v>
      </c>
      <c r="F34" s="39">
        <v>1.2</v>
      </c>
    </row>
    <row r="35" spans="1:6" x14ac:dyDescent="0.25">
      <c r="A35" s="2" t="s">
        <v>116</v>
      </c>
      <c r="B35" s="3"/>
      <c r="C35" s="3"/>
      <c r="D35" s="4"/>
      <c r="E35" s="39">
        <v>0.5</v>
      </c>
      <c r="F35" s="39">
        <v>0.6</v>
      </c>
    </row>
    <row r="36" spans="1:6" x14ac:dyDescent="0.25">
      <c r="A36" s="2" t="s">
        <v>117</v>
      </c>
      <c r="B36" s="3"/>
      <c r="C36" s="3"/>
      <c r="D36" s="4"/>
      <c r="E36" s="39">
        <v>4</v>
      </c>
      <c r="F36" s="39">
        <v>6</v>
      </c>
    </row>
    <row r="37" spans="1:6" x14ac:dyDescent="0.25">
      <c r="A37" s="2" t="s">
        <v>118</v>
      </c>
      <c r="B37" s="3"/>
      <c r="C37" s="3"/>
      <c r="D37" s="4"/>
      <c r="E37" s="39">
        <v>0.4</v>
      </c>
      <c r="F37" s="39">
        <v>0.5</v>
      </c>
    </row>
    <row r="38" spans="1:6" x14ac:dyDescent="0.25">
      <c r="A38" s="2" t="s">
        <v>119</v>
      </c>
      <c r="B38" s="3"/>
      <c r="C38" s="3"/>
      <c r="D38" s="4"/>
      <c r="E38" s="39">
        <v>100</v>
      </c>
      <c r="F38" s="39">
        <v>100</v>
      </c>
    </row>
    <row r="39" spans="1:6" x14ac:dyDescent="0.25">
      <c r="A39" s="2" t="s">
        <v>120</v>
      </c>
      <c r="B39" s="3"/>
      <c r="C39" s="3"/>
      <c r="D39" s="4"/>
      <c r="E39" s="39">
        <v>0</v>
      </c>
      <c r="F39" s="39">
        <v>50</v>
      </c>
    </row>
    <row r="40" spans="1:6" s="23" customFormat="1" ht="17.25" hidden="1" customHeight="1" x14ac:dyDescent="0.25">
      <c r="A40" s="21" t="s">
        <v>73</v>
      </c>
      <c r="C40" s="22"/>
      <c r="D40" s="22"/>
      <c r="E40" s="21" t="s">
        <v>73</v>
      </c>
    </row>
    <row r="41" spans="1:6" s="23" customFormat="1" ht="18" hidden="1" customHeight="1" x14ac:dyDescent="0.25">
      <c r="A41" s="42" t="s">
        <v>74</v>
      </c>
      <c r="B41" s="25"/>
      <c r="C41" s="25"/>
      <c r="D41" s="22"/>
      <c r="E41" s="42" t="s">
        <v>77</v>
      </c>
    </row>
    <row r="42" spans="1:6" s="23" customFormat="1" ht="15" hidden="1" x14ac:dyDescent="0.25">
      <c r="A42" s="42" t="s">
        <v>75</v>
      </c>
      <c r="B42" s="22"/>
      <c r="C42" s="22"/>
      <c r="D42" s="22"/>
      <c r="E42" s="42" t="s">
        <v>75</v>
      </c>
    </row>
    <row r="43" spans="1:6" s="23" customFormat="1" ht="15" hidden="1" x14ac:dyDescent="0.25">
      <c r="A43" s="42" t="s">
        <v>76</v>
      </c>
      <c r="B43" s="22"/>
      <c r="C43" s="22"/>
      <c r="D43" s="22"/>
      <c r="E43" s="42" t="s">
        <v>78</v>
      </c>
    </row>
    <row r="44" spans="1:6" s="23" customFormat="1" ht="15" hidden="1" customHeight="1" x14ac:dyDescent="0.25">
      <c r="A44" s="22"/>
      <c r="C44" s="22"/>
      <c r="D44" s="22"/>
      <c r="E44" s="22"/>
    </row>
    <row r="45" spans="1:6" s="23" customFormat="1" ht="15" customHeight="1" x14ac:dyDescent="0.25">
      <c r="A45" s="680"/>
      <c r="B45" s="681"/>
      <c r="C45" s="681"/>
      <c r="D45" s="22"/>
      <c r="E45" s="22"/>
    </row>
    <row r="46" spans="1:6" s="23" customFormat="1" ht="15" customHeight="1" x14ac:dyDescent="0.25">
      <c r="A46" s="679" t="s">
        <v>3822</v>
      </c>
      <c r="B46" s="679"/>
      <c r="C46" s="679"/>
      <c r="D46" s="22"/>
      <c r="E46" s="22"/>
    </row>
    <row r="47" spans="1:6" s="23" customFormat="1" ht="15" customHeight="1" x14ac:dyDescent="0.25">
      <c r="A47" s="676"/>
      <c r="B47" s="676"/>
      <c r="C47" s="676"/>
      <c r="D47" s="22"/>
      <c r="E47" s="22"/>
    </row>
    <row r="48" spans="1:6" s="23" customFormat="1" ht="15" x14ac:dyDescent="0.25">
      <c r="A48" s="676"/>
      <c r="B48" s="676"/>
      <c r="C48" s="676"/>
      <c r="D48" s="22"/>
      <c r="E48" s="22"/>
    </row>
    <row r="49" spans="1:5" s="23" customFormat="1" ht="15" x14ac:dyDescent="0.25">
      <c r="A49" s="22"/>
      <c r="B49" s="22"/>
      <c r="C49" s="22"/>
      <c r="D49" s="22"/>
      <c r="E49" s="22"/>
    </row>
  </sheetData>
  <mergeCells count="7">
    <mergeCell ref="A4:F4"/>
    <mergeCell ref="A48:C48"/>
    <mergeCell ref="A6:D7"/>
    <mergeCell ref="E6:F6"/>
    <mergeCell ref="A46:C46"/>
    <mergeCell ref="A47:C47"/>
    <mergeCell ref="A45:C45"/>
  </mergeCells>
  <phoneticPr fontId="5" type="noConversion"/>
  <pageMargins left="0.75" right="0.24" top="0.45" bottom="0.39" header="0.28000000000000003" footer="0.2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53"/>
  <sheetViews>
    <sheetView view="pageBreakPreview" topLeftCell="A23" zoomScale="70" zoomScaleNormal="60" zoomScaleSheetLayoutView="70" workbookViewId="0">
      <selection activeCell="M34" sqref="M34"/>
    </sheetView>
  </sheetViews>
  <sheetFormatPr defaultRowHeight="15" x14ac:dyDescent="0.25"/>
  <cols>
    <col min="1" max="1" width="47.77734375" style="162" customWidth="1"/>
    <col min="2" max="2" width="18" style="162" customWidth="1"/>
    <col min="3" max="3" width="18.21875" style="162" customWidth="1"/>
    <col min="4" max="4" width="15.77734375" style="162" customWidth="1"/>
    <col min="5" max="5" width="17.21875" style="162" customWidth="1"/>
    <col min="6" max="6" width="18.21875" style="162" customWidth="1"/>
    <col min="7" max="7" width="15.44140625" style="162" customWidth="1"/>
    <col min="8" max="8" width="18.21875" style="162" customWidth="1"/>
    <col min="9" max="9" width="15.5546875" style="162" customWidth="1"/>
    <col min="10" max="10" width="19.21875" style="162" customWidth="1"/>
    <col min="11" max="11" width="18.21875" style="162" customWidth="1"/>
    <col min="12" max="12" width="16.77734375" style="162" customWidth="1"/>
    <col min="13" max="13" width="17.5546875" style="162" customWidth="1"/>
    <col min="14" max="14" width="18.44140625" style="162" customWidth="1"/>
    <col min="15" max="15" width="17.21875" style="162" customWidth="1"/>
    <col min="16" max="16" width="23.44140625" style="162" customWidth="1"/>
    <col min="17" max="251" width="9.21875" style="162"/>
    <col min="252" max="252" width="28.44140625" style="162" customWidth="1"/>
    <col min="253" max="253" width="13.5546875" style="162" customWidth="1"/>
    <col min="254" max="254" width="13.21875" style="162" customWidth="1"/>
    <col min="255" max="255" width="14" style="162" customWidth="1"/>
    <col min="256" max="256" width="9.21875" style="162" bestFit="1" customWidth="1"/>
    <col min="257" max="257" width="10.77734375" style="162" bestFit="1" customWidth="1"/>
    <col min="258" max="258" width="15.77734375" style="162" customWidth="1"/>
    <col min="259" max="259" width="15.44140625" style="162" customWidth="1"/>
    <col min="260" max="260" width="12.21875" style="162" bestFit="1" customWidth="1"/>
    <col min="261" max="261" width="9.77734375" style="162" bestFit="1" customWidth="1"/>
    <col min="262" max="262" width="13.77734375" style="162" customWidth="1"/>
    <col min="263" max="263" width="13.44140625" style="162" bestFit="1" customWidth="1"/>
    <col min="264" max="264" width="14.77734375" style="162" customWidth="1"/>
    <col min="265" max="265" width="14.44140625" style="162" customWidth="1"/>
    <col min="266" max="507" width="9.21875" style="162"/>
    <col min="508" max="508" width="28.44140625" style="162" customWidth="1"/>
    <col min="509" max="509" width="13.5546875" style="162" customWidth="1"/>
    <col min="510" max="510" width="13.21875" style="162" customWidth="1"/>
    <col min="511" max="511" width="14" style="162" customWidth="1"/>
    <col min="512" max="512" width="9.21875" style="162" bestFit="1" customWidth="1"/>
    <col min="513" max="513" width="10.77734375" style="162" bestFit="1" customWidth="1"/>
    <col min="514" max="514" width="15.77734375" style="162" customWidth="1"/>
    <col min="515" max="515" width="15.44140625" style="162" customWidth="1"/>
    <col min="516" max="516" width="12.21875" style="162" bestFit="1" customWidth="1"/>
    <col min="517" max="517" width="9.77734375" style="162" bestFit="1" customWidth="1"/>
    <col min="518" max="518" width="13.77734375" style="162" customWidth="1"/>
    <col min="519" max="519" width="13.44140625" style="162" bestFit="1" customWidth="1"/>
    <col min="520" max="520" width="14.77734375" style="162" customWidth="1"/>
    <col min="521" max="521" width="14.44140625" style="162" customWidth="1"/>
    <col min="522" max="763" width="9.21875" style="162"/>
    <col min="764" max="764" width="28.44140625" style="162" customWidth="1"/>
    <col min="765" max="765" width="13.5546875" style="162" customWidth="1"/>
    <col min="766" max="766" width="13.21875" style="162" customWidth="1"/>
    <col min="767" max="767" width="14" style="162" customWidth="1"/>
    <col min="768" max="768" width="9.21875" style="162" bestFit="1" customWidth="1"/>
    <col min="769" max="769" width="10.77734375" style="162" bestFit="1" customWidth="1"/>
    <col min="770" max="770" width="15.77734375" style="162" customWidth="1"/>
    <col min="771" max="771" width="15.44140625" style="162" customWidth="1"/>
    <col min="772" max="772" width="12.21875" style="162" bestFit="1" customWidth="1"/>
    <col min="773" max="773" width="9.77734375" style="162" bestFit="1" customWidth="1"/>
    <col min="774" max="774" width="13.77734375" style="162" customWidth="1"/>
    <col min="775" max="775" width="13.44140625" style="162" bestFit="1" customWidth="1"/>
    <col min="776" max="776" width="14.77734375" style="162" customWidth="1"/>
    <col min="777" max="777" width="14.44140625" style="162" customWidth="1"/>
    <col min="778" max="1019" width="9.21875" style="162"/>
    <col min="1020" max="1020" width="28.44140625" style="162" customWidth="1"/>
    <col min="1021" max="1021" width="13.5546875" style="162" customWidth="1"/>
    <col min="1022" max="1022" width="13.21875" style="162" customWidth="1"/>
    <col min="1023" max="1023" width="14" style="162" customWidth="1"/>
    <col min="1024" max="1024" width="9.21875" style="162" bestFit="1" customWidth="1"/>
    <col min="1025" max="1025" width="10.77734375" style="162" bestFit="1" customWidth="1"/>
    <col min="1026" max="1026" width="15.77734375" style="162" customWidth="1"/>
    <col min="1027" max="1027" width="15.44140625" style="162" customWidth="1"/>
    <col min="1028" max="1028" width="12.21875" style="162" bestFit="1" customWidth="1"/>
    <col min="1029" max="1029" width="9.77734375" style="162" bestFit="1" customWidth="1"/>
    <col min="1030" max="1030" width="13.77734375" style="162" customWidth="1"/>
    <col min="1031" max="1031" width="13.44140625" style="162" bestFit="1" customWidth="1"/>
    <col min="1032" max="1032" width="14.77734375" style="162" customWidth="1"/>
    <col min="1033" max="1033" width="14.44140625" style="162" customWidth="1"/>
    <col min="1034" max="1275" width="9.21875" style="162"/>
    <col min="1276" max="1276" width="28.44140625" style="162" customWidth="1"/>
    <col min="1277" max="1277" width="13.5546875" style="162" customWidth="1"/>
    <col min="1278" max="1278" width="13.21875" style="162" customWidth="1"/>
    <col min="1279" max="1279" width="14" style="162" customWidth="1"/>
    <col min="1280" max="1280" width="9.21875" style="162" bestFit="1" customWidth="1"/>
    <col min="1281" max="1281" width="10.77734375" style="162" bestFit="1" customWidth="1"/>
    <col min="1282" max="1282" width="15.77734375" style="162" customWidth="1"/>
    <col min="1283" max="1283" width="15.44140625" style="162" customWidth="1"/>
    <col min="1284" max="1284" width="12.21875" style="162" bestFit="1" customWidth="1"/>
    <col min="1285" max="1285" width="9.77734375" style="162" bestFit="1" customWidth="1"/>
    <col min="1286" max="1286" width="13.77734375" style="162" customWidth="1"/>
    <col min="1287" max="1287" width="13.44140625" style="162" bestFit="1" customWidth="1"/>
    <col min="1288" max="1288" width="14.77734375" style="162" customWidth="1"/>
    <col min="1289" max="1289" width="14.44140625" style="162" customWidth="1"/>
    <col min="1290" max="1531" width="9.21875" style="162"/>
    <col min="1532" max="1532" width="28.44140625" style="162" customWidth="1"/>
    <col min="1533" max="1533" width="13.5546875" style="162" customWidth="1"/>
    <col min="1534" max="1534" width="13.21875" style="162" customWidth="1"/>
    <col min="1535" max="1535" width="14" style="162" customWidth="1"/>
    <col min="1536" max="1536" width="9.21875" style="162" bestFit="1" customWidth="1"/>
    <col min="1537" max="1537" width="10.77734375" style="162" bestFit="1" customWidth="1"/>
    <col min="1538" max="1538" width="15.77734375" style="162" customWidth="1"/>
    <col min="1539" max="1539" width="15.44140625" style="162" customWidth="1"/>
    <col min="1540" max="1540" width="12.21875" style="162" bestFit="1" customWidth="1"/>
    <col min="1541" max="1541" width="9.77734375" style="162" bestFit="1" customWidth="1"/>
    <col min="1542" max="1542" width="13.77734375" style="162" customWidth="1"/>
    <col min="1543" max="1543" width="13.44140625" style="162" bestFit="1" customWidth="1"/>
    <col min="1544" max="1544" width="14.77734375" style="162" customWidth="1"/>
    <col min="1545" max="1545" width="14.44140625" style="162" customWidth="1"/>
    <col min="1546" max="1787" width="9.21875" style="162"/>
    <col min="1788" max="1788" width="28.44140625" style="162" customWidth="1"/>
    <col min="1789" max="1789" width="13.5546875" style="162" customWidth="1"/>
    <col min="1790" max="1790" width="13.21875" style="162" customWidth="1"/>
    <col min="1791" max="1791" width="14" style="162" customWidth="1"/>
    <col min="1792" max="1792" width="9.21875" style="162" bestFit="1" customWidth="1"/>
    <col min="1793" max="1793" width="10.77734375" style="162" bestFit="1" customWidth="1"/>
    <col min="1794" max="1794" width="15.77734375" style="162" customWidth="1"/>
    <col min="1795" max="1795" width="15.44140625" style="162" customWidth="1"/>
    <col min="1796" max="1796" width="12.21875" style="162" bestFit="1" customWidth="1"/>
    <col min="1797" max="1797" width="9.77734375" style="162" bestFit="1" customWidth="1"/>
    <col min="1798" max="1798" width="13.77734375" style="162" customWidth="1"/>
    <col min="1799" max="1799" width="13.44140625" style="162" bestFit="1" customWidth="1"/>
    <col min="1800" max="1800" width="14.77734375" style="162" customWidth="1"/>
    <col min="1801" max="1801" width="14.44140625" style="162" customWidth="1"/>
    <col min="1802" max="2043" width="9.21875" style="162"/>
    <col min="2044" max="2044" width="28.44140625" style="162" customWidth="1"/>
    <col min="2045" max="2045" width="13.5546875" style="162" customWidth="1"/>
    <col min="2046" max="2046" width="13.21875" style="162" customWidth="1"/>
    <col min="2047" max="2047" width="14" style="162" customWidth="1"/>
    <col min="2048" max="2048" width="9.21875" style="162" bestFit="1" customWidth="1"/>
    <col min="2049" max="2049" width="10.77734375" style="162" bestFit="1" customWidth="1"/>
    <col min="2050" max="2050" width="15.77734375" style="162" customWidth="1"/>
    <col min="2051" max="2051" width="15.44140625" style="162" customWidth="1"/>
    <col min="2052" max="2052" width="12.21875" style="162" bestFit="1" customWidth="1"/>
    <col min="2053" max="2053" width="9.77734375" style="162" bestFit="1" customWidth="1"/>
    <col min="2054" max="2054" width="13.77734375" style="162" customWidth="1"/>
    <col min="2055" max="2055" width="13.44140625" style="162" bestFit="1" customWidth="1"/>
    <col min="2056" max="2056" width="14.77734375" style="162" customWidth="1"/>
    <col min="2057" max="2057" width="14.44140625" style="162" customWidth="1"/>
    <col min="2058" max="2299" width="9.21875" style="162"/>
    <col min="2300" max="2300" width="28.44140625" style="162" customWidth="1"/>
    <col min="2301" max="2301" width="13.5546875" style="162" customWidth="1"/>
    <col min="2302" max="2302" width="13.21875" style="162" customWidth="1"/>
    <col min="2303" max="2303" width="14" style="162" customWidth="1"/>
    <col min="2304" max="2304" width="9.21875" style="162" bestFit="1" customWidth="1"/>
    <col min="2305" max="2305" width="10.77734375" style="162" bestFit="1" customWidth="1"/>
    <col min="2306" max="2306" width="15.77734375" style="162" customWidth="1"/>
    <col min="2307" max="2307" width="15.44140625" style="162" customWidth="1"/>
    <col min="2308" max="2308" width="12.21875" style="162" bestFit="1" customWidth="1"/>
    <col min="2309" max="2309" width="9.77734375" style="162" bestFit="1" customWidth="1"/>
    <col min="2310" max="2310" width="13.77734375" style="162" customWidth="1"/>
    <col min="2311" max="2311" width="13.44140625" style="162" bestFit="1" customWidth="1"/>
    <col min="2312" max="2312" width="14.77734375" style="162" customWidth="1"/>
    <col min="2313" max="2313" width="14.44140625" style="162" customWidth="1"/>
    <col min="2314" max="2555" width="9.21875" style="162"/>
    <col min="2556" max="2556" width="28.44140625" style="162" customWidth="1"/>
    <col min="2557" max="2557" width="13.5546875" style="162" customWidth="1"/>
    <col min="2558" max="2558" width="13.21875" style="162" customWidth="1"/>
    <col min="2559" max="2559" width="14" style="162" customWidth="1"/>
    <col min="2560" max="2560" width="9.21875" style="162" bestFit="1" customWidth="1"/>
    <col min="2561" max="2561" width="10.77734375" style="162" bestFit="1" customWidth="1"/>
    <col min="2562" max="2562" width="15.77734375" style="162" customWidth="1"/>
    <col min="2563" max="2563" width="15.44140625" style="162" customWidth="1"/>
    <col min="2564" max="2564" width="12.21875" style="162" bestFit="1" customWidth="1"/>
    <col min="2565" max="2565" width="9.77734375" style="162" bestFit="1" customWidth="1"/>
    <col min="2566" max="2566" width="13.77734375" style="162" customWidth="1"/>
    <col min="2567" max="2567" width="13.44140625" style="162" bestFit="1" customWidth="1"/>
    <col min="2568" max="2568" width="14.77734375" style="162" customWidth="1"/>
    <col min="2569" max="2569" width="14.44140625" style="162" customWidth="1"/>
    <col min="2570" max="2811" width="9.21875" style="162"/>
    <col min="2812" max="2812" width="28.44140625" style="162" customWidth="1"/>
    <col min="2813" max="2813" width="13.5546875" style="162" customWidth="1"/>
    <col min="2814" max="2814" width="13.21875" style="162" customWidth="1"/>
    <col min="2815" max="2815" width="14" style="162" customWidth="1"/>
    <col min="2816" max="2816" width="9.21875" style="162" bestFit="1" customWidth="1"/>
    <col min="2817" max="2817" width="10.77734375" style="162" bestFit="1" customWidth="1"/>
    <col min="2818" max="2818" width="15.77734375" style="162" customWidth="1"/>
    <col min="2819" max="2819" width="15.44140625" style="162" customWidth="1"/>
    <col min="2820" max="2820" width="12.21875" style="162" bestFit="1" customWidth="1"/>
    <col min="2821" max="2821" width="9.77734375" style="162" bestFit="1" customWidth="1"/>
    <col min="2822" max="2822" width="13.77734375" style="162" customWidth="1"/>
    <col min="2823" max="2823" width="13.44140625" style="162" bestFit="1" customWidth="1"/>
    <col min="2824" max="2824" width="14.77734375" style="162" customWidth="1"/>
    <col min="2825" max="2825" width="14.44140625" style="162" customWidth="1"/>
    <col min="2826" max="3067" width="9.21875" style="162"/>
    <col min="3068" max="3068" width="28.44140625" style="162" customWidth="1"/>
    <col min="3069" max="3069" width="13.5546875" style="162" customWidth="1"/>
    <col min="3070" max="3070" width="13.21875" style="162" customWidth="1"/>
    <col min="3071" max="3071" width="14" style="162" customWidth="1"/>
    <col min="3072" max="3072" width="9.21875" style="162" bestFit="1" customWidth="1"/>
    <col min="3073" max="3073" width="10.77734375" style="162" bestFit="1" customWidth="1"/>
    <col min="3074" max="3074" width="15.77734375" style="162" customWidth="1"/>
    <col min="3075" max="3075" width="15.44140625" style="162" customWidth="1"/>
    <col min="3076" max="3076" width="12.21875" style="162" bestFit="1" customWidth="1"/>
    <col min="3077" max="3077" width="9.77734375" style="162" bestFit="1" customWidth="1"/>
    <col min="3078" max="3078" width="13.77734375" style="162" customWidth="1"/>
    <col min="3079" max="3079" width="13.44140625" style="162" bestFit="1" customWidth="1"/>
    <col min="3080" max="3080" width="14.77734375" style="162" customWidth="1"/>
    <col min="3081" max="3081" width="14.44140625" style="162" customWidth="1"/>
    <col min="3082" max="3323" width="9.21875" style="162"/>
    <col min="3324" max="3324" width="28.44140625" style="162" customWidth="1"/>
    <col min="3325" max="3325" width="13.5546875" style="162" customWidth="1"/>
    <col min="3326" max="3326" width="13.21875" style="162" customWidth="1"/>
    <col min="3327" max="3327" width="14" style="162" customWidth="1"/>
    <col min="3328" max="3328" width="9.21875" style="162" bestFit="1" customWidth="1"/>
    <col min="3329" max="3329" width="10.77734375" style="162" bestFit="1" customWidth="1"/>
    <col min="3330" max="3330" width="15.77734375" style="162" customWidth="1"/>
    <col min="3331" max="3331" width="15.44140625" style="162" customWidth="1"/>
    <col min="3332" max="3332" width="12.21875" style="162" bestFit="1" customWidth="1"/>
    <col min="3333" max="3333" width="9.77734375" style="162" bestFit="1" customWidth="1"/>
    <col min="3334" max="3334" width="13.77734375" style="162" customWidth="1"/>
    <col min="3335" max="3335" width="13.44140625" style="162" bestFit="1" customWidth="1"/>
    <col min="3336" max="3336" width="14.77734375" style="162" customWidth="1"/>
    <col min="3337" max="3337" width="14.44140625" style="162" customWidth="1"/>
    <col min="3338" max="3579" width="9.21875" style="162"/>
    <col min="3580" max="3580" width="28.44140625" style="162" customWidth="1"/>
    <col min="3581" max="3581" width="13.5546875" style="162" customWidth="1"/>
    <col min="3582" max="3582" width="13.21875" style="162" customWidth="1"/>
    <col min="3583" max="3583" width="14" style="162" customWidth="1"/>
    <col min="3584" max="3584" width="9.21875" style="162" bestFit="1" customWidth="1"/>
    <col min="3585" max="3585" width="10.77734375" style="162" bestFit="1" customWidth="1"/>
    <col min="3586" max="3586" width="15.77734375" style="162" customWidth="1"/>
    <col min="3587" max="3587" width="15.44140625" style="162" customWidth="1"/>
    <col min="3588" max="3588" width="12.21875" style="162" bestFit="1" customWidth="1"/>
    <col min="3589" max="3589" width="9.77734375" style="162" bestFit="1" customWidth="1"/>
    <col min="3590" max="3590" width="13.77734375" style="162" customWidth="1"/>
    <col min="3591" max="3591" width="13.44140625" style="162" bestFit="1" customWidth="1"/>
    <col min="3592" max="3592" width="14.77734375" style="162" customWidth="1"/>
    <col min="3593" max="3593" width="14.44140625" style="162" customWidth="1"/>
    <col min="3594" max="3835" width="9.21875" style="162"/>
    <col min="3836" max="3836" width="28.44140625" style="162" customWidth="1"/>
    <col min="3837" max="3837" width="13.5546875" style="162" customWidth="1"/>
    <col min="3838" max="3838" width="13.21875" style="162" customWidth="1"/>
    <col min="3839" max="3839" width="14" style="162" customWidth="1"/>
    <col min="3840" max="3840" width="9.21875" style="162" bestFit="1" customWidth="1"/>
    <col min="3841" max="3841" width="10.77734375" style="162" bestFit="1" customWidth="1"/>
    <col min="3842" max="3842" width="15.77734375" style="162" customWidth="1"/>
    <col min="3843" max="3843" width="15.44140625" style="162" customWidth="1"/>
    <col min="3844" max="3844" width="12.21875" style="162" bestFit="1" customWidth="1"/>
    <col min="3845" max="3845" width="9.77734375" style="162" bestFit="1" customWidth="1"/>
    <col min="3846" max="3846" width="13.77734375" style="162" customWidth="1"/>
    <col min="3847" max="3847" width="13.44140625" style="162" bestFit="1" customWidth="1"/>
    <col min="3848" max="3848" width="14.77734375" style="162" customWidth="1"/>
    <col min="3849" max="3849" width="14.44140625" style="162" customWidth="1"/>
    <col min="3850" max="4091" width="9.21875" style="162"/>
    <col min="4092" max="4092" width="28.44140625" style="162" customWidth="1"/>
    <col min="4093" max="4093" width="13.5546875" style="162" customWidth="1"/>
    <col min="4094" max="4094" width="13.21875" style="162" customWidth="1"/>
    <col min="4095" max="4095" width="14" style="162" customWidth="1"/>
    <col min="4096" max="4096" width="9.21875" style="162" bestFit="1" customWidth="1"/>
    <col min="4097" max="4097" width="10.77734375" style="162" bestFit="1" customWidth="1"/>
    <col min="4098" max="4098" width="15.77734375" style="162" customWidth="1"/>
    <col min="4099" max="4099" width="15.44140625" style="162" customWidth="1"/>
    <col min="4100" max="4100" width="12.21875" style="162" bestFit="1" customWidth="1"/>
    <col min="4101" max="4101" width="9.77734375" style="162" bestFit="1" customWidth="1"/>
    <col min="4102" max="4102" width="13.77734375" style="162" customWidth="1"/>
    <col min="4103" max="4103" width="13.44140625" style="162" bestFit="1" customWidth="1"/>
    <col min="4104" max="4104" width="14.77734375" style="162" customWidth="1"/>
    <col min="4105" max="4105" width="14.44140625" style="162" customWidth="1"/>
    <col min="4106" max="4347" width="9.21875" style="162"/>
    <col min="4348" max="4348" width="28.44140625" style="162" customWidth="1"/>
    <col min="4349" max="4349" width="13.5546875" style="162" customWidth="1"/>
    <col min="4350" max="4350" width="13.21875" style="162" customWidth="1"/>
    <col min="4351" max="4351" width="14" style="162" customWidth="1"/>
    <col min="4352" max="4352" width="9.21875" style="162" bestFit="1" customWidth="1"/>
    <col min="4353" max="4353" width="10.77734375" style="162" bestFit="1" customWidth="1"/>
    <col min="4354" max="4354" width="15.77734375" style="162" customWidth="1"/>
    <col min="4355" max="4355" width="15.44140625" style="162" customWidth="1"/>
    <col min="4356" max="4356" width="12.21875" style="162" bestFit="1" customWidth="1"/>
    <col min="4357" max="4357" width="9.77734375" style="162" bestFit="1" customWidth="1"/>
    <col min="4358" max="4358" width="13.77734375" style="162" customWidth="1"/>
    <col min="4359" max="4359" width="13.44140625" style="162" bestFit="1" customWidth="1"/>
    <col min="4360" max="4360" width="14.77734375" style="162" customWidth="1"/>
    <col min="4361" max="4361" width="14.44140625" style="162" customWidth="1"/>
    <col min="4362" max="4603" width="9.21875" style="162"/>
    <col min="4604" max="4604" width="28.44140625" style="162" customWidth="1"/>
    <col min="4605" max="4605" width="13.5546875" style="162" customWidth="1"/>
    <col min="4606" max="4606" width="13.21875" style="162" customWidth="1"/>
    <col min="4607" max="4607" width="14" style="162" customWidth="1"/>
    <col min="4608" max="4608" width="9.21875" style="162" bestFit="1" customWidth="1"/>
    <col min="4609" max="4609" width="10.77734375" style="162" bestFit="1" customWidth="1"/>
    <col min="4610" max="4610" width="15.77734375" style="162" customWidth="1"/>
    <col min="4611" max="4611" width="15.44140625" style="162" customWidth="1"/>
    <col min="4612" max="4612" width="12.21875" style="162" bestFit="1" customWidth="1"/>
    <col min="4613" max="4613" width="9.77734375" style="162" bestFit="1" customWidth="1"/>
    <col min="4614" max="4614" width="13.77734375" style="162" customWidth="1"/>
    <col min="4615" max="4615" width="13.44140625" style="162" bestFit="1" customWidth="1"/>
    <col min="4616" max="4616" width="14.77734375" style="162" customWidth="1"/>
    <col min="4617" max="4617" width="14.44140625" style="162" customWidth="1"/>
    <col min="4618" max="4859" width="9.21875" style="162"/>
    <col min="4860" max="4860" width="28.44140625" style="162" customWidth="1"/>
    <col min="4861" max="4861" width="13.5546875" style="162" customWidth="1"/>
    <col min="4862" max="4862" width="13.21875" style="162" customWidth="1"/>
    <col min="4863" max="4863" width="14" style="162" customWidth="1"/>
    <col min="4864" max="4864" width="9.21875" style="162" bestFit="1" customWidth="1"/>
    <col min="4865" max="4865" width="10.77734375" style="162" bestFit="1" customWidth="1"/>
    <col min="4866" max="4866" width="15.77734375" style="162" customWidth="1"/>
    <col min="4867" max="4867" width="15.44140625" style="162" customWidth="1"/>
    <col min="4868" max="4868" width="12.21875" style="162" bestFit="1" customWidth="1"/>
    <col min="4869" max="4869" width="9.77734375" style="162" bestFit="1" customWidth="1"/>
    <col min="4870" max="4870" width="13.77734375" style="162" customWidth="1"/>
    <col min="4871" max="4871" width="13.44140625" style="162" bestFit="1" customWidth="1"/>
    <col min="4872" max="4872" width="14.77734375" style="162" customWidth="1"/>
    <col min="4873" max="4873" width="14.44140625" style="162" customWidth="1"/>
    <col min="4874" max="5115" width="9.21875" style="162"/>
    <col min="5116" max="5116" width="28.44140625" style="162" customWidth="1"/>
    <col min="5117" max="5117" width="13.5546875" style="162" customWidth="1"/>
    <col min="5118" max="5118" width="13.21875" style="162" customWidth="1"/>
    <col min="5119" max="5119" width="14" style="162" customWidth="1"/>
    <col min="5120" max="5120" width="9.21875" style="162" bestFit="1" customWidth="1"/>
    <col min="5121" max="5121" width="10.77734375" style="162" bestFit="1" customWidth="1"/>
    <col min="5122" max="5122" width="15.77734375" style="162" customWidth="1"/>
    <col min="5123" max="5123" width="15.44140625" style="162" customWidth="1"/>
    <col min="5124" max="5124" width="12.21875" style="162" bestFit="1" customWidth="1"/>
    <col min="5125" max="5125" width="9.77734375" style="162" bestFit="1" customWidth="1"/>
    <col min="5126" max="5126" width="13.77734375" style="162" customWidth="1"/>
    <col min="5127" max="5127" width="13.44140625" style="162" bestFit="1" customWidth="1"/>
    <col min="5128" max="5128" width="14.77734375" style="162" customWidth="1"/>
    <col min="5129" max="5129" width="14.44140625" style="162" customWidth="1"/>
    <col min="5130" max="5371" width="9.21875" style="162"/>
    <col min="5372" max="5372" width="28.44140625" style="162" customWidth="1"/>
    <col min="5373" max="5373" width="13.5546875" style="162" customWidth="1"/>
    <col min="5374" max="5374" width="13.21875" style="162" customWidth="1"/>
    <col min="5375" max="5375" width="14" style="162" customWidth="1"/>
    <col min="5376" max="5376" width="9.21875" style="162" bestFit="1" customWidth="1"/>
    <col min="5377" max="5377" width="10.77734375" style="162" bestFit="1" customWidth="1"/>
    <col min="5378" max="5378" width="15.77734375" style="162" customWidth="1"/>
    <col min="5379" max="5379" width="15.44140625" style="162" customWidth="1"/>
    <col min="5380" max="5380" width="12.21875" style="162" bestFit="1" customWidth="1"/>
    <col min="5381" max="5381" width="9.77734375" style="162" bestFit="1" customWidth="1"/>
    <col min="5382" max="5382" width="13.77734375" style="162" customWidth="1"/>
    <col min="5383" max="5383" width="13.44140625" style="162" bestFit="1" customWidth="1"/>
    <col min="5384" max="5384" width="14.77734375" style="162" customWidth="1"/>
    <col min="5385" max="5385" width="14.44140625" style="162" customWidth="1"/>
    <col min="5386" max="5627" width="9.21875" style="162"/>
    <col min="5628" max="5628" width="28.44140625" style="162" customWidth="1"/>
    <col min="5629" max="5629" width="13.5546875" style="162" customWidth="1"/>
    <col min="5630" max="5630" width="13.21875" style="162" customWidth="1"/>
    <col min="5631" max="5631" width="14" style="162" customWidth="1"/>
    <col min="5632" max="5632" width="9.21875" style="162" bestFit="1" customWidth="1"/>
    <col min="5633" max="5633" width="10.77734375" style="162" bestFit="1" customWidth="1"/>
    <col min="5634" max="5634" width="15.77734375" style="162" customWidth="1"/>
    <col min="5635" max="5635" width="15.44140625" style="162" customWidth="1"/>
    <col min="5636" max="5636" width="12.21875" style="162" bestFit="1" customWidth="1"/>
    <col min="5637" max="5637" width="9.77734375" style="162" bestFit="1" customWidth="1"/>
    <col min="5638" max="5638" width="13.77734375" style="162" customWidth="1"/>
    <col min="5639" max="5639" width="13.44140625" style="162" bestFit="1" customWidth="1"/>
    <col min="5640" max="5640" width="14.77734375" style="162" customWidth="1"/>
    <col min="5641" max="5641" width="14.44140625" style="162" customWidth="1"/>
    <col min="5642" max="5883" width="9.21875" style="162"/>
    <col min="5884" max="5884" width="28.44140625" style="162" customWidth="1"/>
    <col min="5885" max="5885" width="13.5546875" style="162" customWidth="1"/>
    <col min="5886" max="5886" width="13.21875" style="162" customWidth="1"/>
    <col min="5887" max="5887" width="14" style="162" customWidth="1"/>
    <col min="5888" max="5888" width="9.21875" style="162" bestFit="1" customWidth="1"/>
    <col min="5889" max="5889" width="10.77734375" style="162" bestFit="1" customWidth="1"/>
    <col min="5890" max="5890" width="15.77734375" style="162" customWidth="1"/>
    <col min="5891" max="5891" width="15.44140625" style="162" customWidth="1"/>
    <col min="5892" max="5892" width="12.21875" style="162" bestFit="1" customWidth="1"/>
    <col min="5893" max="5893" width="9.77734375" style="162" bestFit="1" customWidth="1"/>
    <col min="5894" max="5894" width="13.77734375" style="162" customWidth="1"/>
    <col min="5895" max="5895" width="13.44140625" style="162" bestFit="1" customWidth="1"/>
    <col min="5896" max="5896" width="14.77734375" style="162" customWidth="1"/>
    <col min="5897" max="5897" width="14.44140625" style="162" customWidth="1"/>
    <col min="5898" max="6139" width="9.21875" style="162"/>
    <col min="6140" max="6140" width="28.44140625" style="162" customWidth="1"/>
    <col min="6141" max="6141" width="13.5546875" style="162" customWidth="1"/>
    <col min="6142" max="6142" width="13.21875" style="162" customWidth="1"/>
    <col min="6143" max="6143" width="14" style="162" customWidth="1"/>
    <col min="6144" max="6144" width="9.21875" style="162" bestFit="1" customWidth="1"/>
    <col min="6145" max="6145" width="10.77734375" style="162" bestFit="1" customWidth="1"/>
    <col min="6146" max="6146" width="15.77734375" style="162" customWidth="1"/>
    <col min="6147" max="6147" width="15.44140625" style="162" customWidth="1"/>
    <col min="6148" max="6148" width="12.21875" style="162" bestFit="1" customWidth="1"/>
    <col min="6149" max="6149" width="9.77734375" style="162" bestFit="1" customWidth="1"/>
    <col min="6150" max="6150" width="13.77734375" style="162" customWidth="1"/>
    <col min="6151" max="6151" width="13.44140625" style="162" bestFit="1" customWidth="1"/>
    <col min="6152" max="6152" width="14.77734375" style="162" customWidth="1"/>
    <col min="6153" max="6153" width="14.44140625" style="162" customWidth="1"/>
    <col min="6154" max="6395" width="9.21875" style="162"/>
    <col min="6396" max="6396" width="28.44140625" style="162" customWidth="1"/>
    <col min="6397" max="6397" width="13.5546875" style="162" customWidth="1"/>
    <col min="6398" max="6398" width="13.21875" style="162" customWidth="1"/>
    <col min="6399" max="6399" width="14" style="162" customWidth="1"/>
    <col min="6400" max="6400" width="9.21875" style="162" bestFit="1" customWidth="1"/>
    <col min="6401" max="6401" width="10.77734375" style="162" bestFit="1" customWidth="1"/>
    <col min="6402" max="6402" width="15.77734375" style="162" customWidth="1"/>
    <col min="6403" max="6403" width="15.44140625" style="162" customWidth="1"/>
    <col min="6404" max="6404" width="12.21875" style="162" bestFit="1" customWidth="1"/>
    <col min="6405" max="6405" width="9.77734375" style="162" bestFit="1" customWidth="1"/>
    <col min="6406" max="6406" width="13.77734375" style="162" customWidth="1"/>
    <col min="6407" max="6407" width="13.44140625" style="162" bestFit="1" customWidth="1"/>
    <col min="6408" max="6408" width="14.77734375" style="162" customWidth="1"/>
    <col min="6409" max="6409" width="14.44140625" style="162" customWidth="1"/>
    <col min="6410" max="6651" width="9.21875" style="162"/>
    <col min="6652" max="6652" width="28.44140625" style="162" customWidth="1"/>
    <col min="6653" max="6653" width="13.5546875" style="162" customWidth="1"/>
    <col min="6654" max="6654" width="13.21875" style="162" customWidth="1"/>
    <col min="6655" max="6655" width="14" style="162" customWidth="1"/>
    <col min="6656" max="6656" width="9.21875" style="162" bestFit="1" customWidth="1"/>
    <col min="6657" max="6657" width="10.77734375" style="162" bestFit="1" customWidth="1"/>
    <col min="6658" max="6658" width="15.77734375" style="162" customWidth="1"/>
    <col min="6659" max="6659" width="15.44140625" style="162" customWidth="1"/>
    <col min="6660" max="6660" width="12.21875" style="162" bestFit="1" customWidth="1"/>
    <col min="6661" max="6661" width="9.77734375" style="162" bestFit="1" customWidth="1"/>
    <col min="6662" max="6662" width="13.77734375" style="162" customWidth="1"/>
    <col min="6663" max="6663" width="13.44140625" style="162" bestFit="1" customWidth="1"/>
    <col min="6664" max="6664" width="14.77734375" style="162" customWidth="1"/>
    <col min="6665" max="6665" width="14.44140625" style="162" customWidth="1"/>
    <col min="6666" max="6907" width="9.21875" style="162"/>
    <col min="6908" max="6908" width="28.44140625" style="162" customWidth="1"/>
    <col min="6909" max="6909" width="13.5546875" style="162" customWidth="1"/>
    <col min="6910" max="6910" width="13.21875" style="162" customWidth="1"/>
    <col min="6911" max="6911" width="14" style="162" customWidth="1"/>
    <col min="6912" max="6912" width="9.21875" style="162" bestFit="1" customWidth="1"/>
    <col min="6913" max="6913" width="10.77734375" style="162" bestFit="1" customWidth="1"/>
    <col min="6914" max="6914" width="15.77734375" style="162" customWidth="1"/>
    <col min="6915" max="6915" width="15.44140625" style="162" customWidth="1"/>
    <col min="6916" max="6916" width="12.21875" style="162" bestFit="1" customWidth="1"/>
    <col min="6917" max="6917" width="9.77734375" style="162" bestFit="1" customWidth="1"/>
    <col min="6918" max="6918" width="13.77734375" style="162" customWidth="1"/>
    <col min="6919" max="6919" width="13.44140625" style="162" bestFit="1" customWidth="1"/>
    <col min="6920" max="6920" width="14.77734375" style="162" customWidth="1"/>
    <col min="6921" max="6921" width="14.44140625" style="162" customWidth="1"/>
    <col min="6922" max="7163" width="9.21875" style="162"/>
    <col min="7164" max="7164" width="28.44140625" style="162" customWidth="1"/>
    <col min="7165" max="7165" width="13.5546875" style="162" customWidth="1"/>
    <col min="7166" max="7166" width="13.21875" style="162" customWidth="1"/>
    <col min="7167" max="7167" width="14" style="162" customWidth="1"/>
    <col min="7168" max="7168" width="9.21875" style="162" bestFit="1" customWidth="1"/>
    <col min="7169" max="7169" width="10.77734375" style="162" bestFit="1" customWidth="1"/>
    <col min="7170" max="7170" width="15.77734375" style="162" customWidth="1"/>
    <col min="7171" max="7171" width="15.44140625" style="162" customWidth="1"/>
    <col min="7172" max="7172" width="12.21875" style="162" bestFit="1" customWidth="1"/>
    <col min="7173" max="7173" width="9.77734375" style="162" bestFit="1" customWidth="1"/>
    <col min="7174" max="7174" width="13.77734375" style="162" customWidth="1"/>
    <col min="7175" max="7175" width="13.44140625" style="162" bestFit="1" customWidth="1"/>
    <col min="7176" max="7176" width="14.77734375" style="162" customWidth="1"/>
    <col min="7177" max="7177" width="14.44140625" style="162" customWidth="1"/>
    <col min="7178" max="7419" width="9.21875" style="162"/>
    <col min="7420" max="7420" width="28.44140625" style="162" customWidth="1"/>
    <col min="7421" max="7421" width="13.5546875" style="162" customWidth="1"/>
    <col min="7422" max="7422" width="13.21875" style="162" customWidth="1"/>
    <col min="7423" max="7423" width="14" style="162" customWidth="1"/>
    <col min="7424" max="7424" width="9.21875" style="162" bestFit="1" customWidth="1"/>
    <col min="7425" max="7425" width="10.77734375" style="162" bestFit="1" customWidth="1"/>
    <col min="7426" max="7426" width="15.77734375" style="162" customWidth="1"/>
    <col min="7427" max="7427" width="15.44140625" style="162" customWidth="1"/>
    <col min="7428" max="7428" width="12.21875" style="162" bestFit="1" customWidth="1"/>
    <col min="7429" max="7429" width="9.77734375" style="162" bestFit="1" customWidth="1"/>
    <col min="7430" max="7430" width="13.77734375" style="162" customWidth="1"/>
    <col min="7431" max="7431" width="13.44140625" style="162" bestFit="1" customWidth="1"/>
    <col min="7432" max="7432" width="14.77734375" style="162" customWidth="1"/>
    <col min="7433" max="7433" width="14.44140625" style="162" customWidth="1"/>
    <col min="7434" max="7675" width="9.21875" style="162"/>
    <col min="7676" max="7676" width="28.44140625" style="162" customWidth="1"/>
    <col min="7677" max="7677" width="13.5546875" style="162" customWidth="1"/>
    <col min="7678" max="7678" width="13.21875" style="162" customWidth="1"/>
    <col min="7679" max="7679" width="14" style="162" customWidth="1"/>
    <col min="7680" max="7680" width="9.21875" style="162" bestFit="1" customWidth="1"/>
    <col min="7681" max="7681" width="10.77734375" style="162" bestFit="1" customWidth="1"/>
    <col min="7682" max="7682" width="15.77734375" style="162" customWidth="1"/>
    <col min="7683" max="7683" width="15.44140625" style="162" customWidth="1"/>
    <col min="7684" max="7684" width="12.21875" style="162" bestFit="1" customWidth="1"/>
    <col min="7685" max="7685" width="9.77734375" style="162" bestFit="1" customWidth="1"/>
    <col min="7686" max="7686" width="13.77734375" style="162" customWidth="1"/>
    <col min="7687" max="7687" width="13.44140625" style="162" bestFit="1" customWidth="1"/>
    <col min="7688" max="7688" width="14.77734375" style="162" customWidth="1"/>
    <col min="7689" max="7689" width="14.44140625" style="162" customWidth="1"/>
    <col min="7690" max="7931" width="9.21875" style="162"/>
    <col min="7932" max="7932" width="28.44140625" style="162" customWidth="1"/>
    <col min="7933" max="7933" width="13.5546875" style="162" customWidth="1"/>
    <col min="7934" max="7934" width="13.21875" style="162" customWidth="1"/>
    <col min="7935" max="7935" width="14" style="162" customWidth="1"/>
    <col min="7936" max="7936" width="9.21875" style="162" bestFit="1" customWidth="1"/>
    <col min="7937" max="7937" width="10.77734375" style="162" bestFit="1" customWidth="1"/>
    <col min="7938" max="7938" width="15.77734375" style="162" customWidth="1"/>
    <col min="7939" max="7939" width="15.44140625" style="162" customWidth="1"/>
    <col min="7940" max="7940" width="12.21875" style="162" bestFit="1" customWidth="1"/>
    <col min="7941" max="7941" width="9.77734375" style="162" bestFit="1" customWidth="1"/>
    <col min="7942" max="7942" width="13.77734375" style="162" customWidth="1"/>
    <col min="7943" max="7943" width="13.44140625" style="162" bestFit="1" customWidth="1"/>
    <col min="7944" max="7944" width="14.77734375" style="162" customWidth="1"/>
    <col min="7945" max="7945" width="14.44140625" style="162" customWidth="1"/>
    <col min="7946" max="8187" width="9.21875" style="162"/>
    <col min="8188" max="8188" width="28.44140625" style="162" customWidth="1"/>
    <col min="8189" max="8189" width="13.5546875" style="162" customWidth="1"/>
    <col min="8190" max="8190" width="13.21875" style="162" customWidth="1"/>
    <col min="8191" max="8191" width="14" style="162" customWidth="1"/>
    <col min="8192" max="8192" width="9.21875" style="162" bestFit="1" customWidth="1"/>
    <col min="8193" max="8193" width="10.77734375" style="162" bestFit="1" customWidth="1"/>
    <col min="8194" max="8194" width="15.77734375" style="162" customWidth="1"/>
    <col min="8195" max="8195" width="15.44140625" style="162" customWidth="1"/>
    <col min="8196" max="8196" width="12.21875" style="162" bestFit="1" customWidth="1"/>
    <col min="8197" max="8197" width="9.77734375" style="162" bestFit="1" customWidth="1"/>
    <col min="8198" max="8198" width="13.77734375" style="162" customWidth="1"/>
    <col min="8199" max="8199" width="13.44140625" style="162" bestFit="1" customWidth="1"/>
    <col min="8200" max="8200" width="14.77734375" style="162" customWidth="1"/>
    <col min="8201" max="8201" width="14.44140625" style="162" customWidth="1"/>
    <col min="8202" max="8443" width="9.21875" style="162"/>
    <col min="8444" max="8444" width="28.44140625" style="162" customWidth="1"/>
    <col min="8445" max="8445" width="13.5546875" style="162" customWidth="1"/>
    <col min="8446" max="8446" width="13.21875" style="162" customWidth="1"/>
    <col min="8447" max="8447" width="14" style="162" customWidth="1"/>
    <col min="8448" max="8448" width="9.21875" style="162" bestFit="1" customWidth="1"/>
    <col min="8449" max="8449" width="10.77734375" style="162" bestFit="1" customWidth="1"/>
    <col min="8450" max="8450" width="15.77734375" style="162" customWidth="1"/>
    <col min="8451" max="8451" width="15.44140625" style="162" customWidth="1"/>
    <col min="8452" max="8452" width="12.21875" style="162" bestFit="1" customWidth="1"/>
    <col min="8453" max="8453" width="9.77734375" style="162" bestFit="1" customWidth="1"/>
    <col min="8454" max="8454" width="13.77734375" style="162" customWidth="1"/>
    <col min="8455" max="8455" width="13.44140625" style="162" bestFit="1" customWidth="1"/>
    <col min="8456" max="8456" width="14.77734375" style="162" customWidth="1"/>
    <col min="8457" max="8457" width="14.44140625" style="162" customWidth="1"/>
    <col min="8458" max="8699" width="9.21875" style="162"/>
    <col min="8700" max="8700" width="28.44140625" style="162" customWidth="1"/>
    <col min="8701" max="8701" width="13.5546875" style="162" customWidth="1"/>
    <col min="8702" max="8702" width="13.21875" style="162" customWidth="1"/>
    <col min="8703" max="8703" width="14" style="162" customWidth="1"/>
    <col min="8704" max="8704" width="9.21875" style="162" bestFit="1" customWidth="1"/>
    <col min="8705" max="8705" width="10.77734375" style="162" bestFit="1" customWidth="1"/>
    <col min="8706" max="8706" width="15.77734375" style="162" customWidth="1"/>
    <col min="8707" max="8707" width="15.44140625" style="162" customWidth="1"/>
    <col min="8708" max="8708" width="12.21875" style="162" bestFit="1" customWidth="1"/>
    <col min="8709" max="8709" width="9.77734375" style="162" bestFit="1" customWidth="1"/>
    <col min="8710" max="8710" width="13.77734375" style="162" customWidth="1"/>
    <col min="8711" max="8711" width="13.44140625" style="162" bestFit="1" customWidth="1"/>
    <col min="8712" max="8712" width="14.77734375" style="162" customWidth="1"/>
    <col min="8713" max="8713" width="14.44140625" style="162" customWidth="1"/>
    <col min="8714" max="8955" width="9.21875" style="162"/>
    <col min="8956" max="8956" width="28.44140625" style="162" customWidth="1"/>
    <col min="8957" max="8957" width="13.5546875" style="162" customWidth="1"/>
    <col min="8958" max="8958" width="13.21875" style="162" customWidth="1"/>
    <col min="8959" max="8959" width="14" style="162" customWidth="1"/>
    <col min="8960" max="8960" width="9.21875" style="162" bestFit="1" customWidth="1"/>
    <col min="8961" max="8961" width="10.77734375" style="162" bestFit="1" customWidth="1"/>
    <col min="8962" max="8962" width="15.77734375" style="162" customWidth="1"/>
    <col min="8963" max="8963" width="15.44140625" style="162" customWidth="1"/>
    <col min="8964" max="8964" width="12.21875" style="162" bestFit="1" customWidth="1"/>
    <col min="8965" max="8965" width="9.77734375" style="162" bestFit="1" customWidth="1"/>
    <col min="8966" max="8966" width="13.77734375" style="162" customWidth="1"/>
    <col min="8967" max="8967" width="13.44140625" style="162" bestFit="1" customWidth="1"/>
    <col min="8968" max="8968" width="14.77734375" style="162" customWidth="1"/>
    <col min="8969" max="8969" width="14.44140625" style="162" customWidth="1"/>
    <col min="8970" max="9211" width="9.21875" style="162"/>
    <col min="9212" max="9212" width="28.44140625" style="162" customWidth="1"/>
    <col min="9213" max="9213" width="13.5546875" style="162" customWidth="1"/>
    <col min="9214" max="9214" width="13.21875" style="162" customWidth="1"/>
    <col min="9215" max="9215" width="14" style="162" customWidth="1"/>
    <col min="9216" max="9216" width="9.21875" style="162" bestFit="1" customWidth="1"/>
    <col min="9217" max="9217" width="10.77734375" style="162" bestFit="1" customWidth="1"/>
    <col min="9218" max="9218" width="15.77734375" style="162" customWidth="1"/>
    <col min="9219" max="9219" width="15.44140625" style="162" customWidth="1"/>
    <col min="9220" max="9220" width="12.21875" style="162" bestFit="1" customWidth="1"/>
    <col min="9221" max="9221" width="9.77734375" style="162" bestFit="1" customWidth="1"/>
    <col min="9222" max="9222" width="13.77734375" style="162" customWidth="1"/>
    <col min="9223" max="9223" width="13.44140625" style="162" bestFit="1" customWidth="1"/>
    <col min="9224" max="9224" width="14.77734375" style="162" customWidth="1"/>
    <col min="9225" max="9225" width="14.44140625" style="162" customWidth="1"/>
    <col min="9226" max="9467" width="9.21875" style="162"/>
    <col min="9468" max="9468" width="28.44140625" style="162" customWidth="1"/>
    <col min="9469" max="9469" width="13.5546875" style="162" customWidth="1"/>
    <col min="9470" max="9470" width="13.21875" style="162" customWidth="1"/>
    <col min="9471" max="9471" width="14" style="162" customWidth="1"/>
    <col min="9472" max="9472" width="9.21875" style="162" bestFit="1" customWidth="1"/>
    <col min="9473" max="9473" width="10.77734375" style="162" bestFit="1" customWidth="1"/>
    <col min="9474" max="9474" width="15.77734375" style="162" customWidth="1"/>
    <col min="9475" max="9475" width="15.44140625" style="162" customWidth="1"/>
    <col min="9476" max="9476" width="12.21875" style="162" bestFit="1" customWidth="1"/>
    <col min="9477" max="9477" width="9.77734375" style="162" bestFit="1" customWidth="1"/>
    <col min="9478" max="9478" width="13.77734375" style="162" customWidth="1"/>
    <col min="9479" max="9479" width="13.44140625" style="162" bestFit="1" customWidth="1"/>
    <col min="9480" max="9480" width="14.77734375" style="162" customWidth="1"/>
    <col min="9481" max="9481" width="14.44140625" style="162" customWidth="1"/>
    <col min="9482" max="9723" width="9.21875" style="162"/>
    <col min="9724" max="9724" width="28.44140625" style="162" customWidth="1"/>
    <col min="9725" max="9725" width="13.5546875" style="162" customWidth="1"/>
    <col min="9726" max="9726" width="13.21875" style="162" customWidth="1"/>
    <col min="9727" max="9727" width="14" style="162" customWidth="1"/>
    <col min="9728" max="9728" width="9.21875" style="162" bestFit="1" customWidth="1"/>
    <col min="9729" max="9729" width="10.77734375" style="162" bestFit="1" customWidth="1"/>
    <col min="9730" max="9730" width="15.77734375" style="162" customWidth="1"/>
    <col min="9731" max="9731" width="15.44140625" style="162" customWidth="1"/>
    <col min="9732" max="9732" width="12.21875" style="162" bestFit="1" customWidth="1"/>
    <col min="9733" max="9733" width="9.77734375" style="162" bestFit="1" customWidth="1"/>
    <col min="9734" max="9734" width="13.77734375" style="162" customWidth="1"/>
    <col min="9735" max="9735" width="13.44140625" style="162" bestFit="1" customWidth="1"/>
    <col min="9736" max="9736" width="14.77734375" style="162" customWidth="1"/>
    <col min="9737" max="9737" width="14.44140625" style="162" customWidth="1"/>
    <col min="9738" max="9979" width="9.21875" style="162"/>
    <col min="9980" max="9980" width="28.44140625" style="162" customWidth="1"/>
    <col min="9981" max="9981" width="13.5546875" style="162" customWidth="1"/>
    <col min="9982" max="9982" width="13.21875" style="162" customWidth="1"/>
    <col min="9983" max="9983" width="14" style="162" customWidth="1"/>
    <col min="9984" max="9984" width="9.21875" style="162" bestFit="1" customWidth="1"/>
    <col min="9985" max="9985" width="10.77734375" style="162" bestFit="1" customWidth="1"/>
    <col min="9986" max="9986" width="15.77734375" style="162" customWidth="1"/>
    <col min="9987" max="9987" width="15.44140625" style="162" customWidth="1"/>
    <col min="9988" max="9988" width="12.21875" style="162" bestFit="1" customWidth="1"/>
    <col min="9989" max="9989" width="9.77734375" style="162" bestFit="1" customWidth="1"/>
    <col min="9990" max="9990" width="13.77734375" style="162" customWidth="1"/>
    <col min="9991" max="9991" width="13.44140625" style="162" bestFit="1" customWidth="1"/>
    <col min="9992" max="9992" width="14.77734375" style="162" customWidth="1"/>
    <col min="9993" max="9993" width="14.44140625" style="162" customWidth="1"/>
    <col min="9994" max="10235" width="9.21875" style="162"/>
    <col min="10236" max="10236" width="28.44140625" style="162" customWidth="1"/>
    <col min="10237" max="10237" width="13.5546875" style="162" customWidth="1"/>
    <col min="10238" max="10238" width="13.21875" style="162" customWidth="1"/>
    <col min="10239" max="10239" width="14" style="162" customWidth="1"/>
    <col min="10240" max="10240" width="9.21875" style="162" bestFit="1" customWidth="1"/>
    <col min="10241" max="10241" width="10.77734375" style="162" bestFit="1" customWidth="1"/>
    <col min="10242" max="10242" width="15.77734375" style="162" customWidth="1"/>
    <col min="10243" max="10243" width="15.44140625" style="162" customWidth="1"/>
    <col min="10244" max="10244" width="12.21875" style="162" bestFit="1" customWidth="1"/>
    <col min="10245" max="10245" width="9.77734375" style="162" bestFit="1" customWidth="1"/>
    <col min="10246" max="10246" width="13.77734375" style="162" customWidth="1"/>
    <col min="10247" max="10247" width="13.44140625" style="162" bestFit="1" customWidth="1"/>
    <col min="10248" max="10248" width="14.77734375" style="162" customWidth="1"/>
    <col min="10249" max="10249" width="14.44140625" style="162" customWidth="1"/>
    <col min="10250" max="10491" width="9.21875" style="162"/>
    <col min="10492" max="10492" width="28.44140625" style="162" customWidth="1"/>
    <col min="10493" max="10493" width="13.5546875" style="162" customWidth="1"/>
    <col min="10494" max="10494" width="13.21875" style="162" customWidth="1"/>
    <col min="10495" max="10495" width="14" style="162" customWidth="1"/>
    <col min="10496" max="10496" width="9.21875" style="162" bestFit="1" customWidth="1"/>
    <col min="10497" max="10497" width="10.77734375" style="162" bestFit="1" customWidth="1"/>
    <col min="10498" max="10498" width="15.77734375" style="162" customWidth="1"/>
    <col min="10499" max="10499" width="15.44140625" style="162" customWidth="1"/>
    <col min="10500" max="10500" width="12.21875" style="162" bestFit="1" customWidth="1"/>
    <col min="10501" max="10501" width="9.77734375" style="162" bestFit="1" customWidth="1"/>
    <col min="10502" max="10502" width="13.77734375" style="162" customWidth="1"/>
    <col min="10503" max="10503" width="13.44140625" style="162" bestFit="1" customWidth="1"/>
    <col min="10504" max="10504" width="14.77734375" style="162" customWidth="1"/>
    <col min="10505" max="10505" width="14.44140625" style="162" customWidth="1"/>
    <col min="10506" max="10747" width="9.21875" style="162"/>
    <col min="10748" max="10748" width="28.44140625" style="162" customWidth="1"/>
    <col min="10749" max="10749" width="13.5546875" style="162" customWidth="1"/>
    <col min="10750" max="10750" width="13.21875" style="162" customWidth="1"/>
    <col min="10751" max="10751" width="14" style="162" customWidth="1"/>
    <col min="10752" max="10752" width="9.21875" style="162" bestFit="1" customWidth="1"/>
    <col min="10753" max="10753" width="10.77734375" style="162" bestFit="1" customWidth="1"/>
    <col min="10754" max="10754" width="15.77734375" style="162" customWidth="1"/>
    <col min="10755" max="10755" width="15.44140625" style="162" customWidth="1"/>
    <col min="10756" max="10756" width="12.21875" style="162" bestFit="1" customWidth="1"/>
    <col min="10757" max="10757" width="9.77734375" style="162" bestFit="1" customWidth="1"/>
    <col min="10758" max="10758" width="13.77734375" style="162" customWidth="1"/>
    <col min="10759" max="10759" width="13.44140625" style="162" bestFit="1" customWidth="1"/>
    <col min="10760" max="10760" width="14.77734375" style="162" customWidth="1"/>
    <col min="10761" max="10761" width="14.44140625" style="162" customWidth="1"/>
    <col min="10762" max="11003" width="9.21875" style="162"/>
    <col min="11004" max="11004" width="28.44140625" style="162" customWidth="1"/>
    <col min="11005" max="11005" width="13.5546875" style="162" customWidth="1"/>
    <col min="11006" max="11006" width="13.21875" style="162" customWidth="1"/>
    <col min="11007" max="11007" width="14" style="162" customWidth="1"/>
    <col min="11008" max="11008" width="9.21875" style="162" bestFit="1" customWidth="1"/>
    <col min="11009" max="11009" width="10.77734375" style="162" bestFit="1" customWidth="1"/>
    <col min="11010" max="11010" width="15.77734375" style="162" customWidth="1"/>
    <col min="11011" max="11011" width="15.44140625" style="162" customWidth="1"/>
    <col min="11012" max="11012" width="12.21875" style="162" bestFit="1" customWidth="1"/>
    <col min="11013" max="11013" width="9.77734375" style="162" bestFit="1" customWidth="1"/>
    <col min="11014" max="11014" width="13.77734375" style="162" customWidth="1"/>
    <col min="11015" max="11015" width="13.44140625" style="162" bestFit="1" customWidth="1"/>
    <col min="11016" max="11016" width="14.77734375" style="162" customWidth="1"/>
    <col min="11017" max="11017" width="14.44140625" style="162" customWidth="1"/>
    <col min="11018" max="11259" width="9.21875" style="162"/>
    <col min="11260" max="11260" width="28.44140625" style="162" customWidth="1"/>
    <col min="11261" max="11261" width="13.5546875" style="162" customWidth="1"/>
    <col min="11262" max="11262" width="13.21875" style="162" customWidth="1"/>
    <col min="11263" max="11263" width="14" style="162" customWidth="1"/>
    <col min="11264" max="11264" width="9.21875" style="162" bestFit="1" customWidth="1"/>
    <col min="11265" max="11265" width="10.77734375" style="162" bestFit="1" customWidth="1"/>
    <col min="11266" max="11266" width="15.77734375" style="162" customWidth="1"/>
    <col min="11267" max="11267" width="15.44140625" style="162" customWidth="1"/>
    <col min="11268" max="11268" width="12.21875" style="162" bestFit="1" customWidth="1"/>
    <col min="11269" max="11269" width="9.77734375" style="162" bestFit="1" customWidth="1"/>
    <col min="11270" max="11270" width="13.77734375" style="162" customWidth="1"/>
    <col min="11271" max="11271" width="13.44140625" style="162" bestFit="1" customWidth="1"/>
    <col min="11272" max="11272" width="14.77734375" style="162" customWidth="1"/>
    <col min="11273" max="11273" width="14.44140625" style="162" customWidth="1"/>
    <col min="11274" max="11515" width="9.21875" style="162"/>
    <col min="11516" max="11516" width="28.44140625" style="162" customWidth="1"/>
    <col min="11517" max="11517" width="13.5546875" style="162" customWidth="1"/>
    <col min="11518" max="11518" width="13.21875" style="162" customWidth="1"/>
    <col min="11519" max="11519" width="14" style="162" customWidth="1"/>
    <col min="11520" max="11520" width="9.21875" style="162" bestFit="1" customWidth="1"/>
    <col min="11521" max="11521" width="10.77734375" style="162" bestFit="1" customWidth="1"/>
    <col min="11522" max="11522" width="15.77734375" style="162" customWidth="1"/>
    <col min="11523" max="11523" width="15.44140625" style="162" customWidth="1"/>
    <col min="11524" max="11524" width="12.21875" style="162" bestFit="1" customWidth="1"/>
    <col min="11525" max="11525" width="9.77734375" style="162" bestFit="1" customWidth="1"/>
    <col min="11526" max="11526" width="13.77734375" style="162" customWidth="1"/>
    <col min="11527" max="11527" width="13.44140625" style="162" bestFit="1" customWidth="1"/>
    <col min="11528" max="11528" width="14.77734375" style="162" customWidth="1"/>
    <col min="11529" max="11529" width="14.44140625" style="162" customWidth="1"/>
    <col min="11530" max="11771" width="9.21875" style="162"/>
    <col min="11772" max="11772" width="28.44140625" style="162" customWidth="1"/>
    <col min="11773" max="11773" width="13.5546875" style="162" customWidth="1"/>
    <col min="11774" max="11774" width="13.21875" style="162" customWidth="1"/>
    <col min="11775" max="11775" width="14" style="162" customWidth="1"/>
    <col min="11776" max="11776" width="9.21875" style="162" bestFit="1" customWidth="1"/>
    <col min="11777" max="11777" width="10.77734375" style="162" bestFit="1" customWidth="1"/>
    <col min="11778" max="11778" width="15.77734375" style="162" customWidth="1"/>
    <col min="11779" max="11779" width="15.44140625" style="162" customWidth="1"/>
    <col min="11780" max="11780" width="12.21875" style="162" bestFit="1" customWidth="1"/>
    <col min="11781" max="11781" width="9.77734375" style="162" bestFit="1" customWidth="1"/>
    <col min="11782" max="11782" width="13.77734375" style="162" customWidth="1"/>
    <col min="11783" max="11783" width="13.44140625" style="162" bestFit="1" customWidth="1"/>
    <col min="11784" max="11784" width="14.77734375" style="162" customWidth="1"/>
    <col min="11785" max="11785" width="14.44140625" style="162" customWidth="1"/>
    <col min="11786" max="12027" width="9.21875" style="162"/>
    <col min="12028" max="12028" width="28.44140625" style="162" customWidth="1"/>
    <col min="12029" max="12029" width="13.5546875" style="162" customWidth="1"/>
    <col min="12030" max="12030" width="13.21875" style="162" customWidth="1"/>
    <col min="12031" max="12031" width="14" style="162" customWidth="1"/>
    <col min="12032" max="12032" width="9.21875" style="162" bestFit="1" customWidth="1"/>
    <col min="12033" max="12033" width="10.77734375" style="162" bestFit="1" customWidth="1"/>
    <col min="12034" max="12034" width="15.77734375" style="162" customWidth="1"/>
    <col min="12035" max="12035" width="15.44140625" style="162" customWidth="1"/>
    <col min="12036" max="12036" width="12.21875" style="162" bestFit="1" customWidth="1"/>
    <col min="12037" max="12037" width="9.77734375" style="162" bestFit="1" customWidth="1"/>
    <col min="12038" max="12038" width="13.77734375" style="162" customWidth="1"/>
    <col min="12039" max="12039" width="13.44140625" style="162" bestFit="1" customWidth="1"/>
    <col min="12040" max="12040" width="14.77734375" style="162" customWidth="1"/>
    <col min="12041" max="12041" width="14.44140625" style="162" customWidth="1"/>
    <col min="12042" max="12283" width="9.21875" style="162"/>
    <col min="12284" max="12284" width="28.44140625" style="162" customWidth="1"/>
    <col min="12285" max="12285" width="13.5546875" style="162" customWidth="1"/>
    <col min="12286" max="12286" width="13.21875" style="162" customWidth="1"/>
    <col min="12287" max="12287" width="14" style="162" customWidth="1"/>
    <col min="12288" max="12288" width="9.21875" style="162" bestFit="1" customWidth="1"/>
    <col min="12289" max="12289" width="10.77734375" style="162" bestFit="1" customWidth="1"/>
    <col min="12290" max="12290" width="15.77734375" style="162" customWidth="1"/>
    <col min="12291" max="12291" width="15.44140625" style="162" customWidth="1"/>
    <col min="12292" max="12292" width="12.21875" style="162" bestFit="1" customWidth="1"/>
    <col min="12293" max="12293" width="9.77734375" style="162" bestFit="1" customWidth="1"/>
    <col min="12294" max="12294" width="13.77734375" style="162" customWidth="1"/>
    <col min="12295" max="12295" width="13.44140625" style="162" bestFit="1" customWidth="1"/>
    <col min="12296" max="12296" width="14.77734375" style="162" customWidth="1"/>
    <col min="12297" max="12297" width="14.44140625" style="162" customWidth="1"/>
    <col min="12298" max="12539" width="9.21875" style="162"/>
    <col min="12540" max="12540" width="28.44140625" style="162" customWidth="1"/>
    <col min="12541" max="12541" width="13.5546875" style="162" customWidth="1"/>
    <col min="12542" max="12542" width="13.21875" style="162" customWidth="1"/>
    <col min="12543" max="12543" width="14" style="162" customWidth="1"/>
    <col min="12544" max="12544" width="9.21875" style="162" bestFit="1" customWidth="1"/>
    <col min="12545" max="12545" width="10.77734375" style="162" bestFit="1" customWidth="1"/>
    <col min="12546" max="12546" width="15.77734375" style="162" customWidth="1"/>
    <col min="12547" max="12547" width="15.44140625" style="162" customWidth="1"/>
    <col min="12548" max="12548" width="12.21875" style="162" bestFit="1" customWidth="1"/>
    <col min="12549" max="12549" width="9.77734375" style="162" bestFit="1" customWidth="1"/>
    <col min="12550" max="12550" width="13.77734375" style="162" customWidth="1"/>
    <col min="12551" max="12551" width="13.44140625" style="162" bestFit="1" customWidth="1"/>
    <col min="12552" max="12552" width="14.77734375" style="162" customWidth="1"/>
    <col min="12553" max="12553" width="14.44140625" style="162" customWidth="1"/>
    <col min="12554" max="12795" width="9.21875" style="162"/>
    <col min="12796" max="12796" width="28.44140625" style="162" customWidth="1"/>
    <col min="12797" max="12797" width="13.5546875" style="162" customWidth="1"/>
    <col min="12798" max="12798" width="13.21875" style="162" customWidth="1"/>
    <col min="12799" max="12799" width="14" style="162" customWidth="1"/>
    <col min="12800" max="12800" width="9.21875" style="162" bestFit="1" customWidth="1"/>
    <col min="12801" max="12801" width="10.77734375" style="162" bestFit="1" customWidth="1"/>
    <col min="12802" max="12802" width="15.77734375" style="162" customWidth="1"/>
    <col min="12803" max="12803" width="15.44140625" style="162" customWidth="1"/>
    <col min="12804" max="12804" width="12.21875" style="162" bestFit="1" customWidth="1"/>
    <col min="12805" max="12805" width="9.77734375" style="162" bestFit="1" customWidth="1"/>
    <col min="12806" max="12806" width="13.77734375" style="162" customWidth="1"/>
    <col min="12807" max="12807" width="13.44140625" style="162" bestFit="1" customWidth="1"/>
    <col min="12808" max="12808" width="14.77734375" style="162" customWidth="1"/>
    <col min="12809" max="12809" width="14.44140625" style="162" customWidth="1"/>
    <col min="12810" max="13051" width="9.21875" style="162"/>
    <col min="13052" max="13052" width="28.44140625" style="162" customWidth="1"/>
    <col min="13053" max="13053" width="13.5546875" style="162" customWidth="1"/>
    <col min="13054" max="13054" width="13.21875" style="162" customWidth="1"/>
    <col min="13055" max="13055" width="14" style="162" customWidth="1"/>
    <col min="13056" max="13056" width="9.21875" style="162" bestFit="1" customWidth="1"/>
    <col min="13057" max="13057" width="10.77734375" style="162" bestFit="1" customWidth="1"/>
    <col min="13058" max="13058" width="15.77734375" style="162" customWidth="1"/>
    <col min="13059" max="13059" width="15.44140625" style="162" customWidth="1"/>
    <col min="13060" max="13060" width="12.21875" style="162" bestFit="1" customWidth="1"/>
    <col min="13061" max="13061" width="9.77734375" style="162" bestFit="1" customWidth="1"/>
    <col min="13062" max="13062" width="13.77734375" style="162" customWidth="1"/>
    <col min="13063" max="13063" width="13.44140625" style="162" bestFit="1" customWidth="1"/>
    <col min="13064" max="13064" width="14.77734375" style="162" customWidth="1"/>
    <col min="13065" max="13065" width="14.44140625" style="162" customWidth="1"/>
    <col min="13066" max="13307" width="9.21875" style="162"/>
    <col min="13308" max="13308" width="28.44140625" style="162" customWidth="1"/>
    <col min="13309" max="13309" width="13.5546875" style="162" customWidth="1"/>
    <col min="13310" max="13310" width="13.21875" style="162" customWidth="1"/>
    <col min="13311" max="13311" width="14" style="162" customWidth="1"/>
    <col min="13312" max="13312" width="9.21875" style="162" bestFit="1" customWidth="1"/>
    <col min="13313" max="13313" width="10.77734375" style="162" bestFit="1" customWidth="1"/>
    <col min="13314" max="13314" width="15.77734375" style="162" customWidth="1"/>
    <col min="13315" max="13315" width="15.44140625" style="162" customWidth="1"/>
    <col min="13316" max="13316" width="12.21875" style="162" bestFit="1" customWidth="1"/>
    <col min="13317" max="13317" width="9.77734375" style="162" bestFit="1" customWidth="1"/>
    <col min="13318" max="13318" width="13.77734375" style="162" customWidth="1"/>
    <col min="13319" max="13319" width="13.44140625" style="162" bestFit="1" customWidth="1"/>
    <col min="13320" max="13320" width="14.77734375" style="162" customWidth="1"/>
    <col min="13321" max="13321" width="14.44140625" style="162" customWidth="1"/>
    <col min="13322" max="13563" width="9.21875" style="162"/>
    <col min="13564" max="13564" width="28.44140625" style="162" customWidth="1"/>
    <col min="13565" max="13565" width="13.5546875" style="162" customWidth="1"/>
    <col min="13566" max="13566" width="13.21875" style="162" customWidth="1"/>
    <col min="13567" max="13567" width="14" style="162" customWidth="1"/>
    <col min="13568" max="13568" width="9.21875" style="162" bestFit="1" customWidth="1"/>
    <col min="13569" max="13569" width="10.77734375" style="162" bestFit="1" customWidth="1"/>
    <col min="13570" max="13570" width="15.77734375" style="162" customWidth="1"/>
    <col min="13571" max="13571" width="15.44140625" style="162" customWidth="1"/>
    <col min="13572" max="13572" width="12.21875" style="162" bestFit="1" customWidth="1"/>
    <col min="13573" max="13573" width="9.77734375" style="162" bestFit="1" customWidth="1"/>
    <col min="13574" max="13574" width="13.77734375" style="162" customWidth="1"/>
    <col min="13575" max="13575" width="13.44140625" style="162" bestFit="1" customWidth="1"/>
    <col min="13576" max="13576" width="14.77734375" style="162" customWidth="1"/>
    <col min="13577" max="13577" width="14.44140625" style="162" customWidth="1"/>
    <col min="13578" max="13819" width="9.21875" style="162"/>
    <col min="13820" max="13820" width="28.44140625" style="162" customWidth="1"/>
    <col min="13821" max="13821" width="13.5546875" style="162" customWidth="1"/>
    <col min="13822" max="13822" width="13.21875" style="162" customWidth="1"/>
    <col min="13823" max="13823" width="14" style="162" customWidth="1"/>
    <col min="13824" max="13824" width="9.21875" style="162" bestFit="1" customWidth="1"/>
    <col min="13825" max="13825" width="10.77734375" style="162" bestFit="1" customWidth="1"/>
    <col min="13826" max="13826" width="15.77734375" style="162" customWidth="1"/>
    <col min="13827" max="13827" width="15.44140625" style="162" customWidth="1"/>
    <col min="13828" max="13828" width="12.21875" style="162" bestFit="1" customWidth="1"/>
    <col min="13829" max="13829" width="9.77734375" style="162" bestFit="1" customWidth="1"/>
    <col min="13830" max="13830" width="13.77734375" style="162" customWidth="1"/>
    <col min="13831" max="13831" width="13.44140625" style="162" bestFit="1" customWidth="1"/>
    <col min="13832" max="13832" width="14.77734375" style="162" customWidth="1"/>
    <col min="13833" max="13833" width="14.44140625" style="162" customWidth="1"/>
    <col min="13834" max="14075" width="9.21875" style="162"/>
    <col min="14076" max="14076" width="28.44140625" style="162" customWidth="1"/>
    <col min="14077" max="14077" width="13.5546875" style="162" customWidth="1"/>
    <col min="14078" max="14078" width="13.21875" style="162" customWidth="1"/>
    <col min="14079" max="14079" width="14" style="162" customWidth="1"/>
    <col min="14080" max="14080" width="9.21875" style="162" bestFit="1" customWidth="1"/>
    <col min="14081" max="14081" width="10.77734375" style="162" bestFit="1" customWidth="1"/>
    <col min="14082" max="14082" width="15.77734375" style="162" customWidth="1"/>
    <col min="14083" max="14083" width="15.44140625" style="162" customWidth="1"/>
    <col min="14084" max="14084" width="12.21875" style="162" bestFit="1" customWidth="1"/>
    <col min="14085" max="14085" width="9.77734375" style="162" bestFit="1" customWidth="1"/>
    <col min="14086" max="14086" width="13.77734375" style="162" customWidth="1"/>
    <col min="14087" max="14087" width="13.44140625" style="162" bestFit="1" customWidth="1"/>
    <col min="14088" max="14088" width="14.77734375" style="162" customWidth="1"/>
    <col min="14089" max="14089" width="14.44140625" style="162" customWidth="1"/>
    <col min="14090" max="14331" width="9.21875" style="162"/>
    <col min="14332" max="14332" width="28.44140625" style="162" customWidth="1"/>
    <col min="14333" max="14333" width="13.5546875" style="162" customWidth="1"/>
    <col min="14334" max="14334" width="13.21875" style="162" customWidth="1"/>
    <col min="14335" max="14335" width="14" style="162" customWidth="1"/>
    <col min="14336" max="14336" width="9.21875" style="162" bestFit="1" customWidth="1"/>
    <col min="14337" max="14337" width="10.77734375" style="162" bestFit="1" customWidth="1"/>
    <col min="14338" max="14338" width="15.77734375" style="162" customWidth="1"/>
    <col min="14339" max="14339" width="15.44140625" style="162" customWidth="1"/>
    <col min="14340" max="14340" width="12.21875" style="162" bestFit="1" customWidth="1"/>
    <col min="14341" max="14341" width="9.77734375" style="162" bestFit="1" customWidth="1"/>
    <col min="14342" max="14342" width="13.77734375" style="162" customWidth="1"/>
    <col min="14343" max="14343" width="13.44140625" style="162" bestFit="1" customWidth="1"/>
    <col min="14344" max="14344" width="14.77734375" style="162" customWidth="1"/>
    <col min="14345" max="14345" width="14.44140625" style="162" customWidth="1"/>
    <col min="14346" max="14587" width="9.21875" style="162"/>
    <col min="14588" max="14588" width="28.44140625" style="162" customWidth="1"/>
    <col min="14589" max="14589" width="13.5546875" style="162" customWidth="1"/>
    <col min="14590" max="14590" width="13.21875" style="162" customWidth="1"/>
    <col min="14591" max="14591" width="14" style="162" customWidth="1"/>
    <col min="14592" max="14592" width="9.21875" style="162" bestFit="1" customWidth="1"/>
    <col min="14593" max="14593" width="10.77734375" style="162" bestFit="1" customWidth="1"/>
    <col min="14594" max="14594" width="15.77734375" style="162" customWidth="1"/>
    <col min="14595" max="14595" width="15.44140625" style="162" customWidth="1"/>
    <col min="14596" max="14596" width="12.21875" style="162" bestFit="1" customWidth="1"/>
    <col min="14597" max="14597" width="9.77734375" style="162" bestFit="1" customWidth="1"/>
    <col min="14598" max="14598" width="13.77734375" style="162" customWidth="1"/>
    <col min="14599" max="14599" width="13.44140625" style="162" bestFit="1" customWidth="1"/>
    <col min="14600" max="14600" width="14.77734375" style="162" customWidth="1"/>
    <col min="14601" max="14601" width="14.44140625" style="162" customWidth="1"/>
    <col min="14602" max="14843" width="9.21875" style="162"/>
    <col min="14844" max="14844" width="28.44140625" style="162" customWidth="1"/>
    <col min="14845" max="14845" width="13.5546875" style="162" customWidth="1"/>
    <col min="14846" max="14846" width="13.21875" style="162" customWidth="1"/>
    <col min="14847" max="14847" width="14" style="162" customWidth="1"/>
    <col min="14848" max="14848" width="9.21875" style="162" bestFit="1" customWidth="1"/>
    <col min="14849" max="14849" width="10.77734375" style="162" bestFit="1" customWidth="1"/>
    <col min="14850" max="14850" width="15.77734375" style="162" customWidth="1"/>
    <col min="14851" max="14851" width="15.44140625" style="162" customWidth="1"/>
    <col min="14852" max="14852" width="12.21875" style="162" bestFit="1" customWidth="1"/>
    <col min="14853" max="14853" width="9.77734375" style="162" bestFit="1" customWidth="1"/>
    <col min="14854" max="14854" width="13.77734375" style="162" customWidth="1"/>
    <col min="14855" max="14855" width="13.44140625" style="162" bestFit="1" customWidth="1"/>
    <col min="14856" max="14856" width="14.77734375" style="162" customWidth="1"/>
    <col min="14857" max="14857" width="14.44140625" style="162" customWidth="1"/>
    <col min="14858" max="15099" width="9.21875" style="162"/>
    <col min="15100" max="15100" width="28.44140625" style="162" customWidth="1"/>
    <col min="15101" max="15101" width="13.5546875" style="162" customWidth="1"/>
    <col min="15102" max="15102" width="13.21875" style="162" customWidth="1"/>
    <col min="15103" max="15103" width="14" style="162" customWidth="1"/>
    <col min="15104" max="15104" width="9.21875" style="162" bestFit="1" customWidth="1"/>
    <col min="15105" max="15105" width="10.77734375" style="162" bestFit="1" customWidth="1"/>
    <col min="15106" max="15106" width="15.77734375" style="162" customWidth="1"/>
    <col min="15107" max="15107" width="15.44140625" style="162" customWidth="1"/>
    <col min="15108" max="15108" width="12.21875" style="162" bestFit="1" customWidth="1"/>
    <col min="15109" max="15109" width="9.77734375" style="162" bestFit="1" customWidth="1"/>
    <col min="15110" max="15110" width="13.77734375" style="162" customWidth="1"/>
    <col min="15111" max="15111" width="13.44140625" style="162" bestFit="1" customWidth="1"/>
    <col min="15112" max="15112" width="14.77734375" style="162" customWidth="1"/>
    <col min="15113" max="15113" width="14.44140625" style="162" customWidth="1"/>
    <col min="15114" max="15355" width="9.21875" style="162"/>
    <col min="15356" max="15356" width="28.44140625" style="162" customWidth="1"/>
    <col min="15357" max="15357" width="13.5546875" style="162" customWidth="1"/>
    <col min="15358" max="15358" width="13.21875" style="162" customWidth="1"/>
    <col min="15359" max="15359" width="14" style="162" customWidth="1"/>
    <col min="15360" max="15360" width="9.21875" style="162" bestFit="1" customWidth="1"/>
    <col min="15361" max="15361" width="10.77734375" style="162" bestFit="1" customWidth="1"/>
    <col min="15362" max="15362" width="15.77734375" style="162" customWidth="1"/>
    <col min="15363" max="15363" width="15.44140625" style="162" customWidth="1"/>
    <col min="15364" max="15364" width="12.21875" style="162" bestFit="1" customWidth="1"/>
    <col min="15365" max="15365" width="9.77734375" style="162" bestFit="1" customWidth="1"/>
    <col min="15366" max="15366" width="13.77734375" style="162" customWidth="1"/>
    <col min="15367" max="15367" width="13.44140625" style="162" bestFit="1" customWidth="1"/>
    <col min="15368" max="15368" width="14.77734375" style="162" customWidth="1"/>
    <col min="15369" max="15369" width="14.44140625" style="162" customWidth="1"/>
    <col min="15370" max="15611" width="9.21875" style="162"/>
    <col min="15612" max="15612" width="28.44140625" style="162" customWidth="1"/>
    <col min="15613" max="15613" width="13.5546875" style="162" customWidth="1"/>
    <col min="15614" max="15614" width="13.21875" style="162" customWidth="1"/>
    <col min="15615" max="15615" width="14" style="162" customWidth="1"/>
    <col min="15616" max="15616" width="9.21875" style="162" bestFit="1" customWidth="1"/>
    <col min="15617" max="15617" width="10.77734375" style="162" bestFit="1" customWidth="1"/>
    <col min="15618" max="15618" width="15.77734375" style="162" customWidth="1"/>
    <col min="15619" max="15619" width="15.44140625" style="162" customWidth="1"/>
    <col min="15620" max="15620" width="12.21875" style="162" bestFit="1" customWidth="1"/>
    <col min="15621" max="15621" width="9.77734375" style="162" bestFit="1" customWidth="1"/>
    <col min="15622" max="15622" width="13.77734375" style="162" customWidth="1"/>
    <col min="15623" max="15623" width="13.44140625" style="162" bestFit="1" customWidth="1"/>
    <col min="15624" max="15624" width="14.77734375" style="162" customWidth="1"/>
    <col min="15625" max="15625" width="14.44140625" style="162" customWidth="1"/>
    <col min="15626" max="15867" width="9.21875" style="162"/>
    <col min="15868" max="15868" width="28.44140625" style="162" customWidth="1"/>
    <col min="15869" max="15869" width="13.5546875" style="162" customWidth="1"/>
    <col min="15870" max="15870" width="13.21875" style="162" customWidth="1"/>
    <col min="15871" max="15871" width="14" style="162" customWidth="1"/>
    <col min="15872" max="15872" width="9.21875" style="162" bestFit="1" customWidth="1"/>
    <col min="15873" max="15873" width="10.77734375" style="162" bestFit="1" customWidth="1"/>
    <col min="15874" max="15874" width="15.77734375" style="162" customWidth="1"/>
    <col min="15875" max="15875" width="15.44140625" style="162" customWidth="1"/>
    <col min="15876" max="15876" width="12.21875" style="162" bestFit="1" customWidth="1"/>
    <col min="15877" max="15877" width="9.77734375" style="162" bestFit="1" customWidth="1"/>
    <col min="15878" max="15878" width="13.77734375" style="162" customWidth="1"/>
    <col min="15879" max="15879" width="13.44140625" style="162" bestFit="1" customWidth="1"/>
    <col min="15880" max="15880" width="14.77734375" style="162" customWidth="1"/>
    <col min="15881" max="15881" width="14.44140625" style="162" customWidth="1"/>
    <col min="15882" max="16123" width="9.21875" style="162"/>
    <col min="16124" max="16124" width="28.44140625" style="162" customWidth="1"/>
    <col min="16125" max="16125" width="13.5546875" style="162" customWidth="1"/>
    <col min="16126" max="16126" width="13.21875" style="162" customWidth="1"/>
    <col min="16127" max="16127" width="14" style="162" customWidth="1"/>
    <col min="16128" max="16128" width="9.21875" style="162" bestFit="1" customWidth="1"/>
    <col min="16129" max="16129" width="10.77734375" style="162" bestFit="1" customWidth="1"/>
    <col min="16130" max="16130" width="15.77734375" style="162" customWidth="1"/>
    <col min="16131" max="16131" width="15.44140625" style="162" customWidth="1"/>
    <col min="16132" max="16132" width="12.21875" style="162" bestFit="1" customWidth="1"/>
    <col min="16133" max="16133" width="9.77734375" style="162" bestFit="1" customWidth="1"/>
    <col min="16134" max="16134" width="13.77734375" style="162" customWidth="1"/>
    <col min="16135" max="16135" width="13.44140625" style="162" bestFit="1" customWidth="1"/>
    <col min="16136" max="16136" width="14.77734375" style="162" customWidth="1"/>
    <col min="16137" max="16137" width="14.44140625" style="162" customWidth="1"/>
    <col min="16138" max="16384" width="9.21875" style="162"/>
  </cols>
  <sheetData>
    <row r="1" spans="1:15" ht="22.5" customHeight="1" x14ac:dyDescent="0.25">
      <c r="M1" s="24" t="s">
        <v>4219</v>
      </c>
    </row>
    <row r="2" spans="1:15" ht="24" customHeight="1" x14ac:dyDescent="0.25">
      <c r="M2" s="24" t="s">
        <v>4196</v>
      </c>
    </row>
    <row r="3" spans="1:15" ht="18.75" customHeight="1" x14ac:dyDescent="0.25">
      <c r="M3" s="24"/>
    </row>
    <row r="5" spans="1:15" ht="24" customHeight="1" x14ac:dyDescent="0.25">
      <c r="A5" s="660" t="s">
        <v>4190</v>
      </c>
      <c r="B5" s="661"/>
      <c r="C5" s="661"/>
      <c r="D5" s="661"/>
      <c r="E5" s="661"/>
      <c r="F5" s="661"/>
      <c r="G5" s="661"/>
      <c r="H5" s="661"/>
      <c r="I5" s="661"/>
      <c r="J5" s="661"/>
      <c r="K5" s="661"/>
      <c r="L5" s="661"/>
      <c r="M5" s="661"/>
      <c r="N5" s="661"/>
      <c r="O5" s="661"/>
    </row>
    <row r="6" spans="1:15" ht="24" customHeight="1" x14ac:dyDescent="0.25">
      <c r="A6" s="665" t="s">
        <v>4138</v>
      </c>
      <c r="B6" s="666"/>
      <c r="C6" s="667" t="s">
        <v>4144</v>
      </c>
      <c r="D6" s="667"/>
      <c r="E6" s="667"/>
      <c r="F6" s="667"/>
      <c r="G6" s="602"/>
      <c r="H6" s="602"/>
      <c r="I6" s="602"/>
      <c r="J6" s="602"/>
      <c r="K6" s="602"/>
      <c r="L6" s="602"/>
      <c r="M6" s="602"/>
      <c r="N6" s="602"/>
      <c r="O6" s="602"/>
    </row>
    <row r="8" spans="1:15" ht="39.75" customHeight="1" x14ac:dyDescent="0.25">
      <c r="A8" s="663" t="s">
        <v>4158</v>
      </c>
      <c r="B8" s="663" t="s">
        <v>3925</v>
      </c>
      <c r="C8" s="663" t="s">
        <v>4139</v>
      </c>
      <c r="D8" s="663"/>
      <c r="E8" s="663"/>
      <c r="F8" s="663"/>
      <c r="G8" s="663" t="s">
        <v>4140</v>
      </c>
      <c r="H8" s="663"/>
      <c r="I8" s="663"/>
      <c r="J8" s="663"/>
      <c r="K8" s="663"/>
      <c r="L8" s="663"/>
      <c r="M8" s="663"/>
      <c r="N8" s="663" t="s">
        <v>3926</v>
      </c>
      <c r="O8" s="662" t="s">
        <v>3987</v>
      </c>
    </row>
    <row r="9" spans="1:15" ht="32.25" customHeight="1" x14ac:dyDescent="0.25">
      <c r="A9" s="663"/>
      <c r="B9" s="663"/>
      <c r="C9" s="663" t="s">
        <v>3947</v>
      </c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3"/>
      <c r="O9" s="662"/>
    </row>
    <row r="10" spans="1:15" ht="162.75" customHeight="1" x14ac:dyDescent="0.25">
      <c r="A10" s="663"/>
      <c r="B10" s="663"/>
      <c r="C10" s="544" t="s">
        <v>3927</v>
      </c>
      <c r="D10" s="544" t="s">
        <v>3928</v>
      </c>
      <c r="E10" s="544" t="s">
        <v>4157</v>
      </c>
      <c r="F10" s="544" t="s">
        <v>3929</v>
      </c>
      <c r="G10" s="544" t="s">
        <v>3930</v>
      </c>
      <c r="H10" s="544" t="s">
        <v>3931</v>
      </c>
      <c r="I10" s="544" t="s">
        <v>3932</v>
      </c>
      <c r="J10" s="544" t="s">
        <v>3933</v>
      </c>
      <c r="K10" s="544" t="s">
        <v>3934</v>
      </c>
      <c r="L10" s="544" t="s">
        <v>3935</v>
      </c>
      <c r="M10" s="544" t="s">
        <v>3936</v>
      </c>
      <c r="N10" s="663"/>
      <c r="O10" s="662"/>
    </row>
    <row r="11" spans="1:15" x14ac:dyDescent="0.25">
      <c r="A11" s="141">
        <v>1</v>
      </c>
      <c r="B11" s="141">
        <v>2</v>
      </c>
      <c r="C11" s="141">
        <v>3</v>
      </c>
      <c r="D11" s="141">
        <v>4</v>
      </c>
      <c r="E11" s="141">
        <v>5</v>
      </c>
      <c r="F11" s="141">
        <v>6</v>
      </c>
      <c r="G11" s="141">
        <v>7</v>
      </c>
      <c r="H11" s="141">
        <v>8</v>
      </c>
      <c r="I11" s="141">
        <v>9</v>
      </c>
      <c r="J11" s="141">
        <v>10</v>
      </c>
      <c r="K11" s="141">
        <v>11</v>
      </c>
      <c r="L11" s="141">
        <v>12</v>
      </c>
      <c r="M11" s="141">
        <v>13</v>
      </c>
      <c r="N11" s="607" t="s">
        <v>4061</v>
      </c>
      <c r="O11" s="545" t="s">
        <v>4062</v>
      </c>
    </row>
    <row r="12" spans="1:15" ht="15.6" x14ac:dyDescent="0.3">
      <c r="A12" s="604" t="s">
        <v>3937</v>
      </c>
      <c r="B12" s="604"/>
      <c r="C12" s="609"/>
      <c r="D12" s="609"/>
      <c r="E12" s="609"/>
      <c r="F12" s="609"/>
      <c r="G12" s="609"/>
      <c r="H12" s="609"/>
      <c r="I12" s="609"/>
      <c r="J12" s="609"/>
      <c r="K12" s="609"/>
      <c r="L12" s="609"/>
      <c r="M12" s="609"/>
      <c r="N12" s="609"/>
      <c r="O12" s="140"/>
    </row>
    <row r="13" spans="1:15" ht="89.25" customHeight="1" x14ac:dyDescent="0.25">
      <c r="A13" s="608" t="s">
        <v>3959</v>
      </c>
      <c r="B13" s="606">
        <v>26155</v>
      </c>
      <c r="C13" s="153">
        <f>зарплата!X36</f>
        <v>6942037.537540107</v>
      </c>
      <c r="D13" s="153" t="e">
        <f>#REF!</f>
        <v>#REF!</v>
      </c>
      <c r="E13" s="153">
        <f>'5.книж.фонд '!J39</f>
        <v>0</v>
      </c>
      <c r="F13" s="153">
        <v>0</v>
      </c>
      <c r="G13" s="153">
        <f>'7.вода (223)'!H13+'7.вода (223)'!H14+'7.тепло (223)'!H13+'7.свет (223)'!H13+'7.ТКО (223)'!I13</f>
        <v>453098.84492019407</v>
      </c>
      <c r="H13" s="153">
        <f>'8.Текущ. рем.225'!I13+'8.ТО  КТС (225)'!I13+'8.охрана (226)'!I13+'8.Сигнал тревога (226)'!I13</f>
        <v>1628471.8564472548</v>
      </c>
      <c r="I13" s="153">
        <f>'9.Обсл. кондиционера (225)'!I13</f>
        <v>0</v>
      </c>
      <c r="J13" s="153">
        <f>'10.ДЦБС 221'!I21</f>
        <v>62928.96094433988</v>
      </c>
      <c r="K13" s="153">
        <v>0</v>
      </c>
      <c r="L13" s="153">
        <f>зарплата!X43</f>
        <v>898781.01439493406</v>
      </c>
      <c r="M13" s="153">
        <f>'13. Архивация'!H13+'13.Домен (226)'!I13+'13.Доступ ЛитРес(226)'!I13+'13.Подписка  "Долг.пр."'!I13+'13.Энерг. пасп. 226 '!I13+'13.Канц.тов. 340'!H53+'13.Укомпл.раб.места'!J25+'13.Прогр.обеспеч.'!H18+'13.Хоз.тов. 340'!H66+'13.Дератизация (225)'!I13+'13.ТО АПС (226)'!I13</f>
        <v>24957.002014779882</v>
      </c>
      <c r="N13" s="155" t="e">
        <f t="shared" ref="N13:N16" si="0">SUM(C13:M13)</f>
        <v>#REF!</v>
      </c>
      <c r="O13" s="208" t="e">
        <f t="shared" ref="O13:O16" si="1">N13/B13</f>
        <v>#REF!</v>
      </c>
    </row>
    <row r="14" spans="1:15" ht="75.75" customHeight="1" x14ac:dyDescent="0.25">
      <c r="A14" s="608" t="s">
        <v>3985</v>
      </c>
      <c r="B14" s="606">
        <v>6757</v>
      </c>
      <c r="C14" s="153">
        <f>зарплата!X49</f>
        <v>1285845.2534759359</v>
      </c>
      <c r="D14" s="153" t="e">
        <f>#REF!</f>
        <v>#REF!</v>
      </c>
      <c r="E14" s="153">
        <f>'5.книж.фонд '!J66</f>
        <v>0</v>
      </c>
      <c r="F14" s="153">
        <v>0</v>
      </c>
      <c r="G14" s="153">
        <f>'7.вода (223)'!H16+'7.вода (223)'!H17+'7.тепло (223)'!H14+'7.свет (223)'!H14+'7.ТКО (223)'!I14</f>
        <v>98335.400555363274</v>
      </c>
      <c r="H14" s="153">
        <f>'8.Текущ. рем.225'!I14+'8.ТО  КТС (225)'!I14+'8.охрана (226)'!I14+'8.Сигнал тревога (226)'!I14</f>
        <v>347118.44075551955</v>
      </c>
      <c r="I14" s="153">
        <f>'9.Обсл. кондиционера (225)'!I14</f>
        <v>0</v>
      </c>
      <c r="J14" s="153">
        <f>'10.ДЦБС 221'!I30</f>
        <v>16257.349994299544</v>
      </c>
      <c r="K14" s="153">
        <v>0</v>
      </c>
      <c r="L14" s="153">
        <f>зарплата!X56</f>
        <v>232195.11811380493</v>
      </c>
      <c r="M14" s="153">
        <f>'13. Архивация'!H14+'13.Домен (226)'!I14+'13.Доступ ЛитРес(226)'!I14+'13.Подписка  "Долг.пр."'!I14+'13.Энерг. пасп. 226 '!I14+'13.Канц.тов. 340'!H94+'13.Укомпл.раб.места'!J38+'13.Прогр.обеспеч.'!H24+'13.Хоз.тов. 340'!H121+'13.Дератизация (225)'!I14+'13.ТО АПС (226)'!I14</f>
        <v>17444.487435793588</v>
      </c>
      <c r="N14" s="155" t="e">
        <f t="shared" si="0"/>
        <v>#REF!</v>
      </c>
      <c r="O14" s="208" t="e">
        <f t="shared" si="1"/>
        <v>#REF!</v>
      </c>
    </row>
    <row r="15" spans="1:15" ht="78" customHeight="1" x14ac:dyDescent="0.25">
      <c r="A15" s="608" t="s">
        <v>4221</v>
      </c>
      <c r="B15" s="606">
        <v>756</v>
      </c>
      <c r="C15" s="153">
        <f>зарплата!X61</f>
        <v>633795.37796791445</v>
      </c>
      <c r="D15" s="153" t="e">
        <f>#REF!</f>
        <v>#REF!</v>
      </c>
      <c r="E15" s="153">
        <f>'5.книж.фонд '!J93</f>
        <v>0</v>
      </c>
      <c r="F15" s="153">
        <v>0</v>
      </c>
      <c r="G15" s="153">
        <v>0</v>
      </c>
      <c r="H15" s="153">
        <f>'8.Текущ. рем.225'!I15+'8.ТО  КТС (225)'!J15+'8.охрана (226)'!I15+'8.Сигнал тревога (226)'!J15</f>
        <v>0</v>
      </c>
      <c r="I15" s="153">
        <f>'9.Обсл. кондиционера (225)'!J15</f>
        <v>0</v>
      </c>
      <c r="J15" s="153">
        <f>'10.ДЦБС 221'!I39</f>
        <v>1818.9368944339881</v>
      </c>
      <c r="K15" s="153">
        <v>0</v>
      </c>
      <c r="L15" s="153">
        <f>зарплата!X68</f>
        <v>25978.912134680559</v>
      </c>
      <c r="M15" s="153">
        <f>'13. Архивация'!H15+'13.Домен (226)'!I15+'13.Доступ ЛитРес(226)'!I15+'13.Подписка  "Долг.пр."'!I15+'13.Энерг. пасп. 226 '!I15+'13.Канц.тов. 340'!H95+'13.Укомпл.раб.места'!J51+'13.Прогр.обеспеч.'!H30+'13.Хоз.тов. 340'!H123+'13.Дератизация (225)'!I15+'13.ТО АПС (226)'!I15</f>
        <v>0</v>
      </c>
      <c r="N15" s="155" t="e">
        <f t="shared" si="0"/>
        <v>#REF!</v>
      </c>
      <c r="O15" s="208" t="e">
        <f t="shared" si="1"/>
        <v>#REF!</v>
      </c>
    </row>
    <row r="16" spans="1:15" ht="117" customHeight="1" x14ac:dyDescent="0.25">
      <c r="A16" s="608" t="s">
        <v>4222</v>
      </c>
      <c r="B16" s="606">
        <v>10960</v>
      </c>
      <c r="C16" s="155">
        <f>зарплата!X73</f>
        <v>1130841.8053475937</v>
      </c>
      <c r="D16" s="155" t="e">
        <f>#REF!</f>
        <v>#REF!</v>
      </c>
      <c r="E16" s="155">
        <f>'5.книж.фонд '!J120</f>
        <v>0</v>
      </c>
      <c r="F16" s="155">
        <v>0</v>
      </c>
      <c r="G16" s="155">
        <f>'7.вода (223)'!H21+'7.вода (223)'!H22+'7.тепло (223)'!H16+'7.свет (223)'!H16+'7.ТКО (223)'!I16</f>
        <v>125770.35559101916</v>
      </c>
      <c r="H16" s="155">
        <f>'8.Текущ. рем.225'!I16+'8.ТО  КТС (225)'!I16+'8.охрана (226)'!I16+'8.Сигнал тревога (226)'!I16</f>
        <v>427443.36919481336</v>
      </c>
      <c r="I16" s="155">
        <f>'9.Обсл. кондиционера (225)'!I16</f>
        <v>0</v>
      </c>
      <c r="J16" s="155">
        <f>'10.ДЦБС 221'!I48</f>
        <v>26369.772966926594</v>
      </c>
      <c r="K16" s="155">
        <v>0</v>
      </c>
      <c r="L16" s="155">
        <f>зарплата!X80</f>
        <v>376625.49867208867</v>
      </c>
      <c r="M16" s="155" t="e">
        <f>'13. Архивация'!H16+'13.Домен (226)'!I16+'13.Доступ ЛитРес(226)'!I16+'13.Подписка  "Долг.пр."'!I16+'13.Энерг. пасп. 226 '!I16+'13.Канц.тов. 340'!H136+'13.Укомпл.раб.места'!J64+'13.Прогр.обеспеч.'!H36+'13.Хоз.тов. 340'!#REF!+'13.Дератизация (225)'!I16+'13.ТО АПС (226)'!I16</f>
        <v>#REF!</v>
      </c>
      <c r="N16" s="155" t="e">
        <f t="shared" si="0"/>
        <v>#REF!</v>
      </c>
      <c r="O16" s="208" t="e">
        <f t="shared" si="1"/>
        <v>#REF!</v>
      </c>
    </row>
    <row r="17" spans="1:16" ht="19.5" customHeight="1" x14ac:dyDescent="0.3">
      <c r="A17" s="604" t="s">
        <v>3938</v>
      </c>
      <c r="B17" s="60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208"/>
    </row>
    <row r="18" spans="1:16" s="166" customFormat="1" ht="94.5" customHeight="1" x14ac:dyDescent="0.25">
      <c r="A18" s="608" t="s">
        <v>4175</v>
      </c>
      <c r="B18" s="606">
        <v>112917</v>
      </c>
      <c r="C18" s="155">
        <f>зарплата!X91</f>
        <v>5524786.4470588239</v>
      </c>
      <c r="D18" s="155" t="e">
        <f>#REF!</f>
        <v>#REF!</v>
      </c>
      <c r="E18" s="155">
        <v>0</v>
      </c>
      <c r="F18" s="155">
        <v>0</v>
      </c>
      <c r="G18" s="155">
        <f>'7.вода (223)'!H26+'7.вода (223)'!H27+'7.тепло (223)'!H18+'7.свет (223)'!H18+'7.ТКО (223)'!I18</f>
        <v>316042.86541938467</v>
      </c>
      <c r="H18" s="155">
        <f>'8.Текущ. рем.225'!I17+'8.ТО  КТС (225)'!I18+'8.охрана (226)'!I18+'8.Сигнал тревога (226)'!I18</f>
        <v>1178405.3455553227</v>
      </c>
      <c r="I18" s="155">
        <f>'9.Обсл. кондиционера (225)'!I18</f>
        <v>0</v>
      </c>
      <c r="J18" s="155">
        <f>'10.ДЦБС 221'!I66</f>
        <v>70882.993900423855</v>
      </c>
      <c r="K18" s="155">
        <v>0</v>
      </c>
      <c r="L18" s="155">
        <f>зарплата!X98</f>
        <v>1012384.2536907974</v>
      </c>
      <c r="M18" s="155" t="e">
        <f>'13. Архивация'!H17+'13.Домен (226)'!I17+'13.Доступ ЛитРес(226)'!I17+'13.Подписка  "Долг.пр."'!I17+'13.Энерг. пасп. 226 '!I18+'13.Канц.тов. 340'!H177+'13.Хоз.тов. 340'!#REF!+'13.Дератизация (225)'!I18+'13.ТО АПС (226)'!I18</f>
        <v>#REF!</v>
      </c>
      <c r="N18" s="155" t="e">
        <f>SUM(C18:M18)</f>
        <v>#REF!</v>
      </c>
      <c r="O18" s="208" t="e">
        <f>N18/B18</f>
        <v>#REF!</v>
      </c>
    </row>
    <row r="19" spans="1:16" ht="75.75" customHeight="1" x14ac:dyDescent="0.25">
      <c r="A19" s="608" t="s">
        <v>3986</v>
      </c>
      <c r="B19" s="606">
        <v>58132</v>
      </c>
      <c r="C19" s="155">
        <f>зарплата!X104</f>
        <v>1837196.2010695187</v>
      </c>
      <c r="D19" s="155" t="e">
        <f>#REF!</f>
        <v>#REF!</v>
      </c>
      <c r="E19" s="155">
        <f>'5.книж.фонд '!J154</f>
        <v>0</v>
      </c>
      <c r="F19" s="155">
        <v>0</v>
      </c>
      <c r="G19" s="155">
        <f>'7.вода (223)'!H29+'7.вода (223)'!H30+'7.тепло (223)'!H19+'7.свет (223)'!H19+'7.ТКО (223)'!I19</f>
        <v>54864.053493018815</v>
      </c>
      <c r="H19" s="155">
        <f>'8.Текущ. рем.225'!I18+'8.ТО  КТС (225)'!I19+'8.охрана (226)'!I19+'8.Сигнал тревога (226)'!I19</f>
        <v>174993.59409989</v>
      </c>
      <c r="I19" s="155">
        <f>'9.Обсл. кондиционера (225)'!I19</f>
        <v>0</v>
      </c>
      <c r="J19" s="155">
        <f>'10.ДЦБС 221'!I75</f>
        <v>36492.026899576151</v>
      </c>
      <c r="K19" s="155">
        <v>0</v>
      </c>
      <c r="L19" s="155">
        <f>зарплата!X111</f>
        <v>521196.28962471039</v>
      </c>
      <c r="M19" s="155" t="e">
        <f>'13. Архивация'!H18+'13.Домен (226)'!I18+'13.Доступ ЛитРес(226)'!I18+'13.Подписка  "Долг.пр."'!I18+'13.Энерг. пасп. 226 '!I19+'13.Канц.тов. 340'!H218+'13.Хоз.тов. 340'!#REF!+'13.Дератизация (225)'!I19+'13.ТО АПС (226)'!I19</f>
        <v>#REF!</v>
      </c>
      <c r="N19" s="155" t="e">
        <f>SUM(C19:M19)</f>
        <v>#REF!</v>
      </c>
      <c r="O19" s="208" t="e">
        <f>N19/B19</f>
        <v>#REF!</v>
      </c>
    </row>
    <row r="20" spans="1:16" ht="26.25" customHeight="1" x14ac:dyDescent="0.3">
      <c r="A20" s="547" t="s">
        <v>3859</v>
      </c>
      <c r="B20" s="548"/>
      <c r="C20" s="208">
        <f>C13+C14+C15+C16+C18+C19</f>
        <v>17354502.622459892</v>
      </c>
      <c r="D20" s="208" t="e">
        <f t="shared" ref="D20:N20" si="2">D13+D14+D15+D16+D18+D19</f>
        <v>#REF!</v>
      </c>
      <c r="E20" s="208">
        <f t="shared" si="2"/>
        <v>0</v>
      </c>
      <c r="F20" s="208">
        <f t="shared" si="2"/>
        <v>0</v>
      </c>
      <c r="G20" s="208">
        <f t="shared" si="2"/>
        <v>1048111.5199789801</v>
      </c>
      <c r="H20" s="208">
        <f t="shared" si="2"/>
        <v>3756432.6060528005</v>
      </c>
      <c r="I20" s="208">
        <f t="shared" si="2"/>
        <v>0</v>
      </c>
      <c r="J20" s="208">
        <f t="shared" si="2"/>
        <v>214750.04160000003</v>
      </c>
      <c r="K20" s="208">
        <f t="shared" si="2"/>
        <v>0</v>
      </c>
      <c r="L20" s="208">
        <f t="shared" si="2"/>
        <v>3067161.0866310159</v>
      </c>
      <c r="M20" s="208" t="e">
        <f t="shared" si="2"/>
        <v>#REF!</v>
      </c>
      <c r="N20" s="208" t="e">
        <f t="shared" si="2"/>
        <v>#REF!</v>
      </c>
      <c r="O20" s="208"/>
      <c r="P20" s="248" t="e">
        <f>зарплата!X112+#REF!+'5.книж.фонд '!J155+'7.вода (223)'!H37+'7.тепло (223)'!H21+'7.свет (223)'!H21+'7.ТКО (223)'!I21+'8.Текущ. рем.225'!I19+'8.ТО  КТС (225)'!I21+'8.охрана (226)'!I21+'8.Сигнал тревога (226)'!I21+'13.ТО АПС (226)'!I21+'13.Дератизация (225)'!I21+'9.Обсл. кондиционера (225)'!I21+'10.ДЦБС 221'!I85+'13. Архивация'!H17+'13.Домен (226)'!I19+'13.Доступ ЛитРес(226)'!I19+'13.Подписка  "Долг.пр."'!I19+'13.Энерг. пасп. 226 '!I21+'13.Канц.тов. 340'!H219+'13.Укомпл.раб.места'!J82+'13.Прогр.обеспеч.'!H47+'13.Хоз.тов. 340'!H289</f>
        <v>#REF!</v>
      </c>
    </row>
    <row r="21" spans="1:16" ht="21" customHeight="1" x14ac:dyDescent="0.3">
      <c r="A21" s="246"/>
      <c r="B21" s="247"/>
      <c r="C21" s="248"/>
      <c r="D21" s="248"/>
      <c r="E21" s="248"/>
      <c r="F21" s="248"/>
      <c r="G21" s="248"/>
      <c r="H21" s="248"/>
      <c r="I21" s="248"/>
      <c r="J21" s="248"/>
      <c r="L21" s="248"/>
      <c r="M21" s="248"/>
      <c r="N21" s="248"/>
      <c r="O21" s="248"/>
    </row>
    <row r="22" spans="1:16" ht="18.75" customHeight="1" x14ac:dyDescent="0.3">
      <c r="A22" s="246"/>
      <c r="B22" s="247"/>
      <c r="C22" s="248"/>
      <c r="D22" s="248"/>
      <c r="E22" s="248"/>
      <c r="F22" s="248"/>
      <c r="H22" s="24" t="s">
        <v>69</v>
      </c>
      <c r="I22" s="248"/>
      <c r="J22" s="248"/>
      <c r="L22" s="248"/>
      <c r="M22" s="248"/>
      <c r="O22" s="248"/>
    </row>
    <row r="23" spans="1:16" ht="20.25" customHeight="1" x14ac:dyDescent="0.3">
      <c r="A23" s="246"/>
      <c r="B23" s="247"/>
      <c r="C23" s="248"/>
      <c r="D23" s="248"/>
      <c r="E23" s="248"/>
      <c r="F23" s="248"/>
      <c r="H23" s="24" t="s">
        <v>4195</v>
      </c>
      <c r="I23" s="248"/>
      <c r="J23" s="248"/>
      <c r="K23" s="248"/>
      <c r="L23" s="248"/>
      <c r="M23" s="248"/>
      <c r="N23" s="248"/>
      <c r="O23" s="248"/>
    </row>
    <row r="24" spans="1:16" ht="18.75" customHeight="1" x14ac:dyDescent="0.3">
      <c r="A24" s="246"/>
      <c r="B24" s="247"/>
      <c r="C24" s="248"/>
      <c r="D24" s="248"/>
      <c r="E24" s="248"/>
      <c r="F24" s="248"/>
      <c r="G24" s="24"/>
      <c r="H24" s="248"/>
      <c r="I24" s="248"/>
      <c r="J24" s="248"/>
      <c r="K24" s="248"/>
      <c r="L24" s="248"/>
      <c r="M24" s="248"/>
      <c r="N24" s="248"/>
      <c r="O24" s="248"/>
    </row>
    <row r="25" spans="1:16" ht="17.25" customHeight="1" x14ac:dyDescent="0.3">
      <c r="A25" s="246"/>
      <c r="B25" s="247"/>
      <c r="C25" s="248"/>
      <c r="D25" s="248"/>
      <c r="E25" s="248"/>
      <c r="F25" s="248"/>
      <c r="G25" s="24"/>
      <c r="H25" s="248"/>
      <c r="I25" s="248"/>
      <c r="J25" s="248"/>
      <c r="K25" s="248"/>
      <c r="L25" s="248"/>
      <c r="M25" s="248"/>
      <c r="N25" s="248"/>
      <c r="O25" s="248"/>
    </row>
    <row r="26" spans="1:16" ht="24" customHeight="1" x14ac:dyDescent="0.25">
      <c r="A26" s="660" t="s">
        <v>4191</v>
      </c>
      <c r="B26" s="661"/>
      <c r="C26" s="661"/>
      <c r="D26" s="661"/>
      <c r="E26" s="661"/>
      <c r="F26" s="661"/>
      <c r="G26" s="661"/>
      <c r="H26" s="661"/>
      <c r="I26" s="661"/>
      <c r="J26" s="602"/>
      <c r="K26" s="602"/>
      <c r="L26" s="602"/>
      <c r="M26" s="602"/>
    </row>
    <row r="28" spans="1:16" ht="99" customHeight="1" x14ac:dyDescent="0.25">
      <c r="A28" s="603" t="s">
        <v>4159</v>
      </c>
      <c r="B28" s="603" t="s">
        <v>3925</v>
      </c>
      <c r="C28" s="603" t="s">
        <v>3940</v>
      </c>
      <c r="D28" s="603" t="s">
        <v>3941</v>
      </c>
      <c r="E28" s="603" t="s">
        <v>4154</v>
      </c>
      <c r="F28" s="603" t="s">
        <v>4153</v>
      </c>
      <c r="G28" s="603" t="s">
        <v>4155</v>
      </c>
      <c r="H28" s="603" t="s">
        <v>4156</v>
      </c>
      <c r="I28" s="603" t="s">
        <v>4143</v>
      </c>
      <c r="J28" s="469"/>
      <c r="K28" s="469"/>
    </row>
    <row r="29" spans="1:16" ht="18.75" customHeight="1" x14ac:dyDescent="0.25">
      <c r="A29" s="603">
        <v>1</v>
      </c>
      <c r="B29" s="603">
        <v>2</v>
      </c>
      <c r="C29" s="603">
        <v>3</v>
      </c>
      <c r="D29" s="603">
        <v>4</v>
      </c>
      <c r="E29" s="603" t="s">
        <v>4071</v>
      </c>
      <c r="F29" s="603">
        <v>6</v>
      </c>
      <c r="G29" s="611" t="s">
        <v>4072</v>
      </c>
      <c r="H29" s="611">
        <v>8</v>
      </c>
      <c r="I29" s="603" t="s">
        <v>4176</v>
      </c>
      <c r="J29" s="470"/>
      <c r="K29" s="470"/>
    </row>
    <row r="30" spans="1:16" ht="23.25" customHeight="1" x14ac:dyDescent="0.25">
      <c r="A30" s="604" t="s">
        <v>3937</v>
      </c>
      <c r="B30" s="668"/>
      <c r="C30" s="669"/>
      <c r="D30" s="669"/>
      <c r="E30" s="669"/>
      <c r="F30" s="669"/>
      <c r="G30" s="669"/>
      <c r="H30" s="669"/>
      <c r="I30" s="669"/>
      <c r="J30" s="436"/>
      <c r="K30" s="436"/>
    </row>
    <row r="31" spans="1:16" ht="72.75" customHeight="1" x14ac:dyDescent="0.25">
      <c r="A31" s="608" t="s">
        <v>3959</v>
      </c>
      <c r="B31" s="606">
        <f>B13</f>
        <v>26155</v>
      </c>
      <c r="C31" s="153" t="e">
        <f>O13</f>
        <v>#REF!</v>
      </c>
      <c r="D31" s="153">
        <v>1</v>
      </c>
      <c r="E31" s="153" t="e">
        <f>B31*C31*D31</f>
        <v>#REF!</v>
      </c>
      <c r="F31" s="594">
        <f>B48</f>
        <v>0.99</v>
      </c>
      <c r="G31" s="150" t="e">
        <f>E31*F31</f>
        <v>#REF!</v>
      </c>
      <c r="H31" s="445">
        <v>0.64870059999999996</v>
      </c>
      <c r="I31" s="153" t="e">
        <f>ROUND(G31*H31,-1)</f>
        <v>#REF!</v>
      </c>
      <c r="J31" s="471"/>
      <c r="K31" s="471"/>
    </row>
    <row r="32" spans="1:16" ht="67.5" customHeight="1" x14ac:dyDescent="0.25">
      <c r="A32" s="608" t="s">
        <v>3985</v>
      </c>
      <c r="B32" s="606">
        <f>B14</f>
        <v>6757</v>
      </c>
      <c r="C32" s="153" t="e">
        <f>O14</f>
        <v>#REF!</v>
      </c>
      <c r="D32" s="153">
        <v>1</v>
      </c>
      <c r="E32" s="153" t="e">
        <f t="shared" ref="E32:E39" si="3">B32*C32*D32</f>
        <v>#REF!</v>
      </c>
      <c r="F32" s="232">
        <f>F31</f>
        <v>0.99</v>
      </c>
      <c r="G32" s="150" t="e">
        <f t="shared" ref="G32:G40" si="4">E32*F32</f>
        <v>#REF!</v>
      </c>
      <c r="H32" s="445">
        <f>H31</f>
        <v>0.64870059999999996</v>
      </c>
      <c r="I32" s="153" t="e">
        <f t="shared" ref="I32:I34" si="5">ROUND(G32*H32,-1)</f>
        <v>#REF!</v>
      </c>
      <c r="J32" s="471"/>
      <c r="K32" s="471"/>
    </row>
    <row r="33" spans="1:14" ht="66" customHeight="1" x14ac:dyDescent="0.25">
      <c r="A33" s="608" t="s">
        <v>3965</v>
      </c>
      <c r="B33" s="606">
        <f>B15</f>
        <v>756</v>
      </c>
      <c r="C33" s="153" t="e">
        <f>O15</f>
        <v>#REF!</v>
      </c>
      <c r="D33" s="153">
        <v>1</v>
      </c>
      <c r="E33" s="153" t="e">
        <f t="shared" si="3"/>
        <v>#REF!</v>
      </c>
      <c r="F33" s="232">
        <f>F32</f>
        <v>0.99</v>
      </c>
      <c r="G33" s="150" t="e">
        <f t="shared" si="4"/>
        <v>#REF!</v>
      </c>
      <c r="H33" s="445">
        <f>H31</f>
        <v>0.64870059999999996</v>
      </c>
      <c r="I33" s="153" t="e">
        <f t="shared" si="5"/>
        <v>#REF!</v>
      </c>
      <c r="J33" s="471"/>
      <c r="K33" s="471"/>
    </row>
    <row r="34" spans="1:14" ht="111.75" customHeight="1" x14ac:dyDescent="0.25">
      <c r="A34" s="608" t="s">
        <v>3996</v>
      </c>
      <c r="B34" s="606">
        <f>B16</f>
        <v>10960</v>
      </c>
      <c r="C34" s="153" t="e">
        <f>O16</f>
        <v>#REF!</v>
      </c>
      <c r="D34" s="153">
        <v>1</v>
      </c>
      <c r="E34" s="153" t="e">
        <f t="shared" si="3"/>
        <v>#REF!</v>
      </c>
      <c r="F34" s="232">
        <f>F33</f>
        <v>0.99</v>
      </c>
      <c r="G34" s="150" t="e">
        <f t="shared" si="4"/>
        <v>#REF!</v>
      </c>
      <c r="H34" s="445">
        <f>H31</f>
        <v>0.64870059999999996</v>
      </c>
      <c r="I34" s="153" t="e">
        <f t="shared" si="5"/>
        <v>#REF!</v>
      </c>
      <c r="J34" s="471"/>
      <c r="K34" s="471"/>
    </row>
    <row r="35" spans="1:14" ht="21.75" customHeight="1" x14ac:dyDescent="0.3">
      <c r="A35" s="604" t="s">
        <v>3938</v>
      </c>
      <c r="B35" s="670"/>
      <c r="C35" s="671"/>
      <c r="D35" s="671"/>
      <c r="E35" s="671"/>
      <c r="F35" s="671"/>
      <c r="G35" s="671"/>
      <c r="H35" s="671"/>
      <c r="I35" s="671"/>
      <c r="J35" s="471"/>
      <c r="K35" s="471"/>
    </row>
    <row r="36" spans="1:14" ht="71.25" customHeight="1" x14ac:dyDescent="0.25">
      <c r="A36" s="608" t="s">
        <v>3963</v>
      </c>
      <c r="B36" s="606">
        <f>B18</f>
        <v>112917</v>
      </c>
      <c r="C36" s="153" t="e">
        <f>O18</f>
        <v>#REF!</v>
      </c>
      <c r="D36" s="153">
        <v>1</v>
      </c>
      <c r="E36" s="153" t="e">
        <f t="shared" si="3"/>
        <v>#REF!</v>
      </c>
      <c r="F36" s="232">
        <f>F34</f>
        <v>0.99</v>
      </c>
      <c r="G36" s="150" t="e">
        <f t="shared" si="4"/>
        <v>#REF!</v>
      </c>
      <c r="H36" s="445">
        <f>H31</f>
        <v>0.64870059999999996</v>
      </c>
      <c r="I36" s="153" t="e">
        <f t="shared" ref="I36:I37" si="6">ROUND(G36*H36,-1)</f>
        <v>#REF!</v>
      </c>
      <c r="J36" s="471"/>
      <c r="K36" s="471"/>
    </row>
    <row r="37" spans="1:14" ht="63" customHeight="1" x14ac:dyDescent="0.25">
      <c r="A37" s="608" t="s">
        <v>3986</v>
      </c>
      <c r="B37" s="606">
        <f>B19</f>
        <v>58132</v>
      </c>
      <c r="C37" s="153" t="e">
        <f>O19</f>
        <v>#REF!</v>
      </c>
      <c r="D37" s="153">
        <v>1</v>
      </c>
      <c r="E37" s="153" t="e">
        <f t="shared" si="3"/>
        <v>#REF!</v>
      </c>
      <c r="F37" s="232">
        <f>F36</f>
        <v>0.99</v>
      </c>
      <c r="G37" s="150" t="e">
        <f t="shared" si="4"/>
        <v>#REF!</v>
      </c>
      <c r="H37" s="445">
        <f>H31</f>
        <v>0.64870059999999996</v>
      </c>
      <c r="I37" s="153" t="e">
        <f t="shared" si="6"/>
        <v>#REF!</v>
      </c>
      <c r="J37" s="471"/>
      <c r="K37" s="471"/>
    </row>
    <row r="38" spans="1:14" ht="25.5" customHeight="1" x14ac:dyDescent="0.25">
      <c r="A38" s="604" t="s">
        <v>4075</v>
      </c>
      <c r="B38" s="672"/>
      <c r="C38" s="664"/>
      <c r="D38" s="664"/>
      <c r="E38" s="664"/>
      <c r="F38" s="664"/>
      <c r="G38" s="664"/>
      <c r="H38" s="664"/>
      <c r="I38" s="664"/>
      <c r="J38" s="471"/>
      <c r="K38" s="471"/>
    </row>
    <row r="39" spans="1:14" ht="25.5" customHeight="1" x14ac:dyDescent="0.25">
      <c r="A39" s="520" t="s">
        <v>4073</v>
      </c>
      <c r="B39" s="606"/>
      <c r="C39" s="153"/>
      <c r="D39" s="153"/>
      <c r="E39" s="153">
        <f t="shared" si="3"/>
        <v>0</v>
      </c>
      <c r="F39" s="232">
        <v>1</v>
      </c>
      <c r="G39" s="150">
        <f t="shared" si="4"/>
        <v>0</v>
      </c>
      <c r="H39" s="445">
        <v>1</v>
      </c>
      <c r="I39" s="153">
        <f t="shared" ref="I39:I40" si="7">ROUND(G39*H39,-1)</f>
        <v>0</v>
      </c>
      <c r="J39" s="471"/>
      <c r="K39" s="471"/>
    </row>
    <row r="40" spans="1:14" ht="24" customHeight="1" x14ac:dyDescent="0.25">
      <c r="A40" s="520" t="s">
        <v>4074</v>
      </c>
      <c r="B40" s="606"/>
      <c r="C40" s="153"/>
      <c r="D40" s="153"/>
      <c r="E40" s="153">
        <f>'налоги ЗемлИмущ (290)'!E9</f>
        <v>31352</v>
      </c>
      <c r="F40" s="595">
        <f>F39</f>
        <v>1</v>
      </c>
      <c r="G40" s="150">
        <f t="shared" si="4"/>
        <v>31352</v>
      </c>
      <c r="H40" s="445">
        <f>H39</f>
        <v>1</v>
      </c>
      <c r="I40" s="153">
        <f t="shared" si="7"/>
        <v>31350</v>
      </c>
      <c r="J40" s="471"/>
      <c r="K40" s="471"/>
    </row>
    <row r="41" spans="1:14" s="161" customFormat="1" ht="28.5" customHeight="1" x14ac:dyDescent="0.3">
      <c r="A41" s="601" t="s">
        <v>3939</v>
      </c>
      <c r="B41" s="556"/>
      <c r="C41" s="556"/>
      <c r="D41" s="556"/>
      <c r="E41" s="176" t="e">
        <f>SUM(E31:E40)</f>
        <v>#REF!</v>
      </c>
      <c r="F41" s="176"/>
      <c r="G41" s="176" t="e">
        <f>SUM(G31:G40)</f>
        <v>#REF!</v>
      </c>
      <c r="H41" s="551"/>
      <c r="I41" s="176" t="e">
        <f>SUM(I31:I40)</f>
        <v>#REF!</v>
      </c>
      <c r="J41" s="472" t="e">
        <f>I41+B45</f>
        <v>#REF!</v>
      </c>
      <c r="K41" s="472"/>
    </row>
    <row r="42" spans="1:14" ht="26.25" customHeight="1" x14ac:dyDescent="0.25">
      <c r="A42" s="658" t="s">
        <v>3942</v>
      </c>
      <c r="B42" s="659"/>
      <c r="C42" s="659"/>
      <c r="D42" s="659"/>
      <c r="E42" s="659"/>
      <c r="F42" s="659"/>
      <c r="G42" s="659"/>
      <c r="H42" s="533"/>
      <c r="I42" s="176">
        <f>B44</f>
        <v>22262040</v>
      </c>
      <c r="J42" s="472"/>
      <c r="K42" s="472"/>
      <c r="N42" s="168"/>
    </row>
    <row r="43" spans="1:14" x14ac:dyDescent="0.25">
      <c r="A43" s="610"/>
      <c r="B43" s="610"/>
      <c r="C43" s="610"/>
      <c r="D43" s="610"/>
      <c r="E43" s="610"/>
      <c r="F43" s="610"/>
      <c r="G43" s="610"/>
      <c r="H43" s="610"/>
      <c r="I43" s="610"/>
      <c r="J43" s="610"/>
    </row>
    <row r="44" spans="1:14" ht="21" customHeight="1" x14ac:dyDescent="0.25">
      <c r="A44" s="162" t="s">
        <v>3943</v>
      </c>
      <c r="B44" s="168">
        <v>22262040</v>
      </c>
      <c r="C44" s="162" t="s">
        <v>4223</v>
      </c>
    </row>
    <row r="45" spans="1:14" ht="21" customHeight="1" x14ac:dyDescent="0.25">
      <c r="A45" s="162" t="s">
        <v>3944</v>
      </c>
      <c r="B45" s="168">
        <f>B50-B51-B52-B53</f>
        <v>111930</v>
      </c>
    </row>
    <row r="46" spans="1:14" ht="20.25" customHeight="1" x14ac:dyDescent="0.25">
      <c r="B46" s="168">
        <f>B44+B45</f>
        <v>22373970</v>
      </c>
    </row>
    <row r="48" spans="1:14" x14ac:dyDescent="0.25">
      <c r="A48" s="162" t="s">
        <v>3945</v>
      </c>
      <c r="B48" s="168">
        <f>ROUND(B44/B46,2)</f>
        <v>0.99</v>
      </c>
    </row>
    <row r="50" spans="1:3" ht="22.5" customHeight="1" x14ac:dyDescent="0.25">
      <c r="A50" s="162" t="s">
        <v>4050</v>
      </c>
      <c r="B50" s="168">
        <v>700000</v>
      </c>
    </row>
    <row r="51" spans="1:3" x14ac:dyDescent="0.25">
      <c r="A51" s="162" t="s">
        <v>4051</v>
      </c>
      <c r="B51" s="168">
        <v>560000</v>
      </c>
      <c r="C51" s="196" t="s">
        <v>4145</v>
      </c>
    </row>
    <row r="52" spans="1:3" ht="19.5" customHeight="1" x14ac:dyDescent="0.25">
      <c r="A52" s="162" t="s">
        <v>4142</v>
      </c>
      <c r="B52" s="168">
        <v>0</v>
      </c>
    </row>
    <row r="53" spans="1:3" ht="50.25" customHeight="1" x14ac:dyDescent="0.25">
      <c r="A53" s="610" t="s">
        <v>4141</v>
      </c>
      <c r="B53" s="517">
        <v>28070</v>
      </c>
      <c r="C53" s="518">
        <v>0.04</v>
      </c>
    </row>
  </sheetData>
  <mergeCells count="15">
    <mergeCell ref="A26:I26"/>
    <mergeCell ref="B30:I30"/>
    <mergeCell ref="B35:I35"/>
    <mergeCell ref="B38:I38"/>
    <mergeCell ref="A42:G42"/>
    <mergeCell ref="A5:O5"/>
    <mergeCell ref="A6:B6"/>
    <mergeCell ref="C6:F6"/>
    <mergeCell ref="A8:A10"/>
    <mergeCell ref="B8:B10"/>
    <mergeCell ref="C8:F8"/>
    <mergeCell ref="G8:M8"/>
    <mergeCell ref="N8:N10"/>
    <mergeCell ref="O8:O10"/>
    <mergeCell ref="C9:M9"/>
  </mergeCells>
  <pageMargins left="0.15748031496062992" right="0.15748031496062992" top="0.15748031496062992" bottom="0.15748031496062992" header="0.15748031496062992" footer="0.15748031496062992"/>
  <pageSetup paperSize="9" scale="50" orientation="landscape" r:id="rId1"/>
  <rowBreaks count="1" manualBreakCount="1">
    <brk id="2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53"/>
  <sheetViews>
    <sheetView tabSelected="1" view="pageBreakPreview" topLeftCell="C22" zoomScale="80" zoomScaleNormal="60" zoomScaleSheetLayoutView="80" workbookViewId="0">
      <selection activeCell="H24" sqref="H24"/>
    </sheetView>
  </sheetViews>
  <sheetFormatPr defaultRowHeight="15" x14ac:dyDescent="0.25"/>
  <cols>
    <col min="1" max="1" width="47.77734375" style="162" customWidth="1"/>
    <col min="2" max="2" width="18" style="162" customWidth="1"/>
    <col min="3" max="3" width="18.21875" style="162" customWidth="1"/>
    <col min="4" max="4" width="15.77734375" style="162" customWidth="1"/>
    <col min="5" max="5" width="17.21875" style="162" customWidth="1"/>
    <col min="6" max="8" width="18.21875" style="162" customWidth="1"/>
    <col min="9" max="9" width="15.5546875" style="162" customWidth="1"/>
    <col min="10" max="10" width="19.21875" style="162" customWidth="1"/>
    <col min="11" max="11" width="18.21875" style="162" customWidth="1"/>
    <col min="12" max="12" width="16.77734375" style="162" customWidth="1"/>
    <col min="13" max="13" width="17.5546875" style="162" customWidth="1"/>
    <col min="14" max="14" width="18.44140625" style="162" customWidth="1"/>
    <col min="15" max="15" width="17.21875" style="162" customWidth="1"/>
    <col min="16" max="16" width="23.44140625" style="162" customWidth="1"/>
    <col min="17" max="251" width="9.21875" style="162"/>
    <col min="252" max="252" width="28.44140625" style="162" customWidth="1"/>
    <col min="253" max="253" width="13.5546875" style="162" customWidth="1"/>
    <col min="254" max="254" width="13.21875" style="162" customWidth="1"/>
    <col min="255" max="255" width="14" style="162" customWidth="1"/>
    <col min="256" max="256" width="9.21875" style="162" bestFit="1" customWidth="1"/>
    <col min="257" max="257" width="10.77734375" style="162" bestFit="1" customWidth="1"/>
    <col min="258" max="258" width="15.77734375" style="162" customWidth="1"/>
    <col min="259" max="259" width="15.44140625" style="162" customWidth="1"/>
    <col min="260" max="260" width="12.21875" style="162" bestFit="1" customWidth="1"/>
    <col min="261" max="261" width="9.77734375" style="162" bestFit="1" customWidth="1"/>
    <col min="262" max="262" width="13.77734375" style="162" customWidth="1"/>
    <col min="263" max="263" width="13.44140625" style="162" bestFit="1" customWidth="1"/>
    <col min="264" max="264" width="14.77734375" style="162" customWidth="1"/>
    <col min="265" max="265" width="14.44140625" style="162" customWidth="1"/>
    <col min="266" max="507" width="9.21875" style="162"/>
    <col min="508" max="508" width="28.44140625" style="162" customWidth="1"/>
    <col min="509" max="509" width="13.5546875" style="162" customWidth="1"/>
    <col min="510" max="510" width="13.21875" style="162" customWidth="1"/>
    <col min="511" max="511" width="14" style="162" customWidth="1"/>
    <col min="512" max="512" width="9.21875" style="162" bestFit="1" customWidth="1"/>
    <col min="513" max="513" width="10.77734375" style="162" bestFit="1" customWidth="1"/>
    <col min="514" max="514" width="15.77734375" style="162" customWidth="1"/>
    <col min="515" max="515" width="15.44140625" style="162" customWidth="1"/>
    <col min="516" max="516" width="12.21875" style="162" bestFit="1" customWidth="1"/>
    <col min="517" max="517" width="9.77734375" style="162" bestFit="1" customWidth="1"/>
    <col min="518" max="518" width="13.77734375" style="162" customWidth="1"/>
    <col min="519" max="519" width="13.44140625" style="162" bestFit="1" customWidth="1"/>
    <col min="520" max="520" width="14.77734375" style="162" customWidth="1"/>
    <col min="521" max="521" width="14.44140625" style="162" customWidth="1"/>
    <col min="522" max="763" width="9.21875" style="162"/>
    <col min="764" max="764" width="28.44140625" style="162" customWidth="1"/>
    <col min="765" max="765" width="13.5546875" style="162" customWidth="1"/>
    <col min="766" max="766" width="13.21875" style="162" customWidth="1"/>
    <col min="767" max="767" width="14" style="162" customWidth="1"/>
    <col min="768" max="768" width="9.21875" style="162" bestFit="1" customWidth="1"/>
    <col min="769" max="769" width="10.77734375" style="162" bestFit="1" customWidth="1"/>
    <col min="770" max="770" width="15.77734375" style="162" customWidth="1"/>
    <col min="771" max="771" width="15.44140625" style="162" customWidth="1"/>
    <col min="772" max="772" width="12.21875" style="162" bestFit="1" customWidth="1"/>
    <col min="773" max="773" width="9.77734375" style="162" bestFit="1" customWidth="1"/>
    <col min="774" max="774" width="13.77734375" style="162" customWidth="1"/>
    <col min="775" max="775" width="13.44140625" style="162" bestFit="1" customWidth="1"/>
    <col min="776" max="776" width="14.77734375" style="162" customWidth="1"/>
    <col min="777" max="777" width="14.44140625" style="162" customWidth="1"/>
    <col min="778" max="1019" width="9.21875" style="162"/>
    <col min="1020" max="1020" width="28.44140625" style="162" customWidth="1"/>
    <col min="1021" max="1021" width="13.5546875" style="162" customWidth="1"/>
    <col min="1022" max="1022" width="13.21875" style="162" customWidth="1"/>
    <col min="1023" max="1023" width="14" style="162" customWidth="1"/>
    <col min="1024" max="1024" width="9.21875" style="162" bestFit="1" customWidth="1"/>
    <col min="1025" max="1025" width="10.77734375" style="162" bestFit="1" customWidth="1"/>
    <col min="1026" max="1026" width="15.77734375" style="162" customWidth="1"/>
    <col min="1027" max="1027" width="15.44140625" style="162" customWidth="1"/>
    <col min="1028" max="1028" width="12.21875" style="162" bestFit="1" customWidth="1"/>
    <col min="1029" max="1029" width="9.77734375" style="162" bestFit="1" customWidth="1"/>
    <col min="1030" max="1030" width="13.77734375" style="162" customWidth="1"/>
    <col min="1031" max="1031" width="13.44140625" style="162" bestFit="1" customWidth="1"/>
    <col min="1032" max="1032" width="14.77734375" style="162" customWidth="1"/>
    <col min="1033" max="1033" width="14.44140625" style="162" customWidth="1"/>
    <col min="1034" max="1275" width="9.21875" style="162"/>
    <col min="1276" max="1276" width="28.44140625" style="162" customWidth="1"/>
    <col min="1277" max="1277" width="13.5546875" style="162" customWidth="1"/>
    <col min="1278" max="1278" width="13.21875" style="162" customWidth="1"/>
    <col min="1279" max="1279" width="14" style="162" customWidth="1"/>
    <col min="1280" max="1280" width="9.21875" style="162" bestFit="1" customWidth="1"/>
    <col min="1281" max="1281" width="10.77734375" style="162" bestFit="1" customWidth="1"/>
    <col min="1282" max="1282" width="15.77734375" style="162" customWidth="1"/>
    <col min="1283" max="1283" width="15.44140625" style="162" customWidth="1"/>
    <col min="1284" max="1284" width="12.21875" style="162" bestFit="1" customWidth="1"/>
    <col min="1285" max="1285" width="9.77734375" style="162" bestFit="1" customWidth="1"/>
    <col min="1286" max="1286" width="13.77734375" style="162" customWidth="1"/>
    <col min="1287" max="1287" width="13.44140625" style="162" bestFit="1" customWidth="1"/>
    <col min="1288" max="1288" width="14.77734375" style="162" customWidth="1"/>
    <col min="1289" max="1289" width="14.44140625" style="162" customWidth="1"/>
    <col min="1290" max="1531" width="9.21875" style="162"/>
    <col min="1532" max="1532" width="28.44140625" style="162" customWidth="1"/>
    <col min="1533" max="1533" width="13.5546875" style="162" customWidth="1"/>
    <col min="1534" max="1534" width="13.21875" style="162" customWidth="1"/>
    <col min="1535" max="1535" width="14" style="162" customWidth="1"/>
    <col min="1536" max="1536" width="9.21875" style="162" bestFit="1" customWidth="1"/>
    <col min="1537" max="1537" width="10.77734375" style="162" bestFit="1" customWidth="1"/>
    <col min="1538" max="1538" width="15.77734375" style="162" customWidth="1"/>
    <col min="1539" max="1539" width="15.44140625" style="162" customWidth="1"/>
    <col min="1540" max="1540" width="12.21875" style="162" bestFit="1" customWidth="1"/>
    <col min="1541" max="1541" width="9.77734375" style="162" bestFit="1" customWidth="1"/>
    <col min="1542" max="1542" width="13.77734375" style="162" customWidth="1"/>
    <col min="1543" max="1543" width="13.44140625" style="162" bestFit="1" customWidth="1"/>
    <col min="1544" max="1544" width="14.77734375" style="162" customWidth="1"/>
    <col min="1545" max="1545" width="14.44140625" style="162" customWidth="1"/>
    <col min="1546" max="1787" width="9.21875" style="162"/>
    <col min="1788" max="1788" width="28.44140625" style="162" customWidth="1"/>
    <col min="1789" max="1789" width="13.5546875" style="162" customWidth="1"/>
    <col min="1790" max="1790" width="13.21875" style="162" customWidth="1"/>
    <col min="1791" max="1791" width="14" style="162" customWidth="1"/>
    <col min="1792" max="1792" width="9.21875" style="162" bestFit="1" customWidth="1"/>
    <col min="1793" max="1793" width="10.77734375" style="162" bestFit="1" customWidth="1"/>
    <col min="1794" max="1794" width="15.77734375" style="162" customWidth="1"/>
    <col min="1795" max="1795" width="15.44140625" style="162" customWidth="1"/>
    <col min="1796" max="1796" width="12.21875" style="162" bestFit="1" customWidth="1"/>
    <col min="1797" max="1797" width="9.77734375" style="162" bestFit="1" customWidth="1"/>
    <col min="1798" max="1798" width="13.77734375" style="162" customWidth="1"/>
    <col min="1799" max="1799" width="13.44140625" style="162" bestFit="1" customWidth="1"/>
    <col min="1800" max="1800" width="14.77734375" style="162" customWidth="1"/>
    <col min="1801" max="1801" width="14.44140625" style="162" customWidth="1"/>
    <col min="1802" max="2043" width="9.21875" style="162"/>
    <col min="2044" max="2044" width="28.44140625" style="162" customWidth="1"/>
    <col min="2045" max="2045" width="13.5546875" style="162" customWidth="1"/>
    <col min="2046" max="2046" width="13.21875" style="162" customWidth="1"/>
    <col min="2047" max="2047" width="14" style="162" customWidth="1"/>
    <col min="2048" max="2048" width="9.21875" style="162" bestFit="1" customWidth="1"/>
    <col min="2049" max="2049" width="10.77734375" style="162" bestFit="1" customWidth="1"/>
    <col min="2050" max="2050" width="15.77734375" style="162" customWidth="1"/>
    <col min="2051" max="2051" width="15.44140625" style="162" customWidth="1"/>
    <col min="2052" max="2052" width="12.21875" style="162" bestFit="1" customWidth="1"/>
    <col min="2053" max="2053" width="9.77734375" style="162" bestFit="1" customWidth="1"/>
    <col min="2054" max="2054" width="13.77734375" style="162" customWidth="1"/>
    <col min="2055" max="2055" width="13.44140625" style="162" bestFit="1" customWidth="1"/>
    <col min="2056" max="2056" width="14.77734375" style="162" customWidth="1"/>
    <col min="2057" max="2057" width="14.44140625" style="162" customWidth="1"/>
    <col min="2058" max="2299" width="9.21875" style="162"/>
    <col min="2300" max="2300" width="28.44140625" style="162" customWidth="1"/>
    <col min="2301" max="2301" width="13.5546875" style="162" customWidth="1"/>
    <col min="2302" max="2302" width="13.21875" style="162" customWidth="1"/>
    <col min="2303" max="2303" width="14" style="162" customWidth="1"/>
    <col min="2304" max="2304" width="9.21875" style="162" bestFit="1" customWidth="1"/>
    <col min="2305" max="2305" width="10.77734375" style="162" bestFit="1" customWidth="1"/>
    <col min="2306" max="2306" width="15.77734375" style="162" customWidth="1"/>
    <col min="2307" max="2307" width="15.44140625" style="162" customWidth="1"/>
    <col min="2308" max="2308" width="12.21875" style="162" bestFit="1" customWidth="1"/>
    <col min="2309" max="2309" width="9.77734375" style="162" bestFit="1" customWidth="1"/>
    <col min="2310" max="2310" width="13.77734375" style="162" customWidth="1"/>
    <col min="2311" max="2311" width="13.44140625" style="162" bestFit="1" customWidth="1"/>
    <col min="2312" max="2312" width="14.77734375" style="162" customWidth="1"/>
    <col min="2313" max="2313" width="14.44140625" style="162" customWidth="1"/>
    <col min="2314" max="2555" width="9.21875" style="162"/>
    <col min="2556" max="2556" width="28.44140625" style="162" customWidth="1"/>
    <col min="2557" max="2557" width="13.5546875" style="162" customWidth="1"/>
    <col min="2558" max="2558" width="13.21875" style="162" customWidth="1"/>
    <col min="2559" max="2559" width="14" style="162" customWidth="1"/>
    <col min="2560" max="2560" width="9.21875" style="162" bestFit="1" customWidth="1"/>
    <col min="2561" max="2561" width="10.77734375" style="162" bestFit="1" customWidth="1"/>
    <col min="2562" max="2562" width="15.77734375" style="162" customWidth="1"/>
    <col min="2563" max="2563" width="15.44140625" style="162" customWidth="1"/>
    <col min="2564" max="2564" width="12.21875" style="162" bestFit="1" customWidth="1"/>
    <col min="2565" max="2565" width="9.77734375" style="162" bestFit="1" customWidth="1"/>
    <col min="2566" max="2566" width="13.77734375" style="162" customWidth="1"/>
    <col min="2567" max="2567" width="13.44140625" style="162" bestFit="1" customWidth="1"/>
    <col min="2568" max="2568" width="14.77734375" style="162" customWidth="1"/>
    <col min="2569" max="2569" width="14.44140625" style="162" customWidth="1"/>
    <col min="2570" max="2811" width="9.21875" style="162"/>
    <col min="2812" max="2812" width="28.44140625" style="162" customWidth="1"/>
    <col min="2813" max="2813" width="13.5546875" style="162" customWidth="1"/>
    <col min="2814" max="2814" width="13.21875" style="162" customWidth="1"/>
    <col min="2815" max="2815" width="14" style="162" customWidth="1"/>
    <col min="2816" max="2816" width="9.21875" style="162" bestFit="1" customWidth="1"/>
    <col min="2817" max="2817" width="10.77734375" style="162" bestFit="1" customWidth="1"/>
    <col min="2818" max="2818" width="15.77734375" style="162" customWidth="1"/>
    <col min="2819" max="2819" width="15.44140625" style="162" customWidth="1"/>
    <col min="2820" max="2820" width="12.21875" style="162" bestFit="1" customWidth="1"/>
    <col min="2821" max="2821" width="9.77734375" style="162" bestFit="1" customWidth="1"/>
    <col min="2822" max="2822" width="13.77734375" style="162" customWidth="1"/>
    <col min="2823" max="2823" width="13.44140625" style="162" bestFit="1" customWidth="1"/>
    <col min="2824" max="2824" width="14.77734375" style="162" customWidth="1"/>
    <col min="2825" max="2825" width="14.44140625" style="162" customWidth="1"/>
    <col min="2826" max="3067" width="9.21875" style="162"/>
    <col min="3068" max="3068" width="28.44140625" style="162" customWidth="1"/>
    <col min="3069" max="3069" width="13.5546875" style="162" customWidth="1"/>
    <col min="3070" max="3070" width="13.21875" style="162" customWidth="1"/>
    <col min="3071" max="3071" width="14" style="162" customWidth="1"/>
    <col min="3072" max="3072" width="9.21875" style="162" bestFit="1" customWidth="1"/>
    <col min="3073" max="3073" width="10.77734375" style="162" bestFit="1" customWidth="1"/>
    <col min="3074" max="3074" width="15.77734375" style="162" customWidth="1"/>
    <col min="3075" max="3075" width="15.44140625" style="162" customWidth="1"/>
    <col min="3076" max="3076" width="12.21875" style="162" bestFit="1" customWidth="1"/>
    <col min="3077" max="3077" width="9.77734375" style="162" bestFit="1" customWidth="1"/>
    <col min="3078" max="3078" width="13.77734375" style="162" customWidth="1"/>
    <col min="3079" max="3079" width="13.44140625" style="162" bestFit="1" customWidth="1"/>
    <col min="3080" max="3080" width="14.77734375" style="162" customWidth="1"/>
    <col min="3081" max="3081" width="14.44140625" style="162" customWidth="1"/>
    <col min="3082" max="3323" width="9.21875" style="162"/>
    <col min="3324" max="3324" width="28.44140625" style="162" customWidth="1"/>
    <col min="3325" max="3325" width="13.5546875" style="162" customWidth="1"/>
    <col min="3326" max="3326" width="13.21875" style="162" customWidth="1"/>
    <col min="3327" max="3327" width="14" style="162" customWidth="1"/>
    <col min="3328" max="3328" width="9.21875" style="162" bestFit="1" customWidth="1"/>
    <col min="3329" max="3329" width="10.77734375" style="162" bestFit="1" customWidth="1"/>
    <col min="3330" max="3330" width="15.77734375" style="162" customWidth="1"/>
    <col min="3331" max="3331" width="15.44140625" style="162" customWidth="1"/>
    <col min="3332" max="3332" width="12.21875" style="162" bestFit="1" customWidth="1"/>
    <col min="3333" max="3333" width="9.77734375" style="162" bestFit="1" customWidth="1"/>
    <col min="3334" max="3334" width="13.77734375" style="162" customWidth="1"/>
    <col min="3335" max="3335" width="13.44140625" style="162" bestFit="1" customWidth="1"/>
    <col min="3336" max="3336" width="14.77734375" style="162" customWidth="1"/>
    <col min="3337" max="3337" width="14.44140625" style="162" customWidth="1"/>
    <col min="3338" max="3579" width="9.21875" style="162"/>
    <col min="3580" max="3580" width="28.44140625" style="162" customWidth="1"/>
    <col min="3581" max="3581" width="13.5546875" style="162" customWidth="1"/>
    <col min="3582" max="3582" width="13.21875" style="162" customWidth="1"/>
    <col min="3583" max="3583" width="14" style="162" customWidth="1"/>
    <col min="3584" max="3584" width="9.21875" style="162" bestFit="1" customWidth="1"/>
    <col min="3585" max="3585" width="10.77734375" style="162" bestFit="1" customWidth="1"/>
    <col min="3586" max="3586" width="15.77734375" style="162" customWidth="1"/>
    <col min="3587" max="3587" width="15.44140625" style="162" customWidth="1"/>
    <col min="3588" max="3588" width="12.21875" style="162" bestFit="1" customWidth="1"/>
    <col min="3589" max="3589" width="9.77734375" style="162" bestFit="1" customWidth="1"/>
    <col min="3590" max="3590" width="13.77734375" style="162" customWidth="1"/>
    <col min="3591" max="3591" width="13.44140625" style="162" bestFit="1" customWidth="1"/>
    <col min="3592" max="3592" width="14.77734375" style="162" customWidth="1"/>
    <col min="3593" max="3593" width="14.44140625" style="162" customWidth="1"/>
    <col min="3594" max="3835" width="9.21875" style="162"/>
    <col min="3836" max="3836" width="28.44140625" style="162" customWidth="1"/>
    <col min="3837" max="3837" width="13.5546875" style="162" customWidth="1"/>
    <col min="3838" max="3838" width="13.21875" style="162" customWidth="1"/>
    <col min="3839" max="3839" width="14" style="162" customWidth="1"/>
    <col min="3840" max="3840" width="9.21875" style="162" bestFit="1" customWidth="1"/>
    <col min="3841" max="3841" width="10.77734375" style="162" bestFit="1" customWidth="1"/>
    <col min="3842" max="3842" width="15.77734375" style="162" customWidth="1"/>
    <col min="3843" max="3843" width="15.44140625" style="162" customWidth="1"/>
    <col min="3844" max="3844" width="12.21875" style="162" bestFit="1" customWidth="1"/>
    <col min="3845" max="3845" width="9.77734375" style="162" bestFit="1" customWidth="1"/>
    <col min="3846" max="3846" width="13.77734375" style="162" customWidth="1"/>
    <col min="3847" max="3847" width="13.44140625" style="162" bestFit="1" customWidth="1"/>
    <col min="3848" max="3848" width="14.77734375" style="162" customWidth="1"/>
    <col min="3849" max="3849" width="14.44140625" style="162" customWidth="1"/>
    <col min="3850" max="4091" width="9.21875" style="162"/>
    <col min="4092" max="4092" width="28.44140625" style="162" customWidth="1"/>
    <col min="4093" max="4093" width="13.5546875" style="162" customWidth="1"/>
    <col min="4094" max="4094" width="13.21875" style="162" customWidth="1"/>
    <col min="4095" max="4095" width="14" style="162" customWidth="1"/>
    <col min="4096" max="4096" width="9.21875" style="162" bestFit="1" customWidth="1"/>
    <col min="4097" max="4097" width="10.77734375" style="162" bestFit="1" customWidth="1"/>
    <col min="4098" max="4098" width="15.77734375" style="162" customWidth="1"/>
    <col min="4099" max="4099" width="15.44140625" style="162" customWidth="1"/>
    <col min="4100" max="4100" width="12.21875" style="162" bestFit="1" customWidth="1"/>
    <col min="4101" max="4101" width="9.77734375" style="162" bestFit="1" customWidth="1"/>
    <col min="4102" max="4102" width="13.77734375" style="162" customWidth="1"/>
    <col min="4103" max="4103" width="13.44140625" style="162" bestFit="1" customWidth="1"/>
    <col min="4104" max="4104" width="14.77734375" style="162" customWidth="1"/>
    <col min="4105" max="4105" width="14.44140625" style="162" customWidth="1"/>
    <col min="4106" max="4347" width="9.21875" style="162"/>
    <col min="4348" max="4348" width="28.44140625" style="162" customWidth="1"/>
    <col min="4349" max="4349" width="13.5546875" style="162" customWidth="1"/>
    <col min="4350" max="4350" width="13.21875" style="162" customWidth="1"/>
    <col min="4351" max="4351" width="14" style="162" customWidth="1"/>
    <col min="4352" max="4352" width="9.21875" style="162" bestFit="1" customWidth="1"/>
    <col min="4353" max="4353" width="10.77734375" style="162" bestFit="1" customWidth="1"/>
    <col min="4354" max="4354" width="15.77734375" style="162" customWidth="1"/>
    <col min="4355" max="4355" width="15.44140625" style="162" customWidth="1"/>
    <col min="4356" max="4356" width="12.21875" style="162" bestFit="1" customWidth="1"/>
    <col min="4357" max="4357" width="9.77734375" style="162" bestFit="1" customWidth="1"/>
    <col min="4358" max="4358" width="13.77734375" style="162" customWidth="1"/>
    <col min="4359" max="4359" width="13.44140625" style="162" bestFit="1" customWidth="1"/>
    <col min="4360" max="4360" width="14.77734375" style="162" customWidth="1"/>
    <col min="4361" max="4361" width="14.44140625" style="162" customWidth="1"/>
    <col min="4362" max="4603" width="9.21875" style="162"/>
    <col min="4604" max="4604" width="28.44140625" style="162" customWidth="1"/>
    <col min="4605" max="4605" width="13.5546875" style="162" customWidth="1"/>
    <col min="4606" max="4606" width="13.21875" style="162" customWidth="1"/>
    <col min="4607" max="4607" width="14" style="162" customWidth="1"/>
    <col min="4608" max="4608" width="9.21875" style="162" bestFit="1" customWidth="1"/>
    <col min="4609" max="4609" width="10.77734375" style="162" bestFit="1" customWidth="1"/>
    <col min="4610" max="4610" width="15.77734375" style="162" customWidth="1"/>
    <col min="4611" max="4611" width="15.44140625" style="162" customWidth="1"/>
    <col min="4612" max="4612" width="12.21875" style="162" bestFit="1" customWidth="1"/>
    <col min="4613" max="4613" width="9.77734375" style="162" bestFit="1" customWidth="1"/>
    <col min="4614" max="4614" width="13.77734375" style="162" customWidth="1"/>
    <col min="4615" max="4615" width="13.44140625" style="162" bestFit="1" customWidth="1"/>
    <col min="4616" max="4616" width="14.77734375" style="162" customWidth="1"/>
    <col min="4617" max="4617" width="14.44140625" style="162" customWidth="1"/>
    <col min="4618" max="4859" width="9.21875" style="162"/>
    <col min="4860" max="4860" width="28.44140625" style="162" customWidth="1"/>
    <col min="4861" max="4861" width="13.5546875" style="162" customWidth="1"/>
    <col min="4862" max="4862" width="13.21875" style="162" customWidth="1"/>
    <col min="4863" max="4863" width="14" style="162" customWidth="1"/>
    <col min="4864" max="4864" width="9.21875" style="162" bestFit="1" customWidth="1"/>
    <col min="4865" max="4865" width="10.77734375" style="162" bestFit="1" customWidth="1"/>
    <col min="4866" max="4866" width="15.77734375" style="162" customWidth="1"/>
    <col min="4867" max="4867" width="15.44140625" style="162" customWidth="1"/>
    <col min="4868" max="4868" width="12.21875" style="162" bestFit="1" customWidth="1"/>
    <col min="4869" max="4869" width="9.77734375" style="162" bestFit="1" customWidth="1"/>
    <col min="4870" max="4870" width="13.77734375" style="162" customWidth="1"/>
    <col min="4871" max="4871" width="13.44140625" style="162" bestFit="1" customWidth="1"/>
    <col min="4872" max="4872" width="14.77734375" style="162" customWidth="1"/>
    <col min="4873" max="4873" width="14.44140625" style="162" customWidth="1"/>
    <col min="4874" max="5115" width="9.21875" style="162"/>
    <col min="5116" max="5116" width="28.44140625" style="162" customWidth="1"/>
    <col min="5117" max="5117" width="13.5546875" style="162" customWidth="1"/>
    <col min="5118" max="5118" width="13.21875" style="162" customWidth="1"/>
    <col min="5119" max="5119" width="14" style="162" customWidth="1"/>
    <col min="5120" max="5120" width="9.21875" style="162" bestFit="1" customWidth="1"/>
    <col min="5121" max="5121" width="10.77734375" style="162" bestFit="1" customWidth="1"/>
    <col min="5122" max="5122" width="15.77734375" style="162" customWidth="1"/>
    <col min="5123" max="5123" width="15.44140625" style="162" customWidth="1"/>
    <col min="5124" max="5124" width="12.21875" style="162" bestFit="1" customWidth="1"/>
    <col min="5125" max="5125" width="9.77734375" style="162" bestFit="1" customWidth="1"/>
    <col min="5126" max="5126" width="13.77734375" style="162" customWidth="1"/>
    <col min="5127" max="5127" width="13.44140625" style="162" bestFit="1" customWidth="1"/>
    <col min="5128" max="5128" width="14.77734375" style="162" customWidth="1"/>
    <col min="5129" max="5129" width="14.44140625" style="162" customWidth="1"/>
    <col min="5130" max="5371" width="9.21875" style="162"/>
    <col min="5372" max="5372" width="28.44140625" style="162" customWidth="1"/>
    <col min="5373" max="5373" width="13.5546875" style="162" customWidth="1"/>
    <col min="5374" max="5374" width="13.21875" style="162" customWidth="1"/>
    <col min="5375" max="5375" width="14" style="162" customWidth="1"/>
    <col min="5376" max="5376" width="9.21875" style="162" bestFit="1" customWidth="1"/>
    <col min="5377" max="5377" width="10.77734375" style="162" bestFit="1" customWidth="1"/>
    <col min="5378" max="5378" width="15.77734375" style="162" customWidth="1"/>
    <col min="5379" max="5379" width="15.44140625" style="162" customWidth="1"/>
    <col min="5380" max="5380" width="12.21875" style="162" bestFit="1" customWidth="1"/>
    <col min="5381" max="5381" width="9.77734375" style="162" bestFit="1" customWidth="1"/>
    <col min="5382" max="5382" width="13.77734375" style="162" customWidth="1"/>
    <col min="5383" max="5383" width="13.44140625" style="162" bestFit="1" customWidth="1"/>
    <col min="5384" max="5384" width="14.77734375" style="162" customWidth="1"/>
    <col min="5385" max="5385" width="14.44140625" style="162" customWidth="1"/>
    <col min="5386" max="5627" width="9.21875" style="162"/>
    <col min="5628" max="5628" width="28.44140625" style="162" customWidth="1"/>
    <col min="5629" max="5629" width="13.5546875" style="162" customWidth="1"/>
    <col min="5630" max="5630" width="13.21875" style="162" customWidth="1"/>
    <col min="5631" max="5631" width="14" style="162" customWidth="1"/>
    <col min="5632" max="5632" width="9.21875" style="162" bestFit="1" customWidth="1"/>
    <col min="5633" max="5633" width="10.77734375" style="162" bestFit="1" customWidth="1"/>
    <col min="5634" max="5634" width="15.77734375" style="162" customWidth="1"/>
    <col min="5635" max="5635" width="15.44140625" style="162" customWidth="1"/>
    <col min="5636" max="5636" width="12.21875" style="162" bestFit="1" customWidth="1"/>
    <col min="5637" max="5637" width="9.77734375" style="162" bestFit="1" customWidth="1"/>
    <col min="5638" max="5638" width="13.77734375" style="162" customWidth="1"/>
    <col min="5639" max="5639" width="13.44140625" style="162" bestFit="1" customWidth="1"/>
    <col min="5640" max="5640" width="14.77734375" style="162" customWidth="1"/>
    <col min="5641" max="5641" width="14.44140625" style="162" customWidth="1"/>
    <col min="5642" max="5883" width="9.21875" style="162"/>
    <col min="5884" max="5884" width="28.44140625" style="162" customWidth="1"/>
    <col min="5885" max="5885" width="13.5546875" style="162" customWidth="1"/>
    <col min="5886" max="5886" width="13.21875" style="162" customWidth="1"/>
    <col min="5887" max="5887" width="14" style="162" customWidth="1"/>
    <col min="5888" max="5888" width="9.21875" style="162" bestFit="1" customWidth="1"/>
    <col min="5889" max="5889" width="10.77734375" style="162" bestFit="1" customWidth="1"/>
    <col min="5890" max="5890" width="15.77734375" style="162" customWidth="1"/>
    <col min="5891" max="5891" width="15.44140625" style="162" customWidth="1"/>
    <col min="5892" max="5892" width="12.21875" style="162" bestFit="1" customWidth="1"/>
    <col min="5893" max="5893" width="9.77734375" style="162" bestFit="1" customWidth="1"/>
    <col min="5894" max="5894" width="13.77734375" style="162" customWidth="1"/>
    <col min="5895" max="5895" width="13.44140625" style="162" bestFit="1" customWidth="1"/>
    <col min="5896" max="5896" width="14.77734375" style="162" customWidth="1"/>
    <col min="5897" max="5897" width="14.44140625" style="162" customWidth="1"/>
    <col min="5898" max="6139" width="9.21875" style="162"/>
    <col min="6140" max="6140" width="28.44140625" style="162" customWidth="1"/>
    <col min="6141" max="6141" width="13.5546875" style="162" customWidth="1"/>
    <col min="6142" max="6142" width="13.21875" style="162" customWidth="1"/>
    <col min="6143" max="6143" width="14" style="162" customWidth="1"/>
    <col min="6144" max="6144" width="9.21875" style="162" bestFit="1" customWidth="1"/>
    <col min="6145" max="6145" width="10.77734375" style="162" bestFit="1" customWidth="1"/>
    <col min="6146" max="6146" width="15.77734375" style="162" customWidth="1"/>
    <col min="6147" max="6147" width="15.44140625" style="162" customWidth="1"/>
    <col min="6148" max="6148" width="12.21875" style="162" bestFit="1" customWidth="1"/>
    <col min="6149" max="6149" width="9.77734375" style="162" bestFit="1" customWidth="1"/>
    <col min="6150" max="6150" width="13.77734375" style="162" customWidth="1"/>
    <col min="6151" max="6151" width="13.44140625" style="162" bestFit="1" customWidth="1"/>
    <col min="6152" max="6152" width="14.77734375" style="162" customWidth="1"/>
    <col min="6153" max="6153" width="14.44140625" style="162" customWidth="1"/>
    <col min="6154" max="6395" width="9.21875" style="162"/>
    <col min="6396" max="6396" width="28.44140625" style="162" customWidth="1"/>
    <col min="6397" max="6397" width="13.5546875" style="162" customWidth="1"/>
    <col min="6398" max="6398" width="13.21875" style="162" customWidth="1"/>
    <col min="6399" max="6399" width="14" style="162" customWidth="1"/>
    <col min="6400" max="6400" width="9.21875" style="162" bestFit="1" customWidth="1"/>
    <col min="6401" max="6401" width="10.77734375" style="162" bestFit="1" customWidth="1"/>
    <col min="6402" max="6402" width="15.77734375" style="162" customWidth="1"/>
    <col min="6403" max="6403" width="15.44140625" style="162" customWidth="1"/>
    <col min="6404" max="6404" width="12.21875" style="162" bestFit="1" customWidth="1"/>
    <col min="6405" max="6405" width="9.77734375" style="162" bestFit="1" customWidth="1"/>
    <col min="6406" max="6406" width="13.77734375" style="162" customWidth="1"/>
    <col min="6407" max="6407" width="13.44140625" style="162" bestFit="1" customWidth="1"/>
    <col min="6408" max="6408" width="14.77734375" style="162" customWidth="1"/>
    <col min="6409" max="6409" width="14.44140625" style="162" customWidth="1"/>
    <col min="6410" max="6651" width="9.21875" style="162"/>
    <col min="6652" max="6652" width="28.44140625" style="162" customWidth="1"/>
    <col min="6653" max="6653" width="13.5546875" style="162" customWidth="1"/>
    <col min="6654" max="6654" width="13.21875" style="162" customWidth="1"/>
    <col min="6655" max="6655" width="14" style="162" customWidth="1"/>
    <col min="6656" max="6656" width="9.21875" style="162" bestFit="1" customWidth="1"/>
    <col min="6657" max="6657" width="10.77734375" style="162" bestFit="1" customWidth="1"/>
    <col min="6658" max="6658" width="15.77734375" style="162" customWidth="1"/>
    <col min="6659" max="6659" width="15.44140625" style="162" customWidth="1"/>
    <col min="6660" max="6660" width="12.21875" style="162" bestFit="1" customWidth="1"/>
    <col min="6661" max="6661" width="9.77734375" style="162" bestFit="1" customWidth="1"/>
    <col min="6662" max="6662" width="13.77734375" style="162" customWidth="1"/>
    <col min="6663" max="6663" width="13.44140625" style="162" bestFit="1" customWidth="1"/>
    <col min="6664" max="6664" width="14.77734375" style="162" customWidth="1"/>
    <col min="6665" max="6665" width="14.44140625" style="162" customWidth="1"/>
    <col min="6666" max="6907" width="9.21875" style="162"/>
    <col min="6908" max="6908" width="28.44140625" style="162" customWidth="1"/>
    <col min="6909" max="6909" width="13.5546875" style="162" customWidth="1"/>
    <col min="6910" max="6910" width="13.21875" style="162" customWidth="1"/>
    <col min="6911" max="6911" width="14" style="162" customWidth="1"/>
    <col min="6912" max="6912" width="9.21875" style="162" bestFit="1" customWidth="1"/>
    <col min="6913" max="6913" width="10.77734375" style="162" bestFit="1" customWidth="1"/>
    <col min="6914" max="6914" width="15.77734375" style="162" customWidth="1"/>
    <col min="6915" max="6915" width="15.44140625" style="162" customWidth="1"/>
    <col min="6916" max="6916" width="12.21875" style="162" bestFit="1" customWidth="1"/>
    <col min="6917" max="6917" width="9.77734375" style="162" bestFit="1" customWidth="1"/>
    <col min="6918" max="6918" width="13.77734375" style="162" customWidth="1"/>
    <col min="6919" max="6919" width="13.44140625" style="162" bestFit="1" customWidth="1"/>
    <col min="6920" max="6920" width="14.77734375" style="162" customWidth="1"/>
    <col min="6921" max="6921" width="14.44140625" style="162" customWidth="1"/>
    <col min="6922" max="7163" width="9.21875" style="162"/>
    <col min="7164" max="7164" width="28.44140625" style="162" customWidth="1"/>
    <col min="7165" max="7165" width="13.5546875" style="162" customWidth="1"/>
    <col min="7166" max="7166" width="13.21875" style="162" customWidth="1"/>
    <col min="7167" max="7167" width="14" style="162" customWidth="1"/>
    <col min="7168" max="7168" width="9.21875" style="162" bestFit="1" customWidth="1"/>
    <col min="7169" max="7169" width="10.77734375" style="162" bestFit="1" customWidth="1"/>
    <col min="7170" max="7170" width="15.77734375" style="162" customWidth="1"/>
    <col min="7171" max="7171" width="15.44140625" style="162" customWidth="1"/>
    <col min="7172" max="7172" width="12.21875" style="162" bestFit="1" customWidth="1"/>
    <col min="7173" max="7173" width="9.77734375" style="162" bestFit="1" customWidth="1"/>
    <col min="7174" max="7174" width="13.77734375" style="162" customWidth="1"/>
    <col min="7175" max="7175" width="13.44140625" style="162" bestFit="1" customWidth="1"/>
    <col min="7176" max="7176" width="14.77734375" style="162" customWidth="1"/>
    <col min="7177" max="7177" width="14.44140625" style="162" customWidth="1"/>
    <col min="7178" max="7419" width="9.21875" style="162"/>
    <col min="7420" max="7420" width="28.44140625" style="162" customWidth="1"/>
    <col min="7421" max="7421" width="13.5546875" style="162" customWidth="1"/>
    <col min="7422" max="7422" width="13.21875" style="162" customWidth="1"/>
    <col min="7423" max="7423" width="14" style="162" customWidth="1"/>
    <col min="7424" max="7424" width="9.21875" style="162" bestFit="1" customWidth="1"/>
    <col min="7425" max="7425" width="10.77734375" style="162" bestFit="1" customWidth="1"/>
    <col min="7426" max="7426" width="15.77734375" style="162" customWidth="1"/>
    <col min="7427" max="7427" width="15.44140625" style="162" customWidth="1"/>
    <col min="7428" max="7428" width="12.21875" style="162" bestFit="1" customWidth="1"/>
    <col min="7429" max="7429" width="9.77734375" style="162" bestFit="1" customWidth="1"/>
    <col min="7430" max="7430" width="13.77734375" style="162" customWidth="1"/>
    <col min="7431" max="7431" width="13.44140625" style="162" bestFit="1" customWidth="1"/>
    <col min="7432" max="7432" width="14.77734375" style="162" customWidth="1"/>
    <col min="7433" max="7433" width="14.44140625" style="162" customWidth="1"/>
    <col min="7434" max="7675" width="9.21875" style="162"/>
    <col min="7676" max="7676" width="28.44140625" style="162" customWidth="1"/>
    <col min="7677" max="7677" width="13.5546875" style="162" customWidth="1"/>
    <col min="7678" max="7678" width="13.21875" style="162" customWidth="1"/>
    <col min="7679" max="7679" width="14" style="162" customWidth="1"/>
    <col min="7680" max="7680" width="9.21875" style="162" bestFit="1" customWidth="1"/>
    <col min="7681" max="7681" width="10.77734375" style="162" bestFit="1" customWidth="1"/>
    <col min="7682" max="7682" width="15.77734375" style="162" customWidth="1"/>
    <col min="7683" max="7683" width="15.44140625" style="162" customWidth="1"/>
    <col min="7684" max="7684" width="12.21875" style="162" bestFit="1" customWidth="1"/>
    <col min="7685" max="7685" width="9.77734375" style="162" bestFit="1" customWidth="1"/>
    <col min="7686" max="7686" width="13.77734375" style="162" customWidth="1"/>
    <col min="7687" max="7687" width="13.44140625" style="162" bestFit="1" customWidth="1"/>
    <col min="7688" max="7688" width="14.77734375" style="162" customWidth="1"/>
    <col min="7689" max="7689" width="14.44140625" style="162" customWidth="1"/>
    <col min="7690" max="7931" width="9.21875" style="162"/>
    <col min="7932" max="7932" width="28.44140625" style="162" customWidth="1"/>
    <col min="7933" max="7933" width="13.5546875" style="162" customWidth="1"/>
    <col min="7934" max="7934" width="13.21875" style="162" customWidth="1"/>
    <col min="7935" max="7935" width="14" style="162" customWidth="1"/>
    <col min="7936" max="7936" width="9.21875" style="162" bestFit="1" customWidth="1"/>
    <col min="7937" max="7937" width="10.77734375" style="162" bestFit="1" customWidth="1"/>
    <col min="7938" max="7938" width="15.77734375" style="162" customWidth="1"/>
    <col min="7939" max="7939" width="15.44140625" style="162" customWidth="1"/>
    <col min="7940" max="7940" width="12.21875" style="162" bestFit="1" customWidth="1"/>
    <col min="7941" max="7941" width="9.77734375" style="162" bestFit="1" customWidth="1"/>
    <col min="7942" max="7942" width="13.77734375" style="162" customWidth="1"/>
    <col min="7943" max="7943" width="13.44140625" style="162" bestFit="1" customWidth="1"/>
    <col min="7944" max="7944" width="14.77734375" style="162" customWidth="1"/>
    <col min="7945" max="7945" width="14.44140625" style="162" customWidth="1"/>
    <col min="7946" max="8187" width="9.21875" style="162"/>
    <col min="8188" max="8188" width="28.44140625" style="162" customWidth="1"/>
    <col min="8189" max="8189" width="13.5546875" style="162" customWidth="1"/>
    <col min="8190" max="8190" width="13.21875" style="162" customWidth="1"/>
    <col min="8191" max="8191" width="14" style="162" customWidth="1"/>
    <col min="8192" max="8192" width="9.21875" style="162" bestFit="1" customWidth="1"/>
    <col min="8193" max="8193" width="10.77734375" style="162" bestFit="1" customWidth="1"/>
    <col min="8194" max="8194" width="15.77734375" style="162" customWidth="1"/>
    <col min="8195" max="8195" width="15.44140625" style="162" customWidth="1"/>
    <col min="8196" max="8196" width="12.21875" style="162" bestFit="1" customWidth="1"/>
    <col min="8197" max="8197" width="9.77734375" style="162" bestFit="1" customWidth="1"/>
    <col min="8198" max="8198" width="13.77734375" style="162" customWidth="1"/>
    <col min="8199" max="8199" width="13.44140625" style="162" bestFit="1" customWidth="1"/>
    <col min="8200" max="8200" width="14.77734375" style="162" customWidth="1"/>
    <col min="8201" max="8201" width="14.44140625" style="162" customWidth="1"/>
    <col min="8202" max="8443" width="9.21875" style="162"/>
    <col min="8444" max="8444" width="28.44140625" style="162" customWidth="1"/>
    <col min="8445" max="8445" width="13.5546875" style="162" customWidth="1"/>
    <col min="8446" max="8446" width="13.21875" style="162" customWidth="1"/>
    <col min="8447" max="8447" width="14" style="162" customWidth="1"/>
    <col min="8448" max="8448" width="9.21875" style="162" bestFit="1" customWidth="1"/>
    <col min="8449" max="8449" width="10.77734375" style="162" bestFit="1" customWidth="1"/>
    <col min="8450" max="8450" width="15.77734375" style="162" customWidth="1"/>
    <col min="8451" max="8451" width="15.44140625" style="162" customWidth="1"/>
    <col min="8452" max="8452" width="12.21875" style="162" bestFit="1" customWidth="1"/>
    <col min="8453" max="8453" width="9.77734375" style="162" bestFit="1" customWidth="1"/>
    <col min="8454" max="8454" width="13.77734375" style="162" customWidth="1"/>
    <col min="8455" max="8455" width="13.44140625" style="162" bestFit="1" customWidth="1"/>
    <col min="8456" max="8456" width="14.77734375" style="162" customWidth="1"/>
    <col min="8457" max="8457" width="14.44140625" style="162" customWidth="1"/>
    <col min="8458" max="8699" width="9.21875" style="162"/>
    <col min="8700" max="8700" width="28.44140625" style="162" customWidth="1"/>
    <col min="8701" max="8701" width="13.5546875" style="162" customWidth="1"/>
    <col min="8702" max="8702" width="13.21875" style="162" customWidth="1"/>
    <col min="8703" max="8703" width="14" style="162" customWidth="1"/>
    <col min="8704" max="8704" width="9.21875" style="162" bestFit="1" customWidth="1"/>
    <col min="8705" max="8705" width="10.77734375" style="162" bestFit="1" customWidth="1"/>
    <col min="8706" max="8706" width="15.77734375" style="162" customWidth="1"/>
    <col min="8707" max="8707" width="15.44140625" style="162" customWidth="1"/>
    <col min="8708" max="8708" width="12.21875" style="162" bestFit="1" customWidth="1"/>
    <col min="8709" max="8709" width="9.77734375" style="162" bestFit="1" customWidth="1"/>
    <col min="8710" max="8710" width="13.77734375" style="162" customWidth="1"/>
    <col min="8711" max="8711" width="13.44140625" style="162" bestFit="1" customWidth="1"/>
    <col min="8712" max="8712" width="14.77734375" style="162" customWidth="1"/>
    <col min="8713" max="8713" width="14.44140625" style="162" customWidth="1"/>
    <col min="8714" max="8955" width="9.21875" style="162"/>
    <col min="8956" max="8956" width="28.44140625" style="162" customWidth="1"/>
    <col min="8957" max="8957" width="13.5546875" style="162" customWidth="1"/>
    <col min="8958" max="8958" width="13.21875" style="162" customWidth="1"/>
    <col min="8959" max="8959" width="14" style="162" customWidth="1"/>
    <col min="8960" max="8960" width="9.21875" style="162" bestFit="1" customWidth="1"/>
    <col min="8961" max="8961" width="10.77734375" style="162" bestFit="1" customWidth="1"/>
    <col min="8962" max="8962" width="15.77734375" style="162" customWidth="1"/>
    <col min="8963" max="8963" width="15.44140625" style="162" customWidth="1"/>
    <col min="8964" max="8964" width="12.21875" style="162" bestFit="1" customWidth="1"/>
    <col min="8965" max="8965" width="9.77734375" style="162" bestFit="1" customWidth="1"/>
    <col min="8966" max="8966" width="13.77734375" style="162" customWidth="1"/>
    <col min="8967" max="8967" width="13.44140625" style="162" bestFit="1" customWidth="1"/>
    <col min="8968" max="8968" width="14.77734375" style="162" customWidth="1"/>
    <col min="8969" max="8969" width="14.44140625" style="162" customWidth="1"/>
    <col min="8970" max="9211" width="9.21875" style="162"/>
    <col min="9212" max="9212" width="28.44140625" style="162" customWidth="1"/>
    <col min="9213" max="9213" width="13.5546875" style="162" customWidth="1"/>
    <col min="9214" max="9214" width="13.21875" style="162" customWidth="1"/>
    <col min="9215" max="9215" width="14" style="162" customWidth="1"/>
    <col min="9216" max="9216" width="9.21875" style="162" bestFit="1" customWidth="1"/>
    <col min="9217" max="9217" width="10.77734375" style="162" bestFit="1" customWidth="1"/>
    <col min="9218" max="9218" width="15.77734375" style="162" customWidth="1"/>
    <col min="9219" max="9219" width="15.44140625" style="162" customWidth="1"/>
    <col min="9220" max="9220" width="12.21875" style="162" bestFit="1" customWidth="1"/>
    <col min="9221" max="9221" width="9.77734375" style="162" bestFit="1" customWidth="1"/>
    <col min="9222" max="9222" width="13.77734375" style="162" customWidth="1"/>
    <col min="9223" max="9223" width="13.44140625" style="162" bestFit="1" customWidth="1"/>
    <col min="9224" max="9224" width="14.77734375" style="162" customWidth="1"/>
    <col min="9225" max="9225" width="14.44140625" style="162" customWidth="1"/>
    <col min="9226" max="9467" width="9.21875" style="162"/>
    <col min="9468" max="9468" width="28.44140625" style="162" customWidth="1"/>
    <col min="9469" max="9469" width="13.5546875" style="162" customWidth="1"/>
    <col min="9470" max="9470" width="13.21875" style="162" customWidth="1"/>
    <col min="9471" max="9471" width="14" style="162" customWidth="1"/>
    <col min="9472" max="9472" width="9.21875" style="162" bestFit="1" customWidth="1"/>
    <col min="9473" max="9473" width="10.77734375" style="162" bestFit="1" customWidth="1"/>
    <col min="9474" max="9474" width="15.77734375" style="162" customWidth="1"/>
    <col min="9475" max="9475" width="15.44140625" style="162" customWidth="1"/>
    <col min="9476" max="9476" width="12.21875" style="162" bestFit="1" customWidth="1"/>
    <col min="9477" max="9477" width="9.77734375" style="162" bestFit="1" customWidth="1"/>
    <col min="9478" max="9478" width="13.77734375" style="162" customWidth="1"/>
    <col min="9479" max="9479" width="13.44140625" style="162" bestFit="1" customWidth="1"/>
    <col min="9480" max="9480" width="14.77734375" style="162" customWidth="1"/>
    <col min="9481" max="9481" width="14.44140625" style="162" customWidth="1"/>
    <col min="9482" max="9723" width="9.21875" style="162"/>
    <col min="9724" max="9724" width="28.44140625" style="162" customWidth="1"/>
    <col min="9725" max="9725" width="13.5546875" style="162" customWidth="1"/>
    <col min="9726" max="9726" width="13.21875" style="162" customWidth="1"/>
    <col min="9727" max="9727" width="14" style="162" customWidth="1"/>
    <col min="9728" max="9728" width="9.21875" style="162" bestFit="1" customWidth="1"/>
    <col min="9729" max="9729" width="10.77734375" style="162" bestFit="1" customWidth="1"/>
    <col min="9730" max="9730" width="15.77734375" style="162" customWidth="1"/>
    <col min="9731" max="9731" width="15.44140625" style="162" customWidth="1"/>
    <col min="9732" max="9732" width="12.21875" style="162" bestFit="1" customWidth="1"/>
    <col min="9733" max="9733" width="9.77734375" style="162" bestFit="1" customWidth="1"/>
    <col min="9734" max="9734" width="13.77734375" style="162" customWidth="1"/>
    <col min="9735" max="9735" width="13.44140625" style="162" bestFit="1" customWidth="1"/>
    <col min="9736" max="9736" width="14.77734375" style="162" customWidth="1"/>
    <col min="9737" max="9737" width="14.44140625" style="162" customWidth="1"/>
    <col min="9738" max="9979" width="9.21875" style="162"/>
    <col min="9980" max="9980" width="28.44140625" style="162" customWidth="1"/>
    <col min="9981" max="9981" width="13.5546875" style="162" customWidth="1"/>
    <col min="9982" max="9982" width="13.21875" style="162" customWidth="1"/>
    <col min="9983" max="9983" width="14" style="162" customWidth="1"/>
    <col min="9984" max="9984" width="9.21875" style="162" bestFit="1" customWidth="1"/>
    <col min="9985" max="9985" width="10.77734375" style="162" bestFit="1" customWidth="1"/>
    <col min="9986" max="9986" width="15.77734375" style="162" customWidth="1"/>
    <col min="9987" max="9987" width="15.44140625" style="162" customWidth="1"/>
    <col min="9988" max="9988" width="12.21875" style="162" bestFit="1" customWidth="1"/>
    <col min="9989" max="9989" width="9.77734375" style="162" bestFit="1" customWidth="1"/>
    <col min="9990" max="9990" width="13.77734375" style="162" customWidth="1"/>
    <col min="9991" max="9991" width="13.44140625" style="162" bestFit="1" customWidth="1"/>
    <col min="9992" max="9992" width="14.77734375" style="162" customWidth="1"/>
    <col min="9993" max="9993" width="14.44140625" style="162" customWidth="1"/>
    <col min="9994" max="10235" width="9.21875" style="162"/>
    <col min="10236" max="10236" width="28.44140625" style="162" customWidth="1"/>
    <col min="10237" max="10237" width="13.5546875" style="162" customWidth="1"/>
    <col min="10238" max="10238" width="13.21875" style="162" customWidth="1"/>
    <col min="10239" max="10239" width="14" style="162" customWidth="1"/>
    <col min="10240" max="10240" width="9.21875" style="162" bestFit="1" customWidth="1"/>
    <col min="10241" max="10241" width="10.77734375" style="162" bestFit="1" customWidth="1"/>
    <col min="10242" max="10242" width="15.77734375" style="162" customWidth="1"/>
    <col min="10243" max="10243" width="15.44140625" style="162" customWidth="1"/>
    <col min="10244" max="10244" width="12.21875" style="162" bestFit="1" customWidth="1"/>
    <col min="10245" max="10245" width="9.77734375" style="162" bestFit="1" customWidth="1"/>
    <col min="10246" max="10246" width="13.77734375" style="162" customWidth="1"/>
    <col min="10247" max="10247" width="13.44140625" style="162" bestFit="1" customWidth="1"/>
    <col min="10248" max="10248" width="14.77734375" style="162" customWidth="1"/>
    <col min="10249" max="10249" width="14.44140625" style="162" customWidth="1"/>
    <col min="10250" max="10491" width="9.21875" style="162"/>
    <col min="10492" max="10492" width="28.44140625" style="162" customWidth="1"/>
    <col min="10493" max="10493" width="13.5546875" style="162" customWidth="1"/>
    <col min="10494" max="10494" width="13.21875" style="162" customWidth="1"/>
    <col min="10495" max="10495" width="14" style="162" customWidth="1"/>
    <col min="10496" max="10496" width="9.21875" style="162" bestFit="1" customWidth="1"/>
    <col min="10497" max="10497" width="10.77734375" style="162" bestFit="1" customWidth="1"/>
    <col min="10498" max="10498" width="15.77734375" style="162" customWidth="1"/>
    <col min="10499" max="10499" width="15.44140625" style="162" customWidth="1"/>
    <col min="10500" max="10500" width="12.21875" style="162" bestFit="1" customWidth="1"/>
    <col min="10501" max="10501" width="9.77734375" style="162" bestFit="1" customWidth="1"/>
    <col min="10502" max="10502" width="13.77734375" style="162" customWidth="1"/>
    <col min="10503" max="10503" width="13.44140625" style="162" bestFit="1" customWidth="1"/>
    <col min="10504" max="10504" width="14.77734375" style="162" customWidth="1"/>
    <col min="10505" max="10505" width="14.44140625" style="162" customWidth="1"/>
    <col min="10506" max="10747" width="9.21875" style="162"/>
    <col min="10748" max="10748" width="28.44140625" style="162" customWidth="1"/>
    <col min="10749" max="10749" width="13.5546875" style="162" customWidth="1"/>
    <col min="10750" max="10750" width="13.21875" style="162" customWidth="1"/>
    <col min="10751" max="10751" width="14" style="162" customWidth="1"/>
    <col min="10752" max="10752" width="9.21875" style="162" bestFit="1" customWidth="1"/>
    <col min="10753" max="10753" width="10.77734375" style="162" bestFit="1" customWidth="1"/>
    <col min="10754" max="10754" width="15.77734375" style="162" customWidth="1"/>
    <col min="10755" max="10755" width="15.44140625" style="162" customWidth="1"/>
    <col min="10756" max="10756" width="12.21875" style="162" bestFit="1" customWidth="1"/>
    <col min="10757" max="10757" width="9.77734375" style="162" bestFit="1" customWidth="1"/>
    <col min="10758" max="10758" width="13.77734375" style="162" customWidth="1"/>
    <col min="10759" max="10759" width="13.44140625" style="162" bestFit="1" customWidth="1"/>
    <col min="10760" max="10760" width="14.77734375" style="162" customWidth="1"/>
    <col min="10761" max="10761" width="14.44140625" style="162" customWidth="1"/>
    <col min="10762" max="11003" width="9.21875" style="162"/>
    <col min="11004" max="11004" width="28.44140625" style="162" customWidth="1"/>
    <col min="11005" max="11005" width="13.5546875" style="162" customWidth="1"/>
    <col min="11006" max="11006" width="13.21875" style="162" customWidth="1"/>
    <col min="11007" max="11007" width="14" style="162" customWidth="1"/>
    <col min="11008" max="11008" width="9.21875" style="162" bestFit="1" customWidth="1"/>
    <col min="11009" max="11009" width="10.77734375" style="162" bestFit="1" customWidth="1"/>
    <col min="11010" max="11010" width="15.77734375" style="162" customWidth="1"/>
    <col min="11011" max="11011" width="15.44140625" style="162" customWidth="1"/>
    <col min="11012" max="11012" width="12.21875" style="162" bestFit="1" customWidth="1"/>
    <col min="11013" max="11013" width="9.77734375" style="162" bestFit="1" customWidth="1"/>
    <col min="11014" max="11014" width="13.77734375" style="162" customWidth="1"/>
    <col min="11015" max="11015" width="13.44140625" style="162" bestFit="1" customWidth="1"/>
    <col min="11016" max="11016" width="14.77734375" style="162" customWidth="1"/>
    <col min="11017" max="11017" width="14.44140625" style="162" customWidth="1"/>
    <col min="11018" max="11259" width="9.21875" style="162"/>
    <col min="11260" max="11260" width="28.44140625" style="162" customWidth="1"/>
    <col min="11261" max="11261" width="13.5546875" style="162" customWidth="1"/>
    <col min="11262" max="11262" width="13.21875" style="162" customWidth="1"/>
    <col min="11263" max="11263" width="14" style="162" customWidth="1"/>
    <col min="11264" max="11264" width="9.21875" style="162" bestFit="1" customWidth="1"/>
    <col min="11265" max="11265" width="10.77734375" style="162" bestFit="1" customWidth="1"/>
    <col min="11266" max="11266" width="15.77734375" style="162" customWidth="1"/>
    <col min="11267" max="11267" width="15.44140625" style="162" customWidth="1"/>
    <col min="11268" max="11268" width="12.21875" style="162" bestFit="1" customWidth="1"/>
    <col min="11269" max="11269" width="9.77734375" style="162" bestFit="1" customWidth="1"/>
    <col min="11270" max="11270" width="13.77734375" style="162" customWidth="1"/>
    <col min="11271" max="11271" width="13.44140625" style="162" bestFit="1" customWidth="1"/>
    <col min="11272" max="11272" width="14.77734375" style="162" customWidth="1"/>
    <col min="11273" max="11273" width="14.44140625" style="162" customWidth="1"/>
    <col min="11274" max="11515" width="9.21875" style="162"/>
    <col min="11516" max="11516" width="28.44140625" style="162" customWidth="1"/>
    <col min="11517" max="11517" width="13.5546875" style="162" customWidth="1"/>
    <col min="11518" max="11518" width="13.21875" style="162" customWidth="1"/>
    <col min="11519" max="11519" width="14" style="162" customWidth="1"/>
    <col min="11520" max="11520" width="9.21875" style="162" bestFit="1" customWidth="1"/>
    <col min="11521" max="11521" width="10.77734375" style="162" bestFit="1" customWidth="1"/>
    <col min="11522" max="11522" width="15.77734375" style="162" customWidth="1"/>
    <col min="11523" max="11523" width="15.44140625" style="162" customWidth="1"/>
    <col min="11524" max="11524" width="12.21875" style="162" bestFit="1" customWidth="1"/>
    <col min="11525" max="11525" width="9.77734375" style="162" bestFit="1" customWidth="1"/>
    <col min="11526" max="11526" width="13.77734375" style="162" customWidth="1"/>
    <col min="11527" max="11527" width="13.44140625" style="162" bestFit="1" customWidth="1"/>
    <col min="11528" max="11528" width="14.77734375" style="162" customWidth="1"/>
    <col min="11529" max="11529" width="14.44140625" style="162" customWidth="1"/>
    <col min="11530" max="11771" width="9.21875" style="162"/>
    <col min="11772" max="11772" width="28.44140625" style="162" customWidth="1"/>
    <col min="11773" max="11773" width="13.5546875" style="162" customWidth="1"/>
    <col min="11774" max="11774" width="13.21875" style="162" customWidth="1"/>
    <col min="11775" max="11775" width="14" style="162" customWidth="1"/>
    <col min="11776" max="11776" width="9.21875" style="162" bestFit="1" customWidth="1"/>
    <col min="11777" max="11777" width="10.77734375" style="162" bestFit="1" customWidth="1"/>
    <col min="11778" max="11778" width="15.77734375" style="162" customWidth="1"/>
    <col min="11779" max="11779" width="15.44140625" style="162" customWidth="1"/>
    <col min="11780" max="11780" width="12.21875" style="162" bestFit="1" customWidth="1"/>
    <col min="11781" max="11781" width="9.77734375" style="162" bestFit="1" customWidth="1"/>
    <col min="11782" max="11782" width="13.77734375" style="162" customWidth="1"/>
    <col min="11783" max="11783" width="13.44140625" style="162" bestFit="1" customWidth="1"/>
    <col min="11784" max="11784" width="14.77734375" style="162" customWidth="1"/>
    <col min="11785" max="11785" width="14.44140625" style="162" customWidth="1"/>
    <col min="11786" max="12027" width="9.21875" style="162"/>
    <col min="12028" max="12028" width="28.44140625" style="162" customWidth="1"/>
    <col min="12029" max="12029" width="13.5546875" style="162" customWidth="1"/>
    <col min="12030" max="12030" width="13.21875" style="162" customWidth="1"/>
    <col min="12031" max="12031" width="14" style="162" customWidth="1"/>
    <col min="12032" max="12032" width="9.21875" style="162" bestFit="1" customWidth="1"/>
    <col min="12033" max="12033" width="10.77734375" style="162" bestFit="1" customWidth="1"/>
    <col min="12034" max="12034" width="15.77734375" style="162" customWidth="1"/>
    <col min="12035" max="12035" width="15.44140625" style="162" customWidth="1"/>
    <col min="12036" max="12036" width="12.21875" style="162" bestFit="1" customWidth="1"/>
    <col min="12037" max="12037" width="9.77734375" style="162" bestFit="1" customWidth="1"/>
    <col min="12038" max="12038" width="13.77734375" style="162" customWidth="1"/>
    <col min="12039" max="12039" width="13.44140625" style="162" bestFit="1" customWidth="1"/>
    <col min="12040" max="12040" width="14.77734375" style="162" customWidth="1"/>
    <col min="12041" max="12041" width="14.44140625" style="162" customWidth="1"/>
    <col min="12042" max="12283" width="9.21875" style="162"/>
    <col min="12284" max="12284" width="28.44140625" style="162" customWidth="1"/>
    <col min="12285" max="12285" width="13.5546875" style="162" customWidth="1"/>
    <col min="12286" max="12286" width="13.21875" style="162" customWidth="1"/>
    <col min="12287" max="12287" width="14" style="162" customWidth="1"/>
    <col min="12288" max="12288" width="9.21875" style="162" bestFit="1" customWidth="1"/>
    <col min="12289" max="12289" width="10.77734375" style="162" bestFit="1" customWidth="1"/>
    <col min="12290" max="12290" width="15.77734375" style="162" customWidth="1"/>
    <col min="12291" max="12291" width="15.44140625" style="162" customWidth="1"/>
    <col min="12292" max="12292" width="12.21875" style="162" bestFit="1" customWidth="1"/>
    <col min="12293" max="12293" width="9.77734375" style="162" bestFit="1" customWidth="1"/>
    <col min="12294" max="12294" width="13.77734375" style="162" customWidth="1"/>
    <col min="12295" max="12295" width="13.44140625" style="162" bestFit="1" customWidth="1"/>
    <col min="12296" max="12296" width="14.77734375" style="162" customWidth="1"/>
    <col min="12297" max="12297" width="14.44140625" style="162" customWidth="1"/>
    <col min="12298" max="12539" width="9.21875" style="162"/>
    <col min="12540" max="12540" width="28.44140625" style="162" customWidth="1"/>
    <col min="12541" max="12541" width="13.5546875" style="162" customWidth="1"/>
    <col min="12542" max="12542" width="13.21875" style="162" customWidth="1"/>
    <col min="12543" max="12543" width="14" style="162" customWidth="1"/>
    <col min="12544" max="12544" width="9.21875" style="162" bestFit="1" customWidth="1"/>
    <col min="12545" max="12545" width="10.77734375" style="162" bestFit="1" customWidth="1"/>
    <col min="12546" max="12546" width="15.77734375" style="162" customWidth="1"/>
    <col min="12547" max="12547" width="15.44140625" style="162" customWidth="1"/>
    <col min="12548" max="12548" width="12.21875" style="162" bestFit="1" customWidth="1"/>
    <col min="12549" max="12549" width="9.77734375" style="162" bestFit="1" customWidth="1"/>
    <col min="12550" max="12550" width="13.77734375" style="162" customWidth="1"/>
    <col min="12551" max="12551" width="13.44140625" style="162" bestFit="1" customWidth="1"/>
    <col min="12552" max="12552" width="14.77734375" style="162" customWidth="1"/>
    <col min="12553" max="12553" width="14.44140625" style="162" customWidth="1"/>
    <col min="12554" max="12795" width="9.21875" style="162"/>
    <col min="12796" max="12796" width="28.44140625" style="162" customWidth="1"/>
    <col min="12797" max="12797" width="13.5546875" style="162" customWidth="1"/>
    <col min="12798" max="12798" width="13.21875" style="162" customWidth="1"/>
    <col min="12799" max="12799" width="14" style="162" customWidth="1"/>
    <col min="12800" max="12800" width="9.21875" style="162" bestFit="1" customWidth="1"/>
    <col min="12801" max="12801" width="10.77734375" style="162" bestFit="1" customWidth="1"/>
    <col min="12802" max="12802" width="15.77734375" style="162" customWidth="1"/>
    <col min="12803" max="12803" width="15.44140625" style="162" customWidth="1"/>
    <col min="12804" max="12804" width="12.21875" style="162" bestFit="1" customWidth="1"/>
    <col min="12805" max="12805" width="9.77734375" style="162" bestFit="1" customWidth="1"/>
    <col min="12806" max="12806" width="13.77734375" style="162" customWidth="1"/>
    <col min="12807" max="12807" width="13.44140625" style="162" bestFit="1" customWidth="1"/>
    <col min="12808" max="12808" width="14.77734375" style="162" customWidth="1"/>
    <col min="12809" max="12809" width="14.44140625" style="162" customWidth="1"/>
    <col min="12810" max="13051" width="9.21875" style="162"/>
    <col min="13052" max="13052" width="28.44140625" style="162" customWidth="1"/>
    <col min="13053" max="13053" width="13.5546875" style="162" customWidth="1"/>
    <col min="13054" max="13054" width="13.21875" style="162" customWidth="1"/>
    <col min="13055" max="13055" width="14" style="162" customWidth="1"/>
    <col min="13056" max="13056" width="9.21875" style="162" bestFit="1" customWidth="1"/>
    <col min="13057" max="13057" width="10.77734375" style="162" bestFit="1" customWidth="1"/>
    <col min="13058" max="13058" width="15.77734375" style="162" customWidth="1"/>
    <col min="13059" max="13059" width="15.44140625" style="162" customWidth="1"/>
    <col min="13060" max="13060" width="12.21875" style="162" bestFit="1" customWidth="1"/>
    <col min="13061" max="13061" width="9.77734375" style="162" bestFit="1" customWidth="1"/>
    <col min="13062" max="13062" width="13.77734375" style="162" customWidth="1"/>
    <col min="13063" max="13063" width="13.44140625" style="162" bestFit="1" customWidth="1"/>
    <col min="13064" max="13064" width="14.77734375" style="162" customWidth="1"/>
    <col min="13065" max="13065" width="14.44140625" style="162" customWidth="1"/>
    <col min="13066" max="13307" width="9.21875" style="162"/>
    <col min="13308" max="13308" width="28.44140625" style="162" customWidth="1"/>
    <col min="13309" max="13309" width="13.5546875" style="162" customWidth="1"/>
    <col min="13310" max="13310" width="13.21875" style="162" customWidth="1"/>
    <col min="13311" max="13311" width="14" style="162" customWidth="1"/>
    <col min="13312" max="13312" width="9.21875" style="162" bestFit="1" customWidth="1"/>
    <col min="13313" max="13313" width="10.77734375" style="162" bestFit="1" customWidth="1"/>
    <col min="13314" max="13314" width="15.77734375" style="162" customWidth="1"/>
    <col min="13315" max="13315" width="15.44140625" style="162" customWidth="1"/>
    <col min="13316" max="13316" width="12.21875" style="162" bestFit="1" customWidth="1"/>
    <col min="13317" max="13317" width="9.77734375" style="162" bestFit="1" customWidth="1"/>
    <col min="13318" max="13318" width="13.77734375" style="162" customWidth="1"/>
    <col min="13319" max="13319" width="13.44140625" style="162" bestFit="1" customWidth="1"/>
    <col min="13320" max="13320" width="14.77734375" style="162" customWidth="1"/>
    <col min="13321" max="13321" width="14.44140625" style="162" customWidth="1"/>
    <col min="13322" max="13563" width="9.21875" style="162"/>
    <col min="13564" max="13564" width="28.44140625" style="162" customWidth="1"/>
    <col min="13565" max="13565" width="13.5546875" style="162" customWidth="1"/>
    <col min="13566" max="13566" width="13.21875" style="162" customWidth="1"/>
    <col min="13567" max="13567" width="14" style="162" customWidth="1"/>
    <col min="13568" max="13568" width="9.21875" style="162" bestFit="1" customWidth="1"/>
    <col min="13569" max="13569" width="10.77734375" style="162" bestFit="1" customWidth="1"/>
    <col min="13570" max="13570" width="15.77734375" style="162" customWidth="1"/>
    <col min="13571" max="13571" width="15.44140625" style="162" customWidth="1"/>
    <col min="13572" max="13572" width="12.21875" style="162" bestFit="1" customWidth="1"/>
    <col min="13573" max="13573" width="9.77734375" style="162" bestFit="1" customWidth="1"/>
    <col min="13574" max="13574" width="13.77734375" style="162" customWidth="1"/>
    <col min="13575" max="13575" width="13.44140625" style="162" bestFit="1" customWidth="1"/>
    <col min="13576" max="13576" width="14.77734375" style="162" customWidth="1"/>
    <col min="13577" max="13577" width="14.44140625" style="162" customWidth="1"/>
    <col min="13578" max="13819" width="9.21875" style="162"/>
    <col min="13820" max="13820" width="28.44140625" style="162" customWidth="1"/>
    <col min="13821" max="13821" width="13.5546875" style="162" customWidth="1"/>
    <col min="13822" max="13822" width="13.21875" style="162" customWidth="1"/>
    <col min="13823" max="13823" width="14" style="162" customWidth="1"/>
    <col min="13824" max="13824" width="9.21875" style="162" bestFit="1" customWidth="1"/>
    <col min="13825" max="13825" width="10.77734375" style="162" bestFit="1" customWidth="1"/>
    <col min="13826" max="13826" width="15.77734375" style="162" customWidth="1"/>
    <col min="13827" max="13827" width="15.44140625" style="162" customWidth="1"/>
    <col min="13828" max="13828" width="12.21875" style="162" bestFit="1" customWidth="1"/>
    <col min="13829" max="13829" width="9.77734375" style="162" bestFit="1" customWidth="1"/>
    <col min="13830" max="13830" width="13.77734375" style="162" customWidth="1"/>
    <col min="13831" max="13831" width="13.44140625" style="162" bestFit="1" customWidth="1"/>
    <col min="13832" max="13832" width="14.77734375" style="162" customWidth="1"/>
    <col min="13833" max="13833" width="14.44140625" style="162" customWidth="1"/>
    <col min="13834" max="14075" width="9.21875" style="162"/>
    <col min="14076" max="14076" width="28.44140625" style="162" customWidth="1"/>
    <col min="14077" max="14077" width="13.5546875" style="162" customWidth="1"/>
    <col min="14078" max="14078" width="13.21875" style="162" customWidth="1"/>
    <col min="14079" max="14079" width="14" style="162" customWidth="1"/>
    <col min="14080" max="14080" width="9.21875" style="162" bestFit="1" customWidth="1"/>
    <col min="14081" max="14081" width="10.77734375" style="162" bestFit="1" customWidth="1"/>
    <col min="14082" max="14082" width="15.77734375" style="162" customWidth="1"/>
    <col min="14083" max="14083" width="15.44140625" style="162" customWidth="1"/>
    <col min="14084" max="14084" width="12.21875" style="162" bestFit="1" customWidth="1"/>
    <col min="14085" max="14085" width="9.77734375" style="162" bestFit="1" customWidth="1"/>
    <col min="14086" max="14086" width="13.77734375" style="162" customWidth="1"/>
    <col min="14087" max="14087" width="13.44140625" style="162" bestFit="1" customWidth="1"/>
    <col min="14088" max="14088" width="14.77734375" style="162" customWidth="1"/>
    <col min="14089" max="14089" width="14.44140625" style="162" customWidth="1"/>
    <col min="14090" max="14331" width="9.21875" style="162"/>
    <col min="14332" max="14332" width="28.44140625" style="162" customWidth="1"/>
    <col min="14333" max="14333" width="13.5546875" style="162" customWidth="1"/>
    <col min="14334" max="14334" width="13.21875" style="162" customWidth="1"/>
    <col min="14335" max="14335" width="14" style="162" customWidth="1"/>
    <col min="14336" max="14336" width="9.21875" style="162" bestFit="1" customWidth="1"/>
    <col min="14337" max="14337" width="10.77734375" style="162" bestFit="1" customWidth="1"/>
    <col min="14338" max="14338" width="15.77734375" style="162" customWidth="1"/>
    <col min="14339" max="14339" width="15.44140625" style="162" customWidth="1"/>
    <col min="14340" max="14340" width="12.21875" style="162" bestFit="1" customWidth="1"/>
    <col min="14341" max="14341" width="9.77734375" style="162" bestFit="1" customWidth="1"/>
    <col min="14342" max="14342" width="13.77734375" style="162" customWidth="1"/>
    <col min="14343" max="14343" width="13.44140625" style="162" bestFit="1" customWidth="1"/>
    <col min="14344" max="14344" width="14.77734375" style="162" customWidth="1"/>
    <col min="14345" max="14345" width="14.44140625" style="162" customWidth="1"/>
    <col min="14346" max="14587" width="9.21875" style="162"/>
    <col min="14588" max="14588" width="28.44140625" style="162" customWidth="1"/>
    <col min="14589" max="14589" width="13.5546875" style="162" customWidth="1"/>
    <col min="14590" max="14590" width="13.21875" style="162" customWidth="1"/>
    <col min="14591" max="14591" width="14" style="162" customWidth="1"/>
    <col min="14592" max="14592" width="9.21875" style="162" bestFit="1" customWidth="1"/>
    <col min="14593" max="14593" width="10.77734375" style="162" bestFit="1" customWidth="1"/>
    <col min="14594" max="14594" width="15.77734375" style="162" customWidth="1"/>
    <col min="14595" max="14595" width="15.44140625" style="162" customWidth="1"/>
    <col min="14596" max="14596" width="12.21875" style="162" bestFit="1" customWidth="1"/>
    <col min="14597" max="14597" width="9.77734375" style="162" bestFit="1" customWidth="1"/>
    <col min="14598" max="14598" width="13.77734375" style="162" customWidth="1"/>
    <col min="14599" max="14599" width="13.44140625" style="162" bestFit="1" customWidth="1"/>
    <col min="14600" max="14600" width="14.77734375" style="162" customWidth="1"/>
    <col min="14601" max="14601" width="14.44140625" style="162" customWidth="1"/>
    <col min="14602" max="14843" width="9.21875" style="162"/>
    <col min="14844" max="14844" width="28.44140625" style="162" customWidth="1"/>
    <col min="14845" max="14845" width="13.5546875" style="162" customWidth="1"/>
    <col min="14846" max="14846" width="13.21875" style="162" customWidth="1"/>
    <col min="14847" max="14847" width="14" style="162" customWidth="1"/>
    <col min="14848" max="14848" width="9.21875" style="162" bestFit="1" customWidth="1"/>
    <col min="14849" max="14849" width="10.77734375" style="162" bestFit="1" customWidth="1"/>
    <col min="14850" max="14850" width="15.77734375" style="162" customWidth="1"/>
    <col min="14851" max="14851" width="15.44140625" style="162" customWidth="1"/>
    <col min="14852" max="14852" width="12.21875" style="162" bestFit="1" customWidth="1"/>
    <col min="14853" max="14853" width="9.77734375" style="162" bestFit="1" customWidth="1"/>
    <col min="14854" max="14854" width="13.77734375" style="162" customWidth="1"/>
    <col min="14855" max="14855" width="13.44140625" style="162" bestFit="1" customWidth="1"/>
    <col min="14856" max="14856" width="14.77734375" style="162" customWidth="1"/>
    <col min="14857" max="14857" width="14.44140625" style="162" customWidth="1"/>
    <col min="14858" max="15099" width="9.21875" style="162"/>
    <col min="15100" max="15100" width="28.44140625" style="162" customWidth="1"/>
    <col min="15101" max="15101" width="13.5546875" style="162" customWidth="1"/>
    <col min="15102" max="15102" width="13.21875" style="162" customWidth="1"/>
    <col min="15103" max="15103" width="14" style="162" customWidth="1"/>
    <col min="15104" max="15104" width="9.21875" style="162" bestFit="1" customWidth="1"/>
    <col min="15105" max="15105" width="10.77734375" style="162" bestFit="1" customWidth="1"/>
    <col min="15106" max="15106" width="15.77734375" style="162" customWidth="1"/>
    <col min="15107" max="15107" width="15.44140625" style="162" customWidth="1"/>
    <col min="15108" max="15108" width="12.21875" style="162" bestFit="1" customWidth="1"/>
    <col min="15109" max="15109" width="9.77734375" style="162" bestFit="1" customWidth="1"/>
    <col min="15110" max="15110" width="13.77734375" style="162" customWidth="1"/>
    <col min="15111" max="15111" width="13.44140625" style="162" bestFit="1" customWidth="1"/>
    <col min="15112" max="15112" width="14.77734375" style="162" customWidth="1"/>
    <col min="15113" max="15113" width="14.44140625" style="162" customWidth="1"/>
    <col min="15114" max="15355" width="9.21875" style="162"/>
    <col min="15356" max="15356" width="28.44140625" style="162" customWidth="1"/>
    <col min="15357" max="15357" width="13.5546875" style="162" customWidth="1"/>
    <col min="15358" max="15358" width="13.21875" style="162" customWidth="1"/>
    <col min="15359" max="15359" width="14" style="162" customWidth="1"/>
    <col min="15360" max="15360" width="9.21875" style="162" bestFit="1" customWidth="1"/>
    <col min="15361" max="15361" width="10.77734375" style="162" bestFit="1" customWidth="1"/>
    <col min="15362" max="15362" width="15.77734375" style="162" customWidth="1"/>
    <col min="15363" max="15363" width="15.44140625" style="162" customWidth="1"/>
    <col min="15364" max="15364" width="12.21875" style="162" bestFit="1" customWidth="1"/>
    <col min="15365" max="15365" width="9.77734375" style="162" bestFit="1" customWidth="1"/>
    <col min="15366" max="15366" width="13.77734375" style="162" customWidth="1"/>
    <col min="15367" max="15367" width="13.44140625" style="162" bestFit="1" customWidth="1"/>
    <col min="15368" max="15368" width="14.77734375" style="162" customWidth="1"/>
    <col min="15369" max="15369" width="14.44140625" style="162" customWidth="1"/>
    <col min="15370" max="15611" width="9.21875" style="162"/>
    <col min="15612" max="15612" width="28.44140625" style="162" customWidth="1"/>
    <col min="15613" max="15613" width="13.5546875" style="162" customWidth="1"/>
    <col min="15614" max="15614" width="13.21875" style="162" customWidth="1"/>
    <col min="15615" max="15615" width="14" style="162" customWidth="1"/>
    <col min="15616" max="15616" width="9.21875" style="162" bestFit="1" customWidth="1"/>
    <col min="15617" max="15617" width="10.77734375" style="162" bestFit="1" customWidth="1"/>
    <col min="15618" max="15618" width="15.77734375" style="162" customWidth="1"/>
    <col min="15619" max="15619" width="15.44140625" style="162" customWidth="1"/>
    <col min="15620" max="15620" width="12.21875" style="162" bestFit="1" customWidth="1"/>
    <col min="15621" max="15621" width="9.77734375" style="162" bestFit="1" customWidth="1"/>
    <col min="15622" max="15622" width="13.77734375" style="162" customWidth="1"/>
    <col min="15623" max="15623" width="13.44140625" style="162" bestFit="1" customWidth="1"/>
    <col min="15624" max="15624" width="14.77734375" style="162" customWidth="1"/>
    <col min="15625" max="15625" width="14.44140625" style="162" customWidth="1"/>
    <col min="15626" max="15867" width="9.21875" style="162"/>
    <col min="15868" max="15868" width="28.44140625" style="162" customWidth="1"/>
    <col min="15869" max="15869" width="13.5546875" style="162" customWidth="1"/>
    <col min="15870" max="15870" width="13.21875" style="162" customWidth="1"/>
    <col min="15871" max="15871" width="14" style="162" customWidth="1"/>
    <col min="15872" max="15872" width="9.21875" style="162" bestFit="1" customWidth="1"/>
    <col min="15873" max="15873" width="10.77734375" style="162" bestFit="1" customWidth="1"/>
    <col min="15874" max="15874" width="15.77734375" style="162" customWidth="1"/>
    <col min="15875" max="15875" width="15.44140625" style="162" customWidth="1"/>
    <col min="15876" max="15876" width="12.21875" style="162" bestFit="1" customWidth="1"/>
    <col min="15877" max="15877" width="9.77734375" style="162" bestFit="1" customWidth="1"/>
    <col min="15878" max="15878" width="13.77734375" style="162" customWidth="1"/>
    <col min="15879" max="15879" width="13.44140625" style="162" bestFit="1" customWidth="1"/>
    <col min="15880" max="15880" width="14.77734375" style="162" customWidth="1"/>
    <col min="15881" max="15881" width="14.44140625" style="162" customWidth="1"/>
    <col min="15882" max="16123" width="9.21875" style="162"/>
    <col min="16124" max="16124" width="28.44140625" style="162" customWidth="1"/>
    <col min="16125" max="16125" width="13.5546875" style="162" customWidth="1"/>
    <col min="16126" max="16126" width="13.21875" style="162" customWidth="1"/>
    <col min="16127" max="16127" width="14" style="162" customWidth="1"/>
    <col min="16128" max="16128" width="9.21875" style="162" bestFit="1" customWidth="1"/>
    <col min="16129" max="16129" width="10.77734375" style="162" bestFit="1" customWidth="1"/>
    <col min="16130" max="16130" width="15.77734375" style="162" customWidth="1"/>
    <col min="16131" max="16131" width="15.44140625" style="162" customWidth="1"/>
    <col min="16132" max="16132" width="12.21875" style="162" bestFit="1" customWidth="1"/>
    <col min="16133" max="16133" width="9.77734375" style="162" bestFit="1" customWidth="1"/>
    <col min="16134" max="16134" width="13.77734375" style="162" customWidth="1"/>
    <col min="16135" max="16135" width="13.44140625" style="162" bestFit="1" customWidth="1"/>
    <col min="16136" max="16136" width="14.77734375" style="162" customWidth="1"/>
    <col min="16137" max="16137" width="14.44140625" style="162" customWidth="1"/>
    <col min="16138" max="16384" width="9.21875" style="162"/>
  </cols>
  <sheetData>
    <row r="1" spans="1:15" ht="22.5" customHeight="1" x14ac:dyDescent="0.25">
      <c r="M1" s="24" t="s">
        <v>4211</v>
      </c>
    </row>
    <row r="2" spans="1:15" ht="24" customHeight="1" x14ac:dyDescent="0.25">
      <c r="M2" s="24" t="s">
        <v>4351</v>
      </c>
    </row>
    <row r="3" spans="1:15" ht="18.75" customHeight="1" x14ac:dyDescent="0.25">
      <c r="M3" s="24"/>
    </row>
    <row r="5" spans="1:15" ht="24" customHeight="1" x14ac:dyDescent="0.25">
      <c r="A5" s="660" t="s">
        <v>4345</v>
      </c>
      <c r="B5" s="661"/>
      <c r="C5" s="661"/>
      <c r="D5" s="661"/>
      <c r="E5" s="661"/>
      <c r="F5" s="661"/>
      <c r="G5" s="661"/>
      <c r="H5" s="661"/>
      <c r="I5" s="661"/>
      <c r="J5" s="661"/>
      <c r="K5" s="661"/>
      <c r="L5" s="661"/>
      <c r="M5" s="661"/>
      <c r="N5" s="661"/>
      <c r="O5" s="661"/>
    </row>
    <row r="6" spans="1:15" ht="24" customHeight="1" x14ac:dyDescent="0.25">
      <c r="A6" s="665" t="s">
        <v>4138</v>
      </c>
      <c r="B6" s="666"/>
      <c r="C6" s="667" t="s">
        <v>4144</v>
      </c>
      <c r="D6" s="667"/>
      <c r="E6" s="667"/>
      <c r="F6" s="667"/>
      <c r="G6" s="559"/>
      <c r="H6" s="559"/>
      <c r="I6" s="559"/>
      <c r="J6" s="559"/>
      <c r="K6" s="559"/>
      <c r="L6" s="559"/>
      <c r="M6" s="559"/>
      <c r="N6" s="559"/>
      <c r="O6" s="559"/>
    </row>
    <row r="8" spans="1:15" ht="39.75" customHeight="1" x14ac:dyDescent="0.25">
      <c r="A8" s="663" t="s">
        <v>4158</v>
      </c>
      <c r="B8" s="663" t="s">
        <v>3925</v>
      </c>
      <c r="C8" s="663" t="s">
        <v>4139</v>
      </c>
      <c r="D8" s="663"/>
      <c r="E8" s="663"/>
      <c r="F8" s="663"/>
      <c r="G8" s="663" t="s">
        <v>4140</v>
      </c>
      <c r="H8" s="663"/>
      <c r="I8" s="663"/>
      <c r="J8" s="663"/>
      <c r="K8" s="663"/>
      <c r="L8" s="663"/>
      <c r="M8" s="663"/>
      <c r="N8" s="663" t="s">
        <v>3926</v>
      </c>
      <c r="O8" s="662" t="s">
        <v>3987</v>
      </c>
    </row>
    <row r="9" spans="1:15" ht="32.25" customHeight="1" x14ac:dyDescent="0.25">
      <c r="A9" s="663"/>
      <c r="B9" s="663"/>
      <c r="C9" s="663" t="s">
        <v>3947</v>
      </c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3"/>
      <c r="O9" s="662"/>
    </row>
    <row r="10" spans="1:15" ht="162.75" customHeight="1" x14ac:dyDescent="0.25">
      <c r="A10" s="663"/>
      <c r="B10" s="663"/>
      <c r="C10" s="544" t="s">
        <v>3927</v>
      </c>
      <c r="D10" s="544" t="s">
        <v>3928</v>
      </c>
      <c r="E10" s="544" t="s">
        <v>4157</v>
      </c>
      <c r="F10" s="544" t="s">
        <v>3929</v>
      </c>
      <c r="G10" s="544" t="s">
        <v>3930</v>
      </c>
      <c r="H10" s="544" t="s">
        <v>3931</v>
      </c>
      <c r="I10" s="544" t="s">
        <v>3932</v>
      </c>
      <c r="J10" s="544" t="s">
        <v>3933</v>
      </c>
      <c r="K10" s="544" t="s">
        <v>3934</v>
      </c>
      <c r="L10" s="544" t="s">
        <v>3935</v>
      </c>
      <c r="M10" s="544" t="s">
        <v>3936</v>
      </c>
      <c r="N10" s="663"/>
      <c r="O10" s="662"/>
    </row>
    <row r="11" spans="1:15" x14ac:dyDescent="0.25">
      <c r="A11" s="141">
        <v>1</v>
      </c>
      <c r="B11" s="141">
        <v>2</v>
      </c>
      <c r="C11" s="141">
        <v>3</v>
      </c>
      <c r="D11" s="141">
        <v>4</v>
      </c>
      <c r="E11" s="141">
        <v>5</v>
      </c>
      <c r="F11" s="141">
        <v>6</v>
      </c>
      <c r="G11" s="141">
        <v>7</v>
      </c>
      <c r="H11" s="141">
        <v>8</v>
      </c>
      <c r="I11" s="141">
        <v>9</v>
      </c>
      <c r="J11" s="141">
        <v>10</v>
      </c>
      <c r="K11" s="141">
        <v>11</v>
      </c>
      <c r="L11" s="141">
        <v>12</v>
      </c>
      <c r="M11" s="141">
        <v>13</v>
      </c>
      <c r="N11" s="564" t="s">
        <v>4061</v>
      </c>
      <c r="O11" s="545" t="s">
        <v>4062</v>
      </c>
    </row>
    <row r="12" spans="1:15" ht="15.6" x14ac:dyDescent="0.3">
      <c r="A12" s="561" t="s">
        <v>3937</v>
      </c>
      <c r="B12" s="561"/>
      <c r="C12" s="566"/>
      <c r="D12" s="566"/>
      <c r="E12" s="566"/>
      <c r="F12" s="566"/>
      <c r="G12" s="566"/>
      <c r="H12" s="566"/>
      <c r="I12" s="566"/>
      <c r="J12" s="566"/>
      <c r="K12" s="566"/>
      <c r="L12" s="566"/>
      <c r="M12" s="566"/>
      <c r="N12" s="566"/>
      <c r="O12" s="140"/>
    </row>
    <row r="13" spans="1:15" ht="89.25" customHeight="1" x14ac:dyDescent="0.25">
      <c r="A13" s="565" t="s">
        <v>3959</v>
      </c>
      <c r="B13" s="563">
        <v>26155</v>
      </c>
      <c r="C13" s="153">
        <f>зарплата!X36</f>
        <v>6942037.537540107</v>
      </c>
      <c r="D13" s="153">
        <f>'4.Библ.техника 340 (2)'!H22+'4.Стелажи д.книг'!J25</f>
        <v>0</v>
      </c>
      <c r="E13" s="153">
        <f>'5.книж.фонд '!J39</f>
        <v>0</v>
      </c>
      <c r="F13" s="153">
        <v>0</v>
      </c>
      <c r="G13" s="153">
        <f>'7.вода (223)'!H13+'7.вода (223)'!H14+'7.тепло (223)'!H13+'7.свет (223)'!H13+'7.ТКО (223)'!I13</f>
        <v>453098.84492019407</v>
      </c>
      <c r="H13" s="153">
        <f>'8.Текущ. рем.225'!I13+'8.ТО  КТС (225)'!I13+'8.охрана (226)'!I13+'8.Сигнал тревога (226)'!I13</f>
        <v>1628471.8564472548</v>
      </c>
      <c r="I13" s="153">
        <f>'9.Обсл. кондиционера (225)'!I13</f>
        <v>0</v>
      </c>
      <c r="J13" s="153">
        <f>'10.ДЦБС 221'!I21</f>
        <v>62928.96094433988</v>
      </c>
      <c r="K13" s="153">
        <v>0</v>
      </c>
      <c r="L13" s="153">
        <f>зарплата!X43</f>
        <v>898781.01439493406</v>
      </c>
      <c r="M13" s="153">
        <f>'13.Дератизация (225)'!I13+'13.ТО АПС (226)'!I13+'13.Домен (226)'!I13+'13.Доступ ЛитРес(226)'!I13+'13.Подписка  "Долг.пр."'!I13+'13.Изд.альманах  "Долг.пр." (2)'!I13+'13.Канц.тов. 340'!H53+'13.Хоз.тов. 340'!H67+'13.Укомпл.раб.места'!J25+'13Электро.тов. 340 (2)'!H14</f>
        <v>122397.00201477988</v>
      </c>
      <c r="N13" s="155">
        <f>SUM(C13:M13)</f>
        <v>10107715.216261609</v>
      </c>
      <c r="O13" s="208">
        <f>N13/B13</f>
        <v>386.45441469170748</v>
      </c>
    </row>
    <row r="14" spans="1:15" ht="75.75" customHeight="1" x14ac:dyDescent="0.25">
      <c r="A14" s="565" t="s">
        <v>3985</v>
      </c>
      <c r="B14" s="563">
        <v>6757</v>
      </c>
      <c r="C14" s="153">
        <f>зарплата!X49</f>
        <v>1285845.2534759359</v>
      </c>
      <c r="D14" s="153">
        <f>'4.Библ.техника 340 (2)'!H32+'4.Стелажи д.книг'!J38</f>
        <v>0</v>
      </c>
      <c r="E14" s="153">
        <f>'5.книж.фонд '!J66</f>
        <v>0</v>
      </c>
      <c r="F14" s="153">
        <v>0</v>
      </c>
      <c r="G14" s="153">
        <f>'7.вода (223)'!H16+'7.вода (223)'!H17+'7.тепло (223)'!H14+'7.свет (223)'!H14+'7.ТКО (223)'!I14</f>
        <v>98335.400555363274</v>
      </c>
      <c r="H14" s="153">
        <f>'8.Текущ. рем.225'!I14+'8.ТО  КТС (225)'!I14+'8.охрана (226)'!I14+'8.Сигнал тревога (226)'!I14</f>
        <v>347118.44075551955</v>
      </c>
      <c r="I14" s="153">
        <f>'9.Обсл. кондиционера (225)'!I14</f>
        <v>0</v>
      </c>
      <c r="J14" s="153">
        <f>'10.ДЦБС 221'!I30</f>
        <v>16257.349994299544</v>
      </c>
      <c r="K14" s="153">
        <v>0</v>
      </c>
      <c r="L14" s="153">
        <f>зарплата!X56</f>
        <v>232195.11811380493</v>
      </c>
      <c r="M14" s="153">
        <f>'13.Дератизация (225)'!I14+'13.ТО АПС (226)'!I14+'13.Домен (226)'!I14+'13.Доступ ЛитРес(226)'!I14+'13.Подписка  "Долг.пр."'!I14+'13.Изд.альманах  "Долг.пр." (2)'!I14+'13.Канц.тов. 340'!H94+'13.Хоз.тов. 340'!H122+'13.Укомпл.раб.места'!J38+'13Электро.тов. 340 (2)'!H16</f>
        <v>14884.487435793588</v>
      </c>
      <c r="N14" s="155">
        <f>SUM(C14:M14)</f>
        <v>1994636.0503307164</v>
      </c>
      <c r="O14" s="208">
        <f>N14/B14</f>
        <v>295.19550841064324</v>
      </c>
    </row>
    <row r="15" spans="1:15" ht="78" customHeight="1" x14ac:dyDescent="0.25">
      <c r="A15" s="565" t="s">
        <v>4221</v>
      </c>
      <c r="B15" s="563">
        <v>756</v>
      </c>
      <c r="C15" s="153">
        <f>зарплата!X61</f>
        <v>633795.37796791445</v>
      </c>
      <c r="D15" s="153">
        <f>'4.Библ.техника 340 (2)'!H42+'4.Стелажи д.книг'!J51</f>
        <v>0</v>
      </c>
      <c r="E15" s="153">
        <f>'5.книж.фонд '!J93</f>
        <v>0</v>
      </c>
      <c r="F15" s="153">
        <v>0</v>
      </c>
      <c r="G15" s="153">
        <v>0</v>
      </c>
      <c r="H15" s="153">
        <f>'8.Текущ. рем.225'!I15+'8.ТО  КТС (225)'!J15+'8.охрана (226)'!I15+'8.Сигнал тревога (226)'!J15</f>
        <v>0</v>
      </c>
      <c r="I15" s="153">
        <f>'9.Обсл. кондиционера (225)'!J15</f>
        <v>0</v>
      </c>
      <c r="J15" s="153">
        <f>'10.ДЦБС 221'!I39</f>
        <v>1818.9368944339881</v>
      </c>
      <c r="K15" s="153">
        <v>0</v>
      </c>
      <c r="L15" s="153">
        <f>зарплата!X68</f>
        <v>25978.912134680559</v>
      </c>
      <c r="M15" s="153">
        <f>'13.Дератизация (225)'!I15+'13.ТО АПС (226)'!I15+'13.Домен (226)'!I15+'13.Доступ ЛитРес(226)'!I15+'13.Подписка  "Долг.пр."'!I15+'13.Изд.альманах  "Долг.пр." (2)'!I15+'13.Канц.тов. 340'!H95+'13.Хоз.тов. 340'!H123+'13.Укомпл.раб.места'!J51+'13Электро.тов. 340 (2)'!H17</f>
        <v>0</v>
      </c>
      <c r="N15" s="155">
        <f>SUM(C15:M15)</f>
        <v>661593.22699702904</v>
      </c>
      <c r="O15" s="208">
        <f>N15/B15+0.806</f>
        <v>875.92931613363635</v>
      </c>
    </row>
    <row r="16" spans="1:15" ht="117" customHeight="1" x14ac:dyDescent="0.25">
      <c r="A16" s="565" t="s">
        <v>4222</v>
      </c>
      <c r="B16" s="563">
        <v>10960</v>
      </c>
      <c r="C16" s="155">
        <f>зарплата!X73</f>
        <v>1130841.8053475937</v>
      </c>
      <c r="D16" s="155">
        <f>'4.Библ.техника 340 (2)'!H52+'4.Стелажи д.книг'!J64</f>
        <v>0</v>
      </c>
      <c r="E16" s="155">
        <f>'5.книж.фонд '!J120</f>
        <v>0</v>
      </c>
      <c r="F16" s="155">
        <v>0</v>
      </c>
      <c r="G16" s="155">
        <f>'7.вода (223)'!H21+'7.вода (223)'!H22+'7.тепло (223)'!H16+'7.свет (223)'!H16+'7.ТКО (223)'!I16</f>
        <v>125770.35559101916</v>
      </c>
      <c r="H16" s="155">
        <f>'8.Текущ. рем.225'!I16+'8.ТО  КТС (225)'!I16+'8.охрана (226)'!I16+'8.Сигнал тревога (226)'!I16</f>
        <v>427443.36919481336</v>
      </c>
      <c r="I16" s="155">
        <f>'9.Обсл. кондиционера (225)'!I16</f>
        <v>0</v>
      </c>
      <c r="J16" s="155">
        <f>'10.ДЦБС 221'!I48</f>
        <v>26369.772966926594</v>
      </c>
      <c r="K16" s="155">
        <v>0</v>
      </c>
      <c r="L16" s="155">
        <f>зарплата!X80</f>
        <v>376625.49867208867</v>
      </c>
      <c r="M16" s="155">
        <f>'13.Дератизация (225)'!I16+'13.ТО АПС (226)'!I16+'13.Домен (226)'!I16+'13.Доступ ЛитРес(226)'!I16+'13.Подписка  "Долг.пр."'!I16+'13.Изд.альманах  "Долг.пр." (2)'!I16+'13.Канц.тов. 340'!H136+'13.Хоз.тов. 340'!H178+'13.Укомпл.раб.места'!J64+'13Электро.тов. 340 (2)'!H19</f>
        <v>8114.7820539606973</v>
      </c>
      <c r="N16" s="155">
        <f>SUM(C16:M16)</f>
        <v>2095165.5838264022</v>
      </c>
      <c r="O16" s="208">
        <f>N16/B16</f>
        <v>191.16474304985422</v>
      </c>
    </row>
    <row r="17" spans="1:16" ht="19.5" customHeight="1" x14ac:dyDescent="0.3">
      <c r="A17" s="561" t="s">
        <v>3938</v>
      </c>
      <c r="B17" s="562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208"/>
    </row>
    <row r="18" spans="1:16" s="166" customFormat="1" ht="94.5" customHeight="1" x14ac:dyDescent="0.25">
      <c r="A18" s="565" t="s">
        <v>4175</v>
      </c>
      <c r="B18" s="563">
        <v>112917</v>
      </c>
      <c r="C18" s="155">
        <f>зарплата!X91</f>
        <v>5524786.4470588239</v>
      </c>
      <c r="D18" s="155">
        <f>'4.Библ.техника 340 (2)'!H63</f>
        <v>0</v>
      </c>
      <c r="E18" s="155">
        <v>0</v>
      </c>
      <c r="F18" s="155">
        <v>0</v>
      </c>
      <c r="G18" s="155">
        <f>'7.вода (223)'!H26+'7.вода (223)'!H27+'7.тепло (223)'!H18+'7.свет (223)'!H18+'7.ТКО (223)'!I18</f>
        <v>316042.86541938467</v>
      </c>
      <c r="H18" s="155">
        <f>'8.Текущ. рем.225'!I17+'8.ТО  КТС (225)'!I18+'8.охрана (226)'!I18+'8.Сигнал тревога (226)'!I18</f>
        <v>1178405.3455553227</v>
      </c>
      <c r="I18" s="155">
        <f>'9.Обсл. кондиционера (225)'!I18</f>
        <v>0</v>
      </c>
      <c r="J18" s="155">
        <f>'10.ДЦБС 221'!I66</f>
        <v>70882.993900423855</v>
      </c>
      <c r="K18" s="155">
        <v>0</v>
      </c>
      <c r="L18" s="155">
        <f>зарплата!X98</f>
        <v>1012384.2536907974</v>
      </c>
      <c r="M18" s="155">
        <f>'13.Дератизация (225)'!I18+'13.ТО АПС (226)'!I18+'13.Домен (226)'!I17+'13.Доступ ЛитРес(226)'!I17+'13.Подписка  "Долг.пр."'!I17+'13.Изд.альманах  "Долг.пр." (2)'!I17+'13.Канц.тов. 340'!H177+'13.Хоз.тов. 340'!H233+'13.Укомпл.раб.места'!J78+'13Электро.тов. 340 (2)'!H21</f>
        <v>17241.302789173205</v>
      </c>
      <c r="N18" s="155">
        <f>SUM(C18:M18)</f>
        <v>8119743.208413926</v>
      </c>
      <c r="O18" s="208">
        <f>N18/B18</f>
        <v>71.908952668012134</v>
      </c>
    </row>
    <row r="19" spans="1:16" ht="75.75" customHeight="1" x14ac:dyDescent="0.25">
      <c r="A19" s="565" t="s">
        <v>3986</v>
      </c>
      <c r="B19" s="563">
        <v>58132</v>
      </c>
      <c r="C19" s="155">
        <f>зарплата!X104</f>
        <v>1837196.2010695187</v>
      </c>
      <c r="D19" s="155">
        <f>'4.Библ.техника 340 (2)'!H66</f>
        <v>0</v>
      </c>
      <c r="E19" s="155">
        <f>'5.книж.фонд '!J154</f>
        <v>0</v>
      </c>
      <c r="F19" s="155">
        <v>0</v>
      </c>
      <c r="G19" s="155">
        <f>'7.вода (223)'!H29+'7.вода (223)'!H30+'7.тепло (223)'!H19+'7.свет (223)'!H19+'7.ТКО (223)'!I19</f>
        <v>54864.053493018815</v>
      </c>
      <c r="H19" s="155">
        <f>'8.Текущ. рем.225'!I18+'8.ТО  КТС (225)'!I19+'8.охрана (226)'!I19+'8.Сигнал тревога (226)'!I19</f>
        <v>174993.59409989</v>
      </c>
      <c r="I19" s="155">
        <f>'9.Обсл. кондиционера (225)'!I19</f>
        <v>0</v>
      </c>
      <c r="J19" s="155">
        <f>'10.ДЦБС 221'!I75</f>
        <v>36492.026899576151</v>
      </c>
      <c r="K19" s="155">
        <v>0</v>
      </c>
      <c r="L19" s="155">
        <f>зарплата!X111</f>
        <v>521196.28962471039</v>
      </c>
      <c r="M19" s="155">
        <f>'13.Дератизация (225)'!I19+'13.ТО АПС (226)'!I19+'13.Домен (226)'!I18+'13.Доступ ЛитРес(226)'!I18+'13.Подписка  "Долг.пр."'!I18+'13.Изд.альманах  "Долг.пр." (2)'!I18+'13.Канц.тов. 340'!H218+'13.Хоз.тов. 340'!H288+'13.Укомпл.раб.места'!J80+'13Электро.тов. 340 (2)'!H23</f>
        <v>2462.4275522926346</v>
      </c>
      <c r="N19" s="155">
        <f>SUM(C19:M19)</f>
        <v>2627204.5927390065</v>
      </c>
      <c r="O19" s="208">
        <f>N19/B19</f>
        <v>45.193776108494575</v>
      </c>
    </row>
    <row r="20" spans="1:16" ht="26.25" customHeight="1" x14ac:dyDescent="0.3">
      <c r="A20" s="547" t="s">
        <v>3859</v>
      </c>
      <c r="B20" s="548"/>
      <c r="C20" s="208">
        <f t="shared" ref="C20:N20" si="0">C13+C14+C15+C16+C18+C19</f>
        <v>17354502.622459892</v>
      </c>
      <c r="D20" s="208">
        <f t="shared" si="0"/>
        <v>0</v>
      </c>
      <c r="E20" s="208">
        <f t="shared" si="0"/>
        <v>0</v>
      </c>
      <c r="F20" s="208">
        <f t="shared" si="0"/>
        <v>0</v>
      </c>
      <c r="G20" s="208">
        <f t="shared" si="0"/>
        <v>1048111.5199789801</v>
      </c>
      <c r="H20" s="208">
        <f t="shared" si="0"/>
        <v>3756432.6060528005</v>
      </c>
      <c r="I20" s="208">
        <f t="shared" si="0"/>
        <v>0</v>
      </c>
      <c r="J20" s="208">
        <f t="shared" si="0"/>
        <v>214750.04160000003</v>
      </c>
      <c r="K20" s="208">
        <f t="shared" si="0"/>
        <v>0</v>
      </c>
      <c r="L20" s="208">
        <f t="shared" si="0"/>
        <v>3067161.0866310159</v>
      </c>
      <c r="M20" s="208">
        <f t="shared" si="0"/>
        <v>165100.001846</v>
      </c>
      <c r="N20" s="208">
        <f t="shared" si="0"/>
        <v>25606057.878568687</v>
      </c>
      <c r="O20" s="208"/>
      <c r="P20" s="629">
        <f>зарплата!X112+'10.ДЦБС 221'!I85+'7.вода (223)'!H37+'7.тепло (223)'!H21+'7.свет (223)'!H21+'7.ТКО (223)'!I21+'8.Текущ. рем.225'!I19+'8.ТО  КТС (225)'!I21+'8.охрана (226)'!I21+'8.Сигнал тревога (226)'!I21+'9.Обсл. кондиционера (225)'!I21+'13.Дератизация (225)'!I21+'13.ТО АПС (226)'!I21+'13.Домен (226)'!I19+'13.Доступ ЛитРес(226)'!I19+'13.Подписка  "Долг.пр."'!I19+'13.Изд.альманах  "Долг.пр." (2)'!I19+'13.Канц.тов. 340'!H219+'13.Хоз.тов. 340'!H289+'4.Библ.техника 340 (2)'!H67+'5.книж.фонд '!J155+'13Электро.тов. 340 (2)'!H24+'13.Укомпл.раб.места'!J82+'4.Стелажи д.книг'!J82</f>
        <v>25606057.87856869</v>
      </c>
    </row>
    <row r="21" spans="1:16" ht="21" customHeight="1" x14ac:dyDescent="0.3">
      <c r="A21" s="246"/>
      <c r="B21" s="247"/>
      <c r="C21" s="248">
        <f>C20+L20</f>
        <v>20421663.709090907</v>
      </c>
      <c r="D21" s="248"/>
      <c r="E21" s="248"/>
      <c r="F21" s="248"/>
      <c r="G21" s="248"/>
      <c r="H21" s="248"/>
      <c r="I21" s="248"/>
      <c r="J21" s="248"/>
      <c r="L21" s="248"/>
      <c r="M21" s="248"/>
      <c r="N21" s="248"/>
      <c r="O21" s="248"/>
    </row>
    <row r="22" spans="1:16" ht="18.75" customHeight="1" x14ac:dyDescent="0.3">
      <c r="A22" s="246"/>
      <c r="B22" s="247"/>
      <c r="C22" s="248"/>
      <c r="D22" s="248"/>
      <c r="E22" s="248"/>
      <c r="F22" s="248"/>
      <c r="H22" s="24" t="s">
        <v>4212</v>
      </c>
      <c r="I22" s="248"/>
      <c r="J22" s="248"/>
      <c r="L22" s="248"/>
      <c r="M22" s="248"/>
      <c r="O22" s="248"/>
    </row>
    <row r="23" spans="1:16" ht="20.25" customHeight="1" x14ac:dyDescent="0.3">
      <c r="A23" s="246"/>
      <c r="B23" s="247"/>
      <c r="C23" s="248"/>
      <c r="D23" s="248"/>
      <c r="E23" s="248"/>
      <c r="F23" s="248"/>
      <c r="H23" s="24" t="s">
        <v>4352</v>
      </c>
      <c r="I23" s="248"/>
      <c r="J23" s="248"/>
      <c r="K23" s="248"/>
      <c r="L23" s="248"/>
      <c r="M23" s="248"/>
      <c r="N23" s="248"/>
      <c r="O23" s="248"/>
    </row>
    <row r="24" spans="1:16" ht="18.75" customHeight="1" x14ac:dyDescent="0.3">
      <c r="A24" s="246"/>
      <c r="B24" s="247"/>
      <c r="C24" s="248"/>
      <c r="D24" s="248"/>
      <c r="E24" s="248"/>
      <c r="F24" s="248"/>
      <c r="G24" s="24"/>
      <c r="H24" s="248"/>
      <c r="I24" s="248"/>
      <c r="J24" s="248"/>
      <c r="K24" s="248"/>
      <c r="L24" s="248"/>
      <c r="M24" s="248"/>
      <c r="N24" s="248"/>
      <c r="O24" s="248"/>
    </row>
    <row r="25" spans="1:16" ht="17.25" customHeight="1" x14ac:dyDescent="0.3">
      <c r="A25" s="246"/>
      <c r="B25" s="247"/>
      <c r="C25" s="248"/>
      <c r="D25" s="248"/>
      <c r="E25" s="248"/>
      <c r="F25" s="248"/>
      <c r="G25" s="24"/>
      <c r="H25" s="248"/>
      <c r="I25" s="248"/>
      <c r="J25" s="248"/>
      <c r="K25" s="248"/>
      <c r="L25" s="248"/>
      <c r="M25" s="248"/>
      <c r="N25" s="248"/>
    </row>
    <row r="26" spans="1:16" ht="24" customHeight="1" x14ac:dyDescent="0.25">
      <c r="A26" s="660" t="s">
        <v>4346</v>
      </c>
      <c r="B26" s="661"/>
      <c r="C26" s="661"/>
      <c r="D26" s="661"/>
      <c r="E26" s="661"/>
      <c r="F26" s="661"/>
      <c r="G26" s="661"/>
      <c r="H26" s="661"/>
      <c r="I26" s="661"/>
      <c r="J26" s="559"/>
      <c r="K26" s="559"/>
      <c r="L26" s="559"/>
      <c r="M26" s="559"/>
    </row>
    <row r="28" spans="1:16" ht="99" customHeight="1" x14ac:dyDescent="0.25">
      <c r="A28" s="560" t="s">
        <v>4159</v>
      </c>
      <c r="B28" s="560" t="s">
        <v>3925</v>
      </c>
      <c r="C28" s="560" t="s">
        <v>3940</v>
      </c>
      <c r="D28" s="560" t="s">
        <v>3941</v>
      </c>
      <c r="E28" s="560" t="s">
        <v>4154</v>
      </c>
      <c r="F28" s="560" t="s">
        <v>4153</v>
      </c>
      <c r="G28" s="560" t="s">
        <v>4155</v>
      </c>
      <c r="H28" s="560" t="s">
        <v>4156</v>
      </c>
      <c r="I28" s="560" t="s">
        <v>4143</v>
      </c>
      <c r="J28" s="469"/>
      <c r="K28" s="469"/>
    </row>
    <row r="29" spans="1:16" ht="29.25" customHeight="1" x14ac:dyDescent="0.25">
      <c r="A29" s="560">
        <v>1</v>
      </c>
      <c r="B29" s="560">
        <v>2</v>
      </c>
      <c r="C29" s="560">
        <v>3</v>
      </c>
      <c r="D29" s="560">
        <v>4</v>
      </c>
      <c r="E29" s="560" t="s">
        <v>4071</v>
      </c>
      <c r="F29" s="560">
        <v>6</v>
      </c>
      <c r="G29" s="568" t="s">
        <v>4072</v>
      </c>
      <c r="H29" s="568">
        <v>8</v>
      </c>
      <c r="I29" s="560" t="s">
        <v>4176</v>
      </c>
      <c r="J29" s="470"/>
      <c r="K29" s="470"/>
    </row>
    <row r="30" spans="1:16" ht="23.25" customHeight="1" x14ac:dyDescent="0.25">
      <c r="A30" s="561" t="s">
        <v>3937</v>
      </c>
      <c r="B30" s="668"/>
      <c r="C30" s="669"/>
      <c r="D30" s="669"/>
      <c r="E30" s="669"/>
      <c r="F30" s="669"/>
      <c r="G30" s="669"/>
      <c r="H30" s="669"/>
      <c r="I30" s="669"/>
      <c r="J30" s="436"/>
      <c r="K30" s="436"/>
    </row>
    <row r="31" spans="1:16" ht="72.75" customHeight="1" x14ac:dyDescent="0.25">
      <c r="A31" s="565" t="s">
        <v>3959</v>
      </c>
      <c r="B31" s="563">
        <f>B13</f>
        <v>26155</v>
      </c>
      <c r="C31" s="153">
        <f>O13</f>
        <v>386.45441469170748</v>
      </c>
      <c r="D31" s="153">
        <v>1</v>
      </c>
      <c r="E31" s="153">
        <f>B31*C31*D31</f>
        <v>10107715.216261609</v>
      </c>
      <c r="F31" s="594">
        <f>ROUND((E41-B45)/E41,3)</f>
        <v>0.96699999999999997</v>
      </c>
      <c r="G31" s="150">
        <f>ROUND(E31*F31,0)</f>
        <v>9774161</v>
      </c>
      <c r="H31" s="445">
        <v>1</v>
      </c>
      <c r="I31" s="153">
        <f>ROUND(G31*H31,0)</f>
        <v>9774161</v>
      </c>
      <c r="J31" s="471"/>
    </row>
    <row r="32" spans="1:16" ht="67.5" customHeight="1" x14ac:dyDescent="0.25">
      <c r="A32" s="565" t="s">
        <v>3985</v>
      </c>
      <c r="B32" s="563">
        <f>B14</f>
        <v>6757</v>
      </c>
      <c r="C32" s="153">
        <f>O14</f>
        <v>295.19550841064324</v>
      </c>
      <c r="D32" s="153">
        <v>1</v>
      </c>
      <c r="E32" s="153">
        <f t="shared" ref="E32:E39" si="1">B32*C32*D32</f>
        <v>1994636.0503307164</v>
      </c>
      <c r="F32" s="232">
        <f>F31</f>
        <v>0.96699999999999997</v>
      </c>
      <c r="G32" s="150">
        <f t="shared" ref="G32:G34" si="2">ROUND(E32*F32,0)</f>
        <v>1928813</v>
      </c>
      <c r="H32" s="445">
        <f>H31</f>
        <v>1</v>
      </c>
      <c r="I32" s="153">
        <f t="shared" ref="I32:I34" si="3">ROUND(G32*H32,0)</f>
        <v>1928813</v>
      </c>
      <c r="J32" s="471"/>
    </row>
    <row r="33" spans="1:14" ht="66" customHeight="1" x14ac:dyDescent="0.25">
      <c r="A33" s="565" t="s">
        <v>3965</v>
      </c>
      <c r="B33" s="563">
        <f>B15</f>
        <v>756</v>
      </c>
      <c r="C33" s="153">
        <f>O15</f>
        <v>875.92931613363635</v>
      </c>
      <c r="D33" s="153">
        <v>1</v>
      </c>
      <c r="E33" s="153">
        <f t="shared" si="1"/>
        <v>662202.56299702905</v>
      </c>
      <c r="F33" s="232">
        <f>F32</f>
        <v>0.96699999999999997</v>
      </c>
      <c r="G33" s="150">
        <f t="shared" si="2"/>
        <v>640350</v>
      </c>
      <c r="H33" s="445">
        <f>H31</f>
        <v>1</v>
      </c>
      <c r="I33" s="153">
        <f t="shared" si="3"/>
        <v>640350</v>
      </c>
      <c r="J33" s="471"/>
    </row>
    <row r="34" spans="1:14" ht="111.75" customHeight="1" x14ac:dyDescent="0.25">
      <c r="A34" s="565" t="s">
        <v>3996</v>
      </c>
      <c r="B34" s="563">
        <f>B16</f>
        <v>10960</v>
      </c>
      <c r="C34" s="153">
        <f>O16</f>
        <v>191.16474304985422</v>
      </c>
      <c r="D34" s="153">
        <v>1</v>
      </c>
      <c r="E34" s="153">
        <f t="shared" si="1"/>
        <v>2095165.5838264022</v>
      </c>
      <c r="F34" s="232">
        <f>F33</f>
        <v>0.96699999999999997</v>
      </c>
      <c r="G34" s="150">
        <f t="shared" si="2"/>
        <v>2026025</v>
      </c>
      <c r="H34" s="445">
        <f>H31</f>
        <v>1</v>
      </c>
      <c r="I34" s="153">
        <f t="shared" si="3"/>
        <v>2026025</v>
      </c>
      <c r="J34" s="471"/>
    </row>
    <row r="35" spans="1:14" ht="21.75" customHeight="1" x14ac:dyDescent="0.3">
      <c r="A35" s="561" t="s">
        <v>3938</v>
      </c>
      <c r="B35" s="670"/>
      <c r="C35" s="671"/>
      <c r="D35" s="671"/>
      <c r="E35" s="671"/>
      <c r="F35" s="671"/>
      <c r="G35" s="671"/>
      <c r="H35" s="671"/>
      <c r="I35" s="671"/>
      <c r="J35" s="471"/>
    </row>
    <row r="36" spans="1:14" ht="71.25" customHeight="1" x14ac:dyDescent="0.25">
      <c r="A36" s="565" t="s">
        <v>3963</v>
      </c>
      <c r="B36" s="563">
        <f>B18</f>
        <v>112917</v>
      </c>
      <c r="C36" s="153">
        <f>O18</f>
        <v>71.908952668012134</v>
      </c>
      <c r="D36" s="153">
        <v>1</v>
      </c>
      <c r="E36" s="153">
        <f t="shared" si="1"/>
        <v>8119743.208413926</v>
      </c>
      <c r="F36" s="232">
        <f>F34</f>
        <v>0.96699999999999997</v>
      </c>
      <c r="G36" s="150">
        <f>ROUND(E36*F36,0)</f>
        <v>7851792</v>
      </c>
      <c r="H36" s="445">
        <f>H31</f>
        <v>1</v>
      </c>
      <c r="I36" s="153">
        <f>ROUND(G36*H36,0)</f>
        <v>7851792</v>
      </c>
      <c r="J36" s="471"/>
    </row>
    <row r="37" spans="1:14" ht="63" customHeight="1" x14ac:dyDescent="0.25">
      <c r="A37" s="565" t="s">
        <v>3986</v>
      </c>
      <c r="B37" s="563">
        <f>B19</f>
        <v>58132</v>
      </c>
      <c r="C37" s="153">
        <f>O19</f>
        <v>45.193776108494575</v>
      </c>
      <c r="D37" s="153">
        <v>1</v>
      </c>
      <c r="E37" s="153">
        <f t="shared" si="1"/>
        <v>2627204.5927390065</v>
      </c>
      <c r="F37" s="232">
        <f>F36</f>
        <v>0.96699999999999997</v>
      </c>
      <c r="G37" s="150">
        <f>ROUND(E37*F37,0)</f>
        <v>2540507</v>
      </c>
      <c r="H37" s="445">
        <f>H31</f>
        <v>1</v>
      </c>
      <c r="I37" s="153">
        <f>ROUND(G37*H37,0)</f>
        <v>2540507</v>
      </c>
      <c r="J37" s="471"/>
    </row>
    <row r="38" spans="1:14" ht="25.5" customHeight="1" x14ac:dyDescent="0.25">
      <c r="A38" s="561" t="s">
        <v>4075</v>
      </c>
      <c r="B38" s="672"/>
      <c r="C38" s="664"/>
      <c r="D38" s="664"/>
      <c r="E38" s="664"/>
      <c r="F38" s="664"/>
      <c r="G38" s="664"/>
      <c r="H38" s="664"/>
      <c r="I38" s="664"/>
      <c r="J38" s="471"/>
      <c r="K38" s="471"/>
    </row>
    <row r="39" spans="1:14" ht="25.5" customHeight="1" x14ac:dyDescent="0.25">
      <c r="A39" s="520" t="s">
        <v>4073</v>
      </c>
      <c r="B39" s="563"/>
      <c r="C39" s="153"/>
      <c r="D39" s="153"/>
      <c r="E39" s="153">
        <f t="shared" si="1"/>
        <v>0</v>
      </c>
      <c r="F39" s="232">
        <v>1</v>
      </c>
      <c r="G39" s="150">
        <f t="shared" ref="G39:G40" si="4">E39*F39</f>
        <v>0</v>
      </c>
      <c r="H39" s="445">
        <f>H37</f>
        <v>1</v>
      </c>
      <c r="I39" s="153">
        <f t="shared" ref="I39" si="5">ROUND(G39*H39,-1)</f>
        <v>0</v>
      </c>
      <c r="J39" s="471"/>
      <c r="K39" s="471"/>
    </row>
    <row r="40" spans="1:14" ht="24" customHeight="1" x14ac:dyDescent="0.25">
      <c r="A40" s="520" t="s">
        <v>4074</v>
      </c>
      <c r="B40" s="563"/>
      <c r="C40" s="153"/>
      <c r="D40" s="153"/>
      <c r="E40" s="153">
        <f>'налоги ЗемлИмущ (290)'!E9</f>
        <v>31352</v>
      </c>
      <c r="F40" s="595">
        <v>1</v>
      </c>
      <c r="G40" s="150">
        <f t="shared" si="4"/>
        <v>31352</v>
      </c>
      <c r="H40" s="445">
        <f>H37</f>
        <v>1</v>
      </c>
      <c r="I40" s="153">
        <f>ROUND(G40*H40,0)</f>
        <v>31352</v>
      </c>
      <c r="J40" s="471"/>
      <c r="K40" s="471"/>
    </row>
    <row r="41" spans="1:14" s="161" customFormat="1" ht="28.5" customHeight="1" x14ac:dyDescent="0.3">
      <c r="A41" s="558" t="s">
        <v>3939</v>
      </c>
      <c r="B41" s="556"/>
      <c r="C41" s="556"/>
      <c r="D41" s="556"/>
      <c r="E41" s="176">
        <f>SUM(E31:E40)</f>
        <v>25638019.214568689</v>
      </c>
      <c r="F41" s="176">
        <f>B48</f>
        <v>0</v>
      </c>
      <c r="G41" s="176">
        <f>SUM(G31:G40)</f>
        <v>24793000</v>
      </c>
      <c r="H41" s="551"/>
      <c r="I41" s="176">
        <f>SUM('РАСЧЕТ (первонач)'!I31:I40)</f>
        <v>24793000</v>
      </c>
      <c r="J41" s="472"/>
      <c r="K41" s="472"/>
    </row>
    <row r="42" spans="1:14" ht="26.25" customHeight="1" x14ac:dyDescent="0.25">
      <c r="A42" s="658" t="s">
        <v>3942</v>
      </c>
      <c r="B42" s="659"/>
      <c r="C42" s="659"/>
      <c r="D42" s="659"/>
      <c r="E42" s="659"/>
      <c r="F42" s="659"/>
      <c r="G42" s="659"/>
      <c r="H42" s="533"/>
      <c r="I42" s="176">
        <f>B44</f>
        <v>0</v>
      </c>
      <c r="J42" s="472"/>
      <c r="K42" s="472"/>
      <c r="N42" s="168"/>
    </row>
    <row r="43" spans="1:14" x14ac:dyDescent="0.25">
      <c r="A43" s="567"/>
      <c r="B43" s="567"/>
      <c r="C43" s="567"/>
      <c r="D43" s="567"/>
      <c r="E43" s="567"/>
      <c r="F43" s="567"/>
      <c r="G43" s="567"/>
      <c r="H43" s="567"/>
      <c r="I43" s="567"/>
      <c r="J43" s="567"/>
    </row>
    <row r="44" spans="1:14" ht="21" customHeight="1" x14ac:dyDescent="0.25">
      <c r="A44" s="162" t="s">
        <v>3943</v>
      </c>
      <c r="B44" s="168">
        <v>0</v>
      </c>
    </row>
    <row r="45" spans="1:14" ht="21" customHeight="1" x14ac:dyDescent="0.25">
      <c r="A45" s="162" t="s">
        <v>3944</v>
      </c>
      <c r="B45" s="168">
        <f>B50-B51-B52-B53</f>
        <v>847187.08000000007</v>
      </c>
    </row>
    <row r="46" spans="1:14" ht="20.25" customHeight="1" x14ac:dyDescent="0.25">
      <c r="B46" s="168">
        <f>B44+B45</f>
        <v>847187.08000000007</v>
      </c>
    </row>
    <row r="48" spans="1:14" x14ac:dyDescent="0.25">
      <c r="A48" s="162" t="s">
        <v>3945</v>
      </c>
      <c r="B48" s="168">
        <f>ROUND(B44/B46,2)</f>
        <v>0</v>
      </c>
    </row>
    <row r="50" spans="1:10" ht="22.5" customHeight="1" x14ac:dyDescent="0.25">
      <c r="A50" s="162" t="s">
        <v>4050</v>
      </c>
      <c r="B50" s="168">
        <v>1200000</v>
      </c>
    </row>
    <row r="51" spans="1:10" x14ac:dyDescent="0.25">
      <c r="A51" s="162" t="s">
        <v>4347</v>
      </c>
      <c r="B51" s="168">
        <v>352812.92</v>
      </c>
      <c r="C51" s="196" t="s">
        <v>4145</v>
      </c>
    </row>
    <row r="52" spans="1:10" ht="19.5" customHeight="1" x14ac:dyDescent="0.25">
      <c r="A52" s="162" t="s">
        <v>4142</v>
      </c>
      <c r="B52" s="168">
        <v>0</v>
      </c>
    </row>
    <row r="53" spans="1:10" ht="50.25" customHeight="1" x14ac:dyDescent="0.25">
      <c r="A53" s="567" t="s">
        <v>4141</v>
      </c>
      <c r="B53" s="517">
        <v>0</v>
      </c>
      <c r="C53" s="518">
        <v>0.04</v>
      </c>
      <c r="H53" s="162" t="s">
        <v>3888</v>
      </c>
      <c r="J53" s="162" t="s">
        <v>4349</v>
      </c>
    </row>
  </sheetData>
  <mergeCells count="15">
    <mergeCell ref="A26:I26"/>
    <mergeCell ref="B30:I30"/>
    <mergeCell ref="B35:I35"/>
    <mergeCell ref="B38:I38"/>
    <mergeCell ref="A42:G42"/>
    <mergeCell ref="A5:O5"/>
    <mergeCell ref="A6:B6"/>
    <mergeCell ref="C6:F6"/>
    <mergeCell ref="A8:A10"/>
    <mergeCell ref="B8:B10"/>
    <mergeCell ref="C8:F8"/>
    <mergeCell ref="G8:M8"/>
    <mergeCell ref="N8:N10"/>
    <mergeCell ref="O8:O10"/>
    <mergeCell ref="C9:M9"/>
  </mergeCells>
  <pageMargins left="0.15748031496062992" right="0.15748031496062992" top="0.15748031496062992" bottom="0.15748031496062992" header="0.15748031496062992" footer="0.15748031496062992"/>
  <pageSetup paperSize="9" scale="50" orientation="landscape" r:id="rId1"/>
  <rowBreaks count="1" manualBreakCount="1">
    <brk id="20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14"/>
  <sheetViews>
    <sheetView view="pageBreakPreview" topLeftCell="A10" zoomScale="70" zoomScaleNormal="89" zoomScaleSheetLayoutView="70" workbookViewId="0">
      <selection activeCell="D129" sqref="D129"/>
    </sheetView>
  </sheetViews>
  <sheetFormatPr defaultRowHeight="13.2" x14ac:dyDescent="0.25"/>
  <cols>
    <col min="1" max="1" width="10.44140625" customWidth="1"/>
    <col min="2" max="2" width="30.5546875" customWidth="1"/>
    <col min="3" max="3" width="13.21875" customWidth="1"/>
    <col min="4" max="4" width="27" customWidth="1"/>
    <col min="5" max="5" width="10" customWidth="1"/>
    <col min="6" max="6" width="13.77734375" customWidth="1"/>
    <col min="7" max="7" width="5" customWidth="1"/>
    <col min="8" max="8" width="9.21875" style="321" customWidth="1"/>
    <col min="9" max="9" width="6" style="321" customWidth="1"/>
    <col min="10" max="11" width="13.77734375" style="321" customWidth="1"/>
    <col min="12" max="12" width="13.21875" style="321" customWidth="1"/>
    <col min="13" max="13" width="6.5546875" style="321" customWidth="1"/>
    <col min="14" max="14" width="16.77734375" style="321" customWidth="1"/>
    <col min="15" max="15" width="6.21875" style="321" customWidth="1"/>
    <col min="16" max="16" width="9.21875" style="321" customWidth="1"/>
    <col min="17" max="17" width="4.44140625" style="321" customWidth="1"/>
    <col min="18" max="18" width="4.21875" style="321" customWidth="1"/>
    <col min="19" max="19" width="7" style="321" customWidth="1"/>
    <col min="20" max="20" width="9.21875" style="321" customWidth="1"/>
    <col min="21" max="21" width="11.44140625" customWidth="1"/>
    <col min="22" max="22" width="9.5546875" customWidth="1"/>
    <col min="23" max="23" width="14" customWidth="1"/>
    <col min="24" max="24" width="15.21875" style="182" customWidth="1"/>
    <col min="25" max="25" width="13.77734375" style="182" customWidth="1"/>
    <col min="26" max="26" width="12.44140625" style="182" customWidth="1"/>
    <col min="27" max="27" width="17.77734375" customWidth="1"/>
  </cols>
  <sheetData>
    <row r="1" spans="1:26" ht="18.75" hidden="1" customHeight="1" x14ac:dyDescent="0.25">
      <c r="W1" s="24" t="s">
        <v>3874</v>
      </c>
    </row>
    <row r="2" spans="1:26" ht="24" hidden="1" customHeight="1" x14ac:dyDescent="0.25">
      <c r="W2" s="24" t="s">
        <v>68</v>
      </c>
    </row>
    <row r="3" spans="1:26" hidden="1" x14ac:dyDescent="0.25"/>
    <row r="4" spans="1:26" hidden="1" x14ac:dyDescent="0.25"/>
    <row r="5" spans="1:26" hidden="1" x14ac:dyDescent="0.25"/>
    <row r="6" spans="1:26" ht="21" hidden="1" customHeight="1" x14ac:dyDescent="0.25">
      <c r="B6" s="714" t="s">
        <v>3949</v>
      </c>
      <c r="C6" s="715"/>
      <c r="D6" s="715"/>
      <c r="E6" s="715"/>
      <c r="F6" s="715"/>
      <c r="G6" s="715"/>
      <c r="H6" s="715"/>
      <c r="I6" s="715"/>
      <c r="J6" s="661"/>
      <c r="K6" s="661"/>
      <c r="L6" s="661"/>
      <c r="M6" s="661"/>
      <c r="N6" s="661"/>
      <c r="O6" s="661"/>
      <c r="P6" s="661"/>
      <c r="Q6" s="661"/>
      <c r="R6" s="661"/>
      <c r="S6" s="661"/>
      <c r="T6" s="661"/>
      <c r="U6" s="661"/>
      <c r="V6" s="661"/>
      <c r="W6" s="661"/>
      <c r="X6" s="661"/>
      <c r="Y6" s="661"/>
      <c r="Z6" s="661"/>
    </row>
    <row r="7" spans="1:26" ht="17.25" hidden="1" customHeight="1" x14ac:dyDescent="0.25">
      <c r="B7" s="137"/>
      <c r="C7" s="713" t="s">
        <v>3869</v>
      </c>
      <c r="D7" s="666"/>
      <c r="E7" s="683" t="s">
        <v>3990</v>
      </c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  <c r="Q7" s="683"/>
      <c r="R7" s="683"/>
      <c r="S7" s="683"/>
      <c r="T7" s="683"/>
      <c r="U7" s="683"/>
      <c r="V7" s="683"/>
    </row>
    <row r="8" spans="1:26" ht="12" hidden="1" customHeight="1" x14ac:dyDescent="0.25">
      <c r="A8" t="s">
        <v>4158</v>
      </c>
      <c r="B8" s="137"/>
      <c r="C8" s="136"/>
      <c r="D8" s="249"/>
      <c r="E8" s="250"/>
      <c r="F8" s="250"/>
      <c r="G8" s="250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250"/>
      <c r="V8" s="250"/>
    </row>
    <row r="9" spans="1:26" hidden="1" x14ac:dyDescent="0.25"/>
    <row r="10" spans="1:26" ht="20.25" customHeight="1" x14ac:dyDescent="0.25">
      <c r="A10" s="162"/>
      <c r="B10" s="162"/>
      <c r="C10" s="162"/>
      <c r="D10" s="162"/>
      <c r="E10" s="550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24" t="s">
        <v>4197</v>
      </c>
      <c r="Y10" s="162"/>
      <c r="Z10" s="162"/>
    </row>
    <row r="11" spans="1:26" ht="18" customHeight="1" x14ac:dyDescent="0.25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24" t="str">
        <f>'РАСЧЕТ (первонач)'!M2</f>
        <v>к приказу от 26.10.2022 № 156</v>
      </c>
      <c r="Y11" s="162"/>
      <c r="Z11" s="162"/>
    </row>
    <row r="12" spans="1:26" ht="0.75" customHeight="1" x14ac:dyDescent="0.25">
      <c r="A12" s="162"/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223"/>
      <c r="Y12" s="223"/>
      <c r="Z12" s="223"/>
    </row>
    <row r="13" spans="1:26" ht="12" customHeight="1" x14ac:dyDescent="0.25">
      <c r="A13" s="162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223"/>
      <c r="Y13" s="223"/>
      <c r="Z13" s="223"/>
    </row>
    <row r="14" spans="1:26" ht="15" hidden="1" x14ac:dyDescent="0.25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223"/>
      <c r="Y14" s="223"/>
      <c r="Z14" s="223"/>
    </row>
    <row r="15" spans="1:26" ht="21" customHeight="1" x14ac:dyDescent="0.25">
      <c r="A15" s="660" t="s">
        <v>4291</v>
      </c>
      <c r="B15" s="660"/>
      <c r="C15" s="660"/>
      <c r="D15" s="660"/>
      <c r="E15" s="660"/>
      <c r="F15" s="660"/>
      <c r="G15" s="660"/>
      <c r="H15" s="660"/>
      <c r="I15" s="660"/>
      <c r="J15" s="660"/>
      <c r="K15" s="660"/>
      <c r="L15" s="660"/>
      <c r="M15" s="660"/>
      <c r="N15" s="660"/>
      <c r="O15" s="660"/>
      <c r="P15" s="660"/>
      <c r="Q15" s="660"/>
      <c r="R15" s="660"/>
      <c r="S15" s="660"/>
      <c r="T15" s="660"/>
      <c r="U15" s="660"/>
      <c r="V15" s="660"/>
      <c r="W15" s="660"/>
      <c r="X15" s="660"/>
      <c r="Y15" s="660"/>
      <c r="Z15" s="660"/>
    </row>
    <row r="16" spans="1:26" ht="21.75" customHeight="1" x14ac:dyDescent="0.25">
      <c r="A16" s="162"/>
      <c r="B16" s="162"/>
      <c r="C16" s="162"/>
      <c r="D16" s="350" t="s">
        <v>4014</v>
      </c>
      <c r="E16" s="682" t="s">
        <v>3990</v>
      </c>
      <c r="F16" s="683"/>
      <c r="G16" s="683"/>
      <c r="H16" s="683"/>
      <c r="I16" s="683"/>
      <c r="J16" s="683"/>
      <c r="K16" s="683"/>
      <c r="L16" s="683"/>
      <c r="M16" s="683"/>
      <c r="N16" s="683"/>
      <c r="O16" s="683"/>
      <c r="P16" s="683"/>
      <c r="Q16" s="683"/>
      <c r="R16" s="683"/>
      <c r="S16" s="683"/>
      <c r="T16" s="683"/>
      <c r="U16" s="683"/>
      <c r="V16" s="162"/>
      <c r="W16" s="162"/>
      <c r="X16" s="162"/>
      <c r="Y16" s="162"/>
      <c r="Z16" s="162"/>
    </row>
    <row r="17" spans="1:26" ht="15" x14ac:dyDescent="0.25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</row>
    <row r="18" spans="1:26" ht="15" hidden="1" x14ac:dyDescent="0.25">
      <c r="A18" s="162"/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</row>
    <row r="19" spans="1:26" ht="92.25" customHeight="1" x14ac:dyDescent="0.25">
      <c r="A19" s="707" t="s">
        <v>3863</v>
      </c>
      <c r="B19" s="708"/>
      <c r="C19" s="707" t="s">
        <v>4293</v>
      </c>
      <c r="D19" s="711" t="s">
        <v>3882</v>
      </c>
      <c r="E19" s="711" t="s">
        <v>3883</v>
      </c>
      <c r="F19" s="711" t="s">
        <v>3884</v>
      </c>
      <c r="G19" s="712" t="s">
        <v>3991</v>
      </c>
      <c r="H19" s="712"/>
      <c r="I19" s="712"/>
      <c r="J19" s="712"/>
      <c r="K19" s="709" t="s">
        <v>3992</v>
      </c>
      <c r="L19" s="709" t="s">
        <v>4016</v>
      </c>
      <c r="M19" s="710" t="s">
        <v>3885</v>
      </c>
      <c r="N19" s="709"/>
      <c r="O19" s="709"/>
      <c r="P19" s="709"/>
      <c r="Q19" s="709"/>
      <c r="R19" s="709"/>
      <c r="S19" s="709"/>
      <c r="T19" s="711" t="s">
        <v>3890</v>
      </c>
      <c r="U19" s="711" t="s">
        <v>3891</v>
      </c>
      <c r="V19" s="717" t="s">
        <v>3886</v>
      </c>
      <c r="W19" s="707" t="s">
        <v>3887</v>
      </c>
      <c r="X19" s="707" t="s">
        <v>4058</v>
      </c>
      <c r="Y19" s="304" t="s">
        <v>3951</v>
      </c>
      <c r="Z19" s="304" t="s">
        <v>3952</v>
      </c>
    </row>
    <row r="20" spans="1:26" ht="20.25" customHeight="1" x14ac:dyDescent="0.25">
      <c r="A20" s="708"/>
      <c r="B20" s="708"/>
      <c r="C20" s="707"/>
      <c r="D20" s="711"/>
      <c r="E20" s="711"/>
      <c r="F20" s="711"/>
      <c r="G20" s="718" t="s">
        <v>4017</v>
      </c>
      <c r="H20" s="712"/>
      <c r="I20" s="709" t="s">
        <v>4015</v>
      </c>
      <c r="J20" s="709"/>
      <c r="K20" s="709"/>
      <c r="L20" s="709"/>
      <c r="M20" s="709" t="s">
        <v>3892</v>
      </c>
      <c r="N20" s="710"/>
      <c r="O20" s="709" t="s">
        <v>3893</v>
      </c>
      <c r="P20" s="710"/>
      <c r="Q20" s="709" t="s">
        <v>3894</v>
      </c>
      <c r="R20" s="709"/>
      <c r="S20" s="710"/>
      <c r="T20" s="711"/>
      <c r="U20" s="711"/>
      <c r="V20" s="717"/>
      <c r="W20" s="707"/>
      <c r="X20" s="707"/>
      <c r="Y20" s="707" t="s">
        <v>3871</v>
      </c>
      <c r="Z20" s="707" t="s">
        <v>3872</v>
      </c>
    </row>
    <row r="21" spans="1:26" ht="120" customHeight="1" x14ac:dyDescent="0.25">
      <c r="A21" s="708"/>
      <c r="B21" s="708"/>
      <c r="C21" s="707"/>
      <c r="D21" s="711"/>
      <c r="E21" s="711"/>
      <c r="F21" s="711"/>
      <c r="G21" s="712"/>
      <c r="H21" s="712"/>
      <c r="I21" s="709"/>
      <c r="J21" s="709"/>
      <c r="K21" s="709"/>
      <c r="L21" s="709"/>
      <c r="M21" s="709"/>
      <c r="N21" s="709"/>
      <c r="O21" s="709"/>
      <c r="P21" s="709"/>
      <c r="Q21" s="709"/>
      <c r="R21" s="709"/>
      <c r="S21" s="709"/>
      <c r="T21" s="711"/>
      <c r="U21" s="251">
        <v>17930</v>
      </c>
      <c r="V21" s="707"/>
      <c r="W21" s="707"/>
      <c r="X21" s="707"/>
      <c r="Y21" s="716"/>
      <c r="Z21" s="716"/>
    </row>
    <row r="22" spans="1:26" ht="18" customHeight="1" x14ac:dyDescent="0.25">
      <c r="A22" s="703" t="s">
        <v>3865</v>
      </c>
      <c r="B22" s="707" t="s">
        <v>4005</v>
      </c>
      <c r="C22" s="705">
        <f>'РАСЧЕТ (31-нр от 20.05.20)'!B13</f>
        <v>26155</v>
      </c>
      <c r="D22" s="252" t="s">
        <v>3905</v>
      </c>
      <c r="E22" s="253">
        <v>1</v>
      </c>
      <c r="F22" s="613">
        <v>24282</v>
      </c>
      <c r="G22" s="255"/>
      <c r="H22" s="323">
        <f t="shared" ref="H22:H30" si="0">F22*G22</f>
        <v>0</v>
      </c>
      <c r="I22" s="255"/>
      <c r="J22" s="256">
        <f t="shared" ref="J22:J30" si="1">F22*I22</f>
        <v>0</v>
      </c>
      <c r="K22" s="324">
        <f>(F22+H22+J22)*E22</f>
        <v>24282</v>
      </c>
      <c r="L22" s="325">
        <f>F22*E22*45%</f>
        <v>10926.9</v>
      </c>
      <c r="M22" s="255">
        <v>0.25</v>
      </c>
      <c r="N22" s="256">
        <f t="shared" ref="N22:N30" si="2">M22*K22</f>
        <v>6070.5</v>
      </c>
      <c r="O22" s="255"/>
      <c r="P22" s="256">
        <f t="shared" ref="P22:P30" si="3">O22*K22</f>
        <v>0</v>
      </c>
      <c r="Q22" s="255"/>
      <c r="R22" s="256"/>
      <c r="S22" s="256"/>
      <c r="T22" s="323"/>
      <c r="U22" s="257"/>
      <c r="V22" s="257"/>
      <c r="W22" s="257">
        <f t="shared" ref="W22:W30" si="4">K22+L22+N22+P22+S22+T22+U22+V22</f>
        <v>41279.4</v>
      </c>
      <c r="X22" s="257">
        <f t="shared" ref="X22:X30" si="5">W22*12</f>
        <v>495352.80000000005</v>
      </c>
      <c r="Y22" s="700">
        <f>E32/C22</f>
        <v>3.823360734085261E-4</v>
      </c>
      <c r="Z22" s="696">
        <f>(X32+X32/(100-V35)*V35)/C22*1.302</f>
        <v>242.30640756412052</v>
      </c>
    </row>
    <row r="23" spans="1:26" ht="17.25" customHeight="1" x14ac:dyDescent="0.25">
      <c r="A23" s="703"/>
      <c r="B23" s="707"/>
      <c r="C23" s="706"/>
      <c r="D23" s="252" t="s">
        <v>3905</v>
      </c>
      <c r="E23" s="253">
        <v>1</v>
      </c>
      <c r="F23" s="613">
        <v>24282</v>
      </c>
      <c r="G23" s="255"/>
      <c r="H23" s="323">
        <f t="shared" si="0"/>
        <v>0</v>
      </c>
      <c r="I23" s="255"/>
      <c r="J23" s="256">
        <f t="shared" si="1"/>
        <v>0</v>
      </c>
      <c r="K23" s="324">
        <f t="shared" ref="K23:K30" si="6">(F23+H23+J23)*E23</f>
        <v>24282</v>
      </c>
      <c r="L23" s="325">
        <f>F23*E23*45%</f>
        <v>10926.9</v>
      </c>
      <c r="M23" s="592">
        <v>0.15</v>
      </c>
      <c r="N23" s="256">
        <f t="shared" si="2"/>
        <v>3642.2999999999997</v>
      </c>
      <c r="O23" s="255"/>
      <c r="P23" s="256">
        <f t="shared" si="3"/>
        <v>0</v>
      </c>
      <c r="Q23" s="255"/>
      <c r="R23" s="256"/>
      <c r="S23" s="256"/>
      <c r="T23" s="323"/>
      <c r="U23" s="257"/>
      <c r="V23" s="257"/>
      <c r="W23" s="257">
        <f t="shared" si="4"/>
        <v>38851.200000000004</v>
      </c>
      <c r="X23" s="257">
        <f t="shared" si="5"/>
        <v>466214.40000000002</v>
      </c>
      <c r="Y23" s="701"/>
      <c r="Z23" s="697"/>
    </row>
    <row r="24" spans="1:26" ht="16.5" customHeight="1" x14ac:dyDescent="0.25">
      <c r="A24" s="703"/>
      <c r="B24" s="707"/>
      <c r="C24" s="706"/>
      <c r="D24" s="252" t="s">
        <v>3905</v>
      </c>
      <c r="E24" s="253">
        <v>1</v>
      </c>
      <c r="F24" s="613">
        <v>24282</v>
      </c>
      <c r="G24" s="255"/>
      <c r="H24" s="323">
        <f t="shared" si="0"/>
        <v>0</v>
      </c>
      <c r="I24" s="255"/>
      <c r="J24" s="256">
        <f t="shared" si="1"/>
        <v>0</v>
      </c>
      <c r="K24" s="324">
        <f t="shared" si="6"/>
        <v>24282</v>
      </c>
      <c r="L24" s="325">
        <f t="shared" ref="L24:L30" si="7">F24*E24*45%</f>
        <v>10926.9</v>
      </c>
      <c r="M24" s="255">
        <v>0.25</v>
      </c>
      <c r="N24" s="256">
        <f t="shared" si="2"/>
        <v>6070.5</v>
      </c>
      <c r="O24" s="255"/>
      <c r="P24" s="256">
        <f t="shared" si="3"/>
        <v>0</v>
      </c>
      <c r="Q24" s="255"/>
      <c r="R24" s="256"/>
      <c r="S24" s="256"/>
      <c r="T24" s="323"/>
      <c r="U24" s="257"/>
      <c r="V24" s="257"/>
      <c r="W24" s="257">
        <f t="shared" si="4"/>
        <v>41279.4</v>
      </c>
      <c r="X24" s="257">
        <f t="shared" si="5"/>
        <v>495352.80000000005</v>
      </c>
      <c r="Y24" s="701"/>
      <c r="Z24" s="697"/>
    </row>
    <row r="25" spans="1:26" ht="16.5" customHeight="1" x14ac:dyDescent="0.25">
      <c r="A25" s="703"/>
      <c r="B25" s="707"/>
      <c r="C25" s="706"/>
      <c r="D25" s="252" t="s">
        <v>3905</v>
      </c>
      <c r="E25" s="253">
        <v>1</v>
      </c>
      <c r="F25" s="613">
        <v>24282</v>
      </c>
      <c r="G25" s="255"/>
      <c r="H25" s="323">
        <f t="shared" si="0"/>
        <v>0</v>
      </c>
      <c r="I25" s="255"/>
      <c r="J25" s="256">
        <f t="shared" si="1"/>
        <v>0</v>
      </c>
      <c r="K25" s="324">
        <f t="shared" si="6"/>
        <v>24282</v>
      </c>
      <c r="L25" s="325">
        <f t="shared" si="7"/>
        <v>10926.9</v>
      </c>
      <c r="M25" s="255">
        <v>0.3</v>
      </c>
      <c r="N25" s="256">
        <f t="shared" si="2"/>
        <v>7284.5999999999995</v>
      </c>
      <c r="O25" s="255"/>
      <c r="P25" s="256">
        <f t="shared" si="3"/>
        <v>0</v>
      </c>
      <c r="Q25" s="255"/>
      <c r="R25" s="256"/>
      <c r="S25" s="256"/>
      <c r="T25" s="323"/>
      <c r="U25" s="257"/>
      <c r="V25" s="257"/>
      <c r="W25" s="257">
        <f t="shared" si="4"/>
        <v>42493.5</v>
      </c>
      <c r="X25" s="257">
        <f t="shared" si="5"/>
        <v>509922</v>
      </c>
      <c r="Y25" s="701"/>
      <c r="Z25" s="697"/>
    </row>
    <row r="26" spans="1:26" ht="15" customHeight="1" x14ac:dyDescent="0.25">
      <c r="A26" s="703"/>
      <c r="B26" s="707"/>
      <c r="C26" s="706"/>
      <c r="D26" s="252" t="s">
        <v>3905</v>
      </c>
      <c r="E26" s="258">
        <v>1</v>
      </c>
      <c r="F26" s="613">
        <v>24282</v>
      </c>
      <c r="G26" s="255"/>
      <c r="H26" s="323">
        <f t="shared" si="0"/>
        <v>0</v>
      </c>
      <c r="I26" s="255"/>
      <c r="J26" s="256">
        <f t="shared" si="1"/>
        <v>0</v>
      </c>
      <c r="K26" s="324">
        <f t="shared" si="6"/>
        <v>24282</v>
      </c>
      <c r="L26" s="325">
        <f t="shared" si="7"/>
        <v>10926.9</v>
      </c>
      <c r="M26" s="255">
        <v>0.15</v>
      </c>
      <c r="N26" s="256">
        <f t="shared" si="2"/>
        <v>3642.2999999999997</v>
      </c>
      <c r="O26" s="255"/>
      <c r="P26" s="256">
        <f t="shared" si="3"/>
        <v>0</v>
      </c>
      <c r="Q26" s="255"/>
      <c r="R26" s="256"/>
      <c r="S26" s="256"/>
      <c r="T26" s="323"/>
      <c r="U26" s="259"/>
      <c r="V26" s="259"/>
      <c r="W26" s="257">
        <f t="shared" si="4"/>
        <v>38851.200000000004</v>
      </c>
      <c r="X26" s="257">
        <f t="shared" si="5"/>
        <v>466214.40000000002</v>
      </c>
      <c r="Y26" s="701"/>
      <c r="Z26" s="697"/>
    </row>
    <row r="27" spans="1:26" ht="16.5" customHeight="1" x14ac:dyDescent="0.25">
      <c r="A27" s="703"/>
      <c r="B27" s="707"/>
      <c r="C27" s="706"/>
      <c r="D27" s="252" t="s">
        <v>3905</v>
      </c>
      <c r="E27" s="258">
        <v>1</v>
      </c>
      <c r="F27" s="613">
        <v>24282</v>
      </c>
      <c r="G27" s="255"/>
      <c r="H27" s="323">
        <f t="shared" si="0"/>
        <v>0</v>
      </c>
      <c r="I27" s="255"/>
      <c r="J27" s="256">
        <f t="shared" si="1"/>
        <v>0</v>
      </c>
      <c r="K27" s="324">
        <f t="shared" si="6"/>
        <v>24282</v>
      </c>
      <c r="L27" s="325">
        <f t="shared" si="7"/>
        <v>10926.9</v>
      </c>
      <c r="M27" s="255">
        <v>0.1</v>
      </c>
      <c r="N27" s="256">
        <f t="shared" si="2"/>
        <v>2428.2000000000003</v>
      </c>
      <c r="O27" s="255"/>
      <c r="P27" s="256">
        <f t="shared" si="3"/>
        <v>0</v>
      </c>
      <c r="Q27" s="255"/>
      <c r="R27" s="256"/>
      <c r="S27" s="256"/>
      <c r="T27" s="323"/>
      <c r="U27" s="259"/>
      <c r="V27" s="259"/>
      <c r="W27" s="257">
        <f t="shared" si="4"/>
        <v>37637.1</v>
      </c>
      <c r="X27" s="257">
        <f t="shared" si="5"/>
        <v>451645.19999999995</v>
      </c>
      <c r="Y27" s="701"/>
      <c r="Z27" s="697"/>
    </row>
    <row r="28" spans="1:26" ht="16.5" customHeight="1" x14ac:dyDescent="0.25">
      <c r="A28" s="703"/>
      <c r="B28" s="707"/>
      <c r="C28" s="706"/>
      <c r="D28" s="252" t="s">
        <v>3905</v>
      </c>
      <c r="E28" s="253">
        <v>1</v>
      </c>
      <c r="F28" s="613">
        <v>24282</v>
      </c>
      <c r="G28" s="255"/>
      <c r="H28" s="323">
        <f t="shared" si="0"/>
        <v>0</v>
      </c>
      <c r="I28" s="255"/>
      <c r="J28" s="256">
        <f t="shared" si="1"/>
        <v>0</v>
      </c>
      <c r="K28" s="324">
        <f t="shared" si="6"/>
        <v>24282</v>
      </c>
      <c r="L28" s="325">
        <f t="shared" si="7"/>
        <v>10926.9</v>
      </c>
      <c r="M28" s="255">
        <v>0.15</v>
      </c>
      <c r="N28" s="256">
        <f t="shared" si="2"/>
        <v>3642.2999999999997</v>
      </c>
      <c r="O28" s="255"/>
      <c r="P28" s="256">
        <f t="shared" si="3"/>
        <v>0</v>
      </c>
      <c r="Q28" s="255"/>
      <c r="R28" s="256"/>
      <c r="S28" s="256"/>
      <c r="T28" s="323"/>
      <c r="U28" s="259"/>
      <c r="V28" s="259"/>
      <c r="W28" s="257">
        <f t="shared" si="4"/>
        <v>38851.200000000004</v>
      </c>
      <c r="X28" s="257">
        <f t="shared" si="5"/>
        <v>466214.40000000002</v>
      </c>
      <c r="Y28" s="701"/>
      <c r="Z28" s="697"/>
    </row>
    <row r="29" spans="1:26" ht="16.5" customHeight="1" x14ac:dyDescent="0.25">
      <c r="A29" s="703"/>
      <c r="B29" s="707"/>
      <c r="C29" s="706"/>
      <c r="D29" s="252" t="s">
        <v>3905</v>
      </c>
      <c r="E29" s="253">
        <v>1</v>
      </c>
      <c r="F29" s="613">
        <v>24282</v>
      </c>
      <c r="G29" s="255"/>
      <c r="H29" s="323">
        <f t="shared" si="0"/>
        <v>0</v>
      </c>
      <c r="I29" s="255"/>
      <c r="J29" s="256">
        <f t="shared" si="1"/>
        <v>0</v>
      </c>
      <c r="K29" s="324">
        <f t="shared" si="6"/>
        <v>24282</v>
      </c>
      <c r="L29" s="325">
        <f t="shared" si="7"/>
        <v>10926.9</v>
      </c>
      <c r="M29" s="255">
        <v>0.15</v>
      </c>
      <c r="N29" s="256">
        <f t="shared" si="2"/>
        <v>3642.2999999999997</v>
      </c>
      <c r="O29" s="255"/>
      <c r="P29" s="256">
        <f t="shared" si="3"/>
        <v>0</v>
      </c>
      <c r="Q29" s="255"/>
      <c r="R29" s="256"/>
      <c r="S29" s="256"/>
      <c r="T29" s="323"/>
      <c r="U29" s="259"/>
      <c r="V29" s="259"/>
      <c r="W29" s="257">
        <f t="shared" si="4"/>
        <v>38851.200000000004</v>
      </c>
      <c r="X29" s="257">
        <f t="shared" si="5"/>
        <v>466214.40000000002</v>
      </c>
      <c r="Y29" s="701"/>
      <c r="Z29" s="697"/>
    </row>
    <row r="30" spans="1:26" ht="16.5" customHeight="1" x14ac:dyDescent="0.25">
      <c r="A30" s="703"/>
      <c r="B30" s="707"/>
      <c r="C30" s="706"/>
      <c r="D30" s="252" t="s">
        <v>3905</v>
      </c>
      <c r="E30" s="253">
        <v>1</v>
      </c>
      <c r="F30" s="613">
        <v>24282</v>
      </c>
      <c r="G30" s="255"/>
      <c r="H30" s="323">
        <f t="shared" si="0"/>
        <v>0</v>
      </c>
      <c r="I30" s="255"/>
      <c r="J30" s="256">
        <f t="shared" si="1"/>
        <v>0</v>
      </c>
      <c r="K30" s="324">
        <f t="shared" si="6"/>
        <v>24282</v>
      </c>
      <c r="L30" s="325">
        <f t="shared" si="7"/>
        <v>10926.9</v>
      </c>
      <c r="M30" s="255">
        <v>0.3</v>
      </c>
      <c r="N30" s="256">
        <f t="shared" si="2"/>
        <v>7284.5999999999995</v>
      </c>
      <c r="O30" s="255"/>
      <c r="P30" s="256">
        <f t="shared" si="3"/>
        <v>0</v>
      </c>
      <c r="Q30" s="255"/>
      <c r="R30" s="256"/>
      <c r="S30" s="256"/>
      <c r="T30" s="323"/>
      <c r="U30" s="259"/>
      <c r="V30" s="259"/>
      <c r="W30" s="257">
        <f t="shared" si="4"/>
        <v>42493.5</v>
      </c>
      <c r="X30" s="257">
        <f t="shared" si="5"/>
        <v>509922</v>
      </c>
      <c r="Y30" s="701"/>
      <c r="Z30" s="697"/>
    </row>
    <row r="31" spans="1:26" ht="30" customHeight="1" x14ac:dyDescent="0.25">
      <c r="A31" s="703"/>
      <c r="B31" s="707"/>
      <c r="C31" s="706"/>
      <c r="D31" s="252" t="s">
        <v>3905</v>
      </c>
      <c r="E31" s="258">
        <v>1</v>
      </c>
      <c r="F31" s="613">
        <v>24282</v>
      </c>
      <c r="G31" s="255"/>
      <c r="H31" s="323">
        <f>F31*G31</f>
        <v>0</v>
      </c>
      <c r="I31" s="255"/>
      <c r="J31" s="256">
        <f>F31*I31</f>
        <v>0</v>
      </c>
      <c r="K31" s="324">
        <f>(F31+H31+J31)*E31</f>
        <v>24282</v>
      </c>
      <c r="L31" s="325">
        <f>F31*E31*45%</f>
        <v>10926.9</v>
      </c>
      <c r="M31" s="255">
        <v>0.1</v>
      </c>
      <c r="N31" s="256">
        <f>M31*K31</f>
        <v>2428.2000000000003</v>
      </c>
      <c r="O31" s="255"/>
      <c r="P31" s="256">
        <f>O31*K31</f>
        <v>0</v>
      </c>
      <c r="Q31" s="255"/>
      <c r="R31" s="256"/>
      <c r="S31" s="256"/>
      <c r="T31" s="323"/>
      <c r="U31" s="259"/>
      <c r="V31" s="259"/>
      <c r="W31" s="257">
        <f>K31+L31+N31+P31+S31+T31+U31+V31</f>
        <v>37637.1</v>
      </c>
      <c r="X31" s="257">
        <f>W31*12</f>
        <v>451645.19999999995</v>
      </c>
      <c r="Y31" s="701"/>
      <c r="Z31" s="697"/>
    </row>
    <row r="32" spans="1:26" s="310" customFormat="1" ht="20.25" customHeight="1" x14ac:dyDescent="0.25">
      <c r="A32" s="703"/>
      <c r="B32" s="707"/>
      <c r="C32" s="706"/>
      <c r="D32" s="314" t="s">
        <v>4008</v>
      </c>
      <c r="E32" s="305">
        <f>SUM(E22:E31)</f>
        <v>10</v>
      </c>
      <c r="F32" s="615"/>
      <c r="G32" s="306"/>
      <c r="H32" s="326"/>
      <c r="I32" s="306"/>
      <c r="J32" s="307"/>
      <c r="K32" s="324"/>
      <c r="L32" s="327"/>
      <c r="M32" s="306"/>
      <c r="N32" s="307"/>
      <c r="O32" s="306"/>
      <c r="P32" s="307"/>
      <c r="Q32" s="306"/>
      <c r="R32" s="307"/>
      <c r="S32" s="307"/>
      <c r="T32" s="326"/>
      <c r="U32" s="308"/>
      <c r="V32" s="308"/>
      <c r="W32" s="309">
        <f>SUM(W22:W31)</f>
        <v>398224.8</v>
      </c>
      <c r="X32" s="309">
        <f>SUM(X22:X31)</f>
        <v>4778697.5999999996</v>
      </c>
      <c r="Y32" s="701"/>
      <c r="Z32" s="697"/>
    </row>
    <row r="33" spans="1:26" ht="48" customHeight="1" x14ac:dyDescent="0.25">
      <c r="A33" s="703"/>
      <c r="B33" s="707"/>
      <c r="C33" s="706"/>
      <c r="D33" s="252" t="s">
        <v>3900</v>
      </c>
      <c r="E33" s="253">
        <f>ROUND(1/($C$22+$C$44+$C$57)*C22,2)</f>
        <v>0.78</v>
      </c>
      <c r="F33" s="613">
        <v>27828</v>
      </c>
      <c r="G33" s="255"/>
      <c r="H33" s="323">
        <f>F33*G33</f>
        <v>0</v>
      </c>
      <c r="I33" s="255"/>
      <c r="J33" s="256">
        <f>F33*I33</f>
        <v>0</v>
      </c>
      <c r="K33" s="324">
        <f>(F33+H33+J33)*E33</f>
        <v>21705.84</v>
      </c>
      <c r="L33" s="325">
        <f>F33*E33*45%</f>
        <v>9767.6280000000006</v>
      </c>
      <c r="M33" s="255">
        <v>0.3</v>
      </c>
      <c r="N33" s="256">
        <f>M33*K33</f>
        <v>6511.7519999999995</v>
      </c>
      <c r="O33" s="255"/>
      <c r="P33" s="256">
        <f>O33*K33</f>
        <v>0</v>
      </c>
      <c r="Q33" s="255"/>
      <c r="R33" s="256"/>
      <c r="S33" s="256"/>
      <c r="T33" s="323"/>
      <c r="U33" s="259"/>
      <c r="V33" s="259"/>
      <c r="W33" s="257">
        <f>K33+L33+N33+P33+S33+T33+U33+V33</f>
        <v>37985.22</v>
      </c>
      <c r="X33" s="257">
        <f>W33*12</f>
        <v>455822.64</v>
      </c>
      <c r="Y33" s="342">
        <f>E33/C22</f>
        <v>2.9822213725865036E-5</v>
      </c>
      <c r="Z33" s="262">
        <f>(X33+X33/(100-V35)*V35)/C22*1.302</f>
        <v>23.112729791647286</v>
      </c>
    </row>
    <row r="34" spans="1:26" s="317" customFormat="1" ht="20.100000000000001" customHeight="1" x14ac:dyDescent="0.25">
      <c r="A34" s="703"/>
      <c r="B34" s="664"/>
      <c r="C34" s="699"/>
      <c r="D34" s="311"/>
      <c r="E34" s="312">
        <f>E32+E33</f>
        <v>10.78</v>
      </c>
      <c r="F34" s="312"/>
      <c r="G34" s="312"/>
      <c r="H34" s="312"/>
      <c r="I34" s="312"/>
      <c r="J34" s="312"/>
      <c r="K34" s="312"/>
      <c r="L34" s="312"/>
      <c r="M34" s="312"/>
      <c r="N34" s="312"/>
      <c r="O34" s="312"/>
      <c r="P34" s="694" t="s">
        <v>4010</v>
      </c>
      <c r="Q34" s="695"/>
      <c r="R34" s="695"/>
      <c r="S34" s="695"/>
      <c r="T34" s="695"/>
      <c r="U34" s="695"/>
      <c r="V34" s="312"/>
      <c r="W34" s="312">
        <f>W33+W32</f>
        <v>436210.02</v>
      </c>
      <c r="X34" s="312">
        <f>X33+X32</f>
        <v>5234520.2399999993</v>
      </c>
      <c r="Y34" s="343"/>
      <c r="Z34" s="316"/>
    </row>
    <row r="35" spans="1:26" s="317" customFormat="1" ht="20.100000000000001" customHeight="1" x14ac:dyDescent="0.25">
      <c r="A35" s="703"/>
      <c r="B35" s="664"/>
      <c r="C35" s="699"/>
      <c r="D35" s="313"/>
      <c r="E35" s="313"/>
      <c r="F35" s="312"/>
      <c r="G35" s="313"/>
      <c r="H35" s="313"/>
      <c r="I35" s="313"/>
      <c r="J35" s="313"/>
      <c r="K35" s="313"/>
      <c r="L35" s="313"/>
      <c r="M35" s="313"/>
      <c r="N35" s="313"/>
      <c r="O35" s="313"/>
      <c r="P35" s="692" t="s">
        <v>4009</v>
      </c>
      <c r="Q35" s="693"/>
      <c r="R35" s="693"/>
      <c r="S35" s="693"/>
      <c r="T35" s="693"/>
      <c r="U35" s="693"/>
      <c r="V35" s="652">
        <v>1.825</v>
      </c>
      <c r="W35" s="312">
        <f>W34/(100-V35)*V35</f>
        <v>8108.818808250574</v>
      </c>
      <c r="X35" s="312">
        <f>X34/(100-V35)*V35</f>
        <v>97305.825699006862</v>
      </c>
      <c r="Y35" s="343"/>
      <c r="Z35" s="316"/>
    </row>
    <row r="36" spans="1:26" s="317" customFormat="1" ht="20.100000000000001" customHeight="1" x14ac:dyDescent="0.25">
      <c r="A36" s="703"/>
      <c r="B36" s="664"/>
      <c r="C36" s="699"/>
      <c r="D36" s="311"/>
      <c r="E36" s="311"/>
      <c r="F36" s="311"/>
      <c r="G36" s="311"/>
      <c r="H36" s="311"/>
      <c r="I36" s="311"/>
      <c r="J36" s="311"/>
      <c r="K36" s="311"/>
      <c r="L36" s="311"/>
      <c r="M36" s="311"/>
      <c r="N36" s="311"/>
      <c r="O36" s="311"/>
      <c r="P36" s="692" t="s">
        <v>4011</v>
      </c>
      <c r="Q36" s="693"/>
      <c r="R36" s="693"/>
      <c r="S36" s="693"/>
      <c r="T36" s="693"/>
      <c r="U36" s="693"/>
      <c r="V36" s="313"/>
      <c r="W36" s="312">
        <f>(W34+W35)*1.302</f>
        <v>578503.12812834233</v>
      </c>
      <c r="X36" s="312">
        <f>(X34+X35)*1.302</f>
        <v>6942037.537540107</v>
      </c>
      <c r="Y36" s="343"/>
      <c r="Z36" s="316"/>
    </row>
    <row r="37" spans="1:26" s="179" customFormat="1" ht="16.5" customHeight="1" x14ac:dyDescent="0.25">
      <c r="A37" s="703"/>
      <c r="B37" s="664"/>
      <c r="C37" s="699"/>
      <c r="D37" s="339" t="s">
        <v>3888</v>
      </c>
      <c r="E37" s="301">
        <f>0.5/(C22+C44+C57+C69)*C22</f>
        <v>0.29303352155597384</v>
      </c>
      <c r="F37" s="613">
        <v>32623</v>
      </c>
      <c r="G37" s="255"/>
      <c r="H37" s="323">
        <f>F37*G37</f>
        <v>0</v>
      </c>
      <c r="I37" s="255"/>
      <c r="J37" s="256">
        <f>F37*I37</f>
        <v>0</v>
      </c>
      <c r="K37" s="324">
        <f>(F37+H37+J37)*E37</f>
        <v>9559.6325737205352</v>
      </c>
      <c r="L37" s="325">
        <f>F37*E37*45%</f>
        <v>4301.8346581742408</v>
      </c>
      <c r="M37" s="255">
        <v>0.15</v>
      </c>
      <c r="N37" s="256">
        <f>M37*K37</f>
        <v>1433.9448860580803</v>
      </c>
      <c r="O37" s="255"/>
      <c r="P37" s="256">
        <f>O37*K37</f>
        <v>0</v>
      </c>
      <c r="Q37" s="255"/>
      <c r="R37" s="256"/>
      <c r="S37" s="256"/>
      <c r="T37" s="323"/>
      <c r="U37" s="257"/>
      <c r="V37" s="257"/>
      <c r="W37" s="257">
        <f>K37+L37+N37+P37+S37+T37+U37+V37</f>
        <v>15295.412117952856</v>
      </c>
      <c r="X37" s="257">
        <f>W37*12</f>
        <v>183544.94541543425</v>
      </c>
      <c r="Y37" s="342">
        <f>E37/C22</f>
        <v>1.1203728600878374E-5</v>
      </c>
      <c r="Z37" s="262">
        <f>(X37+X37/(100-V42)*V42)/C22*1.302</f>
        <v>9.3067442372094167</v>
      </c>
    </row>
    <row r="38" spans="1:26" s="179" customFormat="1" ht="47.25" customHeight="1" x14ac:dyDescent="0.25">
      <c r="A38" s="703"/>
      <c r="B38" s="664"/>
      <c r="C38" s="699"/>
      <c r="D38" s="252" t="s">
        <v>3907</v>
      </c>
      <c r="E38" s="301">
        <f>0.5/(C22+C44+C57+C69)*C22</f>
        <v>0.29303352155597384</v>
      </c>
      <c r="F38" s="613">
        <v>27828</v>
      </c>
      <c r="G38" s="255"/>
      <c r="H38" s="323">
        <f t="shared" ref="H38:H40" si="8">F38*G38</f>
        <v>0</v>
      </c>
      <c r="I38" s="255"/>
      <c r="J38" s="256">
        <f t="shared" ref="J38:J40" si="9">F38*I38</f>
        <v>0</v>
      </c>
      <c r="K38" s="324">
        <f t="shared" ref="K38:K40" si="10">(F38+H38+J38)*E38</f>
        <v>8154.5368378596404</v>
      </c>
      <c r="L38" s="325">
        <f t="shared" ref="L38:L40" si="11">F38*E38*45%</f>
        <v>3669.5415770368381</v>
      </c>
      <c r="M38" s="255">
        <v>0.15</v>
      </c>
      <c r="N38" s="256">
        <f t="shared" ref="N38:N40" si="12">M38*K38</f>
        <v>1223.180525678946</v>
      </c>
      <c r="O38" s="255"/>
      <c r="P38" s="256">
        <f t="shared" ref="P38:P40" si="13">O38*K38</f>
        <v>0</v>
      </c>
      <c r="Q38" s="255"/>
      <c r="R38" s="256"/>
      <c r="S38" s="256"/>
      <c r="T38" s="323"/>
      <c r="U38" s="257"/>
      <c r="V38" s="257"/>
      <c r="W38" s="257">
        <f t="shared" ref="W38:W40" si="14">K38+L38+N38+P38+S38+T38+U38+V38</f>
        <v>13047.258940575424</v>
      </c>
      <c r="X38" s="257">
        <f t="shared" ref="X38:X40" si="15">W38*12</f>
        <v>156567.10728690508</v>
      </c>
      <c r="Y38" s="686">
        <f>(E38+E39+E40)/C22</f>
        <v>3.3611185802635119E-5</v>
      </c>
      <c r="Z38" s="688">
        <f>(X38+X39+X40+(X38+X39+X40)/(100-V42)*V42)*1.302/C22</f>
        <v>25.056896152579686</v>
      </c>
    </row>
    <row r="39" spans="1:26" s="179" customFormat="1" ht="48" customHeight="1" x14ac:dyDescent="0.25">
      <c r="A39" s="703"/>
      <c r="B39" s="664"/>
      <c r="C39" s="699"/>
      <c r="D39" s="252" t="s">
        <v>3908</v>
      </c>
      <c r="E39" s="301">
        <f>0.5/(C22+C44+C57+C69)*C22</f>
        <v>0.29303352155597384</v>
      </c>
      <c r="F39" s="613">
        <v>27828</v>
      </c>
      <c r="G39" s="255"/>
      <c r="H39" s="323">
        <f t="shared" si="8"/>
        <v>0</v>
      </c>
      <c r="I39" s="255"/>
      <c r="J39" s="256">
        <f t="shared" si="9"/>
        <v>0</v>
      </c>
      <c r="K39" s="324">
        <f t="shared" si="10"/>
        <v>8154.5368378596404</v>
      </c>
      <c r="L39" s="325">
        <f t="shared" si="11"/>
        <v>3669.5415770368381</v>
      </c>
      <c r="M39" s="255">
        <v>0.25</v>
      </c>
      <c r="N39" s="256">
        <f t="shared" si="12"/>
        <v>2038.6342094649101</v>
      </c>
      <c r="O39" s="255"/>
      <c r="P39" s="256">
        <f t="shared" si="13"/>
        <v>0</v>
      </c>
      <c r="Q39" s="255"/>
      <c r="R39" s="256"/>
      <c r="S39" s="256"/>
      <c r="T39" s="323"/>
      <c r="U39" s="259"/>
      <c r="V39" s="259"/>
      <c r="W39" s="257">
        <f t="shared" si="14"/>
        <v>13862.712624361387</v>
      </c>
      <c r="X39" s="257">
        <f t="shared" si="15"/>
        <v>166352.55149233664</v>
      </c>
      <c r="Y39" s="687"/>
      <c r="Z39" s="689"/>
    </row>
    <row r="40" spans="1:26" s="179" customFormat="1" ht="46.5" customHeight="1" x14ac:dyDescent="0.25">
      <c r="A40" s="703"/>
      <c r="B40" s="664"/>
      <c r="C40" s="699"/>
      <c r="D40" s="252" t="s">
        <v>3909</v>
      </c>
      <c r="E40" s="301">
        <f>0.5/(C22+C44+C57+C69)*C22</f>
        <v>0.29303352155597384</v>
      </c>
      <c r="F40" s="613">
        <v>27828</v>
      </c>
      <c r="G40" s="255"/>
      <c r="H40" s="323">
        <f t="shared" si="8"/>
        <v>0</v>
      </c>
      <c r="I40" s="255"/>
      <c r="J40" s="256">
        <f t="shared" si="9"/>
        <v>0</v>
      </c>
      <c r="K40" s="324">
        <f t="shared" si="10"/>
        <v>8154.5368378596404</v>
      </c>
      <c r="L40" s="325">
        <f t="shared" si="11"/>
        <v>3669.5415770368381</v>
      </c>
      <c r="M40" s="255">
        <v>0.3</v>
      </c>
      <c r="N40" s="256">
        <f t="shared" si="12"/>
        <v>2446.3610513578919</v>
      </c>
      <c r="O40" s="255"/>
      <c r="P40" s="256">
        <f t="shared" si="13"/>
        <v>0</v>
      </c>
      <c r="Q40" s="255"/>
      <c r="R40" s="256"/>
      <c r="S40" s="256"/>
      <c r="T40" s="323"/>
      <c r="U40" s="259"/>
      <c r="V40" s="259"/>
      <c r="W40" s="257">
        <f t="shared" si="14"/>
        <v>14270.439466254369</v>
      </c>
      <c r="X40" s="257">
        <f t="shared" si="15"/>
        <v>171245.27359505242</v>
      </c>
      <c r="Y40" s="687"/>
      <c r="Z40" s="689"/>
    </row>
    <row r="41" spans="1:26" s="334" customFormat="1" ht="20.100000000000001" customHeight="1" x14ac:dyDescent="0.25">
      <c r="A41" s="703"/>
      <c r="B41" s="664"/>
      <c r="C41" s="699"/>
      <c r="D41" s="330"/>
      <c r="E41" s="331">
        <f>SUM(E37:E40)</f>
        <v>1.1721340862238954</v>
      </c>
      <c r="F41" s="331"/>
      <c r="G41" s="331"/>
      <c r="H41" s="331"/>
      <c r="I41" s="331"/>
      <c r="J41" s="331"/>
      <c r="K41" s="331"/>
      <c r="L41" s="331"/>
      <c r="M41" s="331"/>
      <c r="N41" s="331"/>
      <c r="O41" s="331"/>
      <c r="P41" s="690" t="s">
        <v>4012</v>
      </c>
      <c r="Q41" s="691"/>
      <c r="R41" s="691"/>
      <c r="S41" s="691"/>
      <c r="T41" s="691"/>
      <c r="U41" s="691"/>
      <c r="V41" s="331"/>
      <c r="W41" s="331">
        <f>SUM(W37:W40)</f>
        <v>56475.823149144038</v>
      </c>
      <c r="X41" s="331">
        <f>SUM(X37:X40)</f>
        <v>677709.87778972846</v>
      </c>
      <c r="Y41" s="344"/>
      <c r="Z41" s="333"/>
    </row>
    <row r="42" spans="1:26" s="334" customFormat="1" ht="20.100000000000001" customHeight="1" x14ac:dyDescent="0.25">
      <c r="A42" s="703"/>
      <c r="B42" s="664"/>
      <c r="C42" s="699"/>
      <c r="D42" s="332"/>
      <c r="E42" s="332"/>
      <c r="F42" s="331"/>
      <c r="G42" s="332"/>
      <c r="H42" s="332"/>
      <c r="I42" s="332"/>
      <c r="J42" s="332"/>
      <c r="K42" s="332"/>
      <c r="L42" s="332"/>
      <c r="M42" s="332"/>
      <c r="N42" s="332"/>
      <c r="O42" s="332"/>
      <c r="P42" s="684" t="s">
        <v>4009</v>
      </c>
      <c r="Q42" s="685"/>
      <c r="R42" s="685"/>
      <c r="S42" s="685"/>
      <c r="T42" s="685"/>
      <c r="U42" s="685"/>
      <c r="V42" s="653">
        <f>V35</f>
        <v>1.825</v>
      </c>
      <c r="W42" s="331">
        <f>W41/(100-V42)*V42</f>
        <v>1049.8434147918297</v>
      </c>
      <c r="X42" s="331">
        <f>X41/(100-V42)*V42</f>
        <v>12598.120977501954</v>
      </c>
      <c r="Y42" s="344"/>
      <c r="Z42" s="333"/>
    </row>
    <row r="43" spans="1:26" s="334" customFormat="1" ht="20.100000000000001" customHeight="1" x14ac:dyDescent="0.25">
      <c r="A43" s="703"/>
      <c r="B43" s="664"/>
      <c r="C43" s="699"/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684" t="s">
        <v>4013</v>
      </c>
      <c r="Q43" s="685"/>
      <c r="R43" s="685"/>
      <c r="S43" s="685"/>
      <c r="T43" s="685"/>
      <c r="U43" s="685"/>
      <c r="V43" s="332"/>
      <c r="W43" s="331">
        <f>(W41+W42)*1.302</f>
        <v>74898.417866244505</v>
      </c>
      <c r="X43" s="331">
        <f>(X41+X42)*1.302</f>
        <v>898781.01439493406</v>
      </c>
      <c r="Y43" s="344"/>
      <c r="Z43" s="333"/>
    </row>
    <row r="44" spans="1:26" ht="16.5" customHeight="1" x14ac:dyDescent="0.25">
      <c r="A44" s="703"/>
      <c r="B44" s="702" t="s">
        <v>4006</v>
      </c>
      <c r="C44" s="704">
        <f>'РАСЧЕТ (31-нр от 20.05.20)'!B14</f>
        <v>6757</v>
      </c>
      <c r="D44" s="252" t="s">
        <v>3889</v>
      </c>
      <c r="E44" s="253">
        <v>1</v>
      </c>
      <c r="F44" s="613">
        <v>20129</v>
      </c>
      <c r="G44" s="255"/>
      <c r="H44" s="323">
        <f>F44*G44</f>
        <v>0</v>
      </c>
      <c r="I44" s="255"/>
      <c r="J44" s="256">
        <f>F44*I44</f>
        <v>0</v>
      </c>
      <c r="K44" s="324">
        <f t="shared" ref="K44:K45" si="16">(F44+H44+J44)*E44</f>
        <v>20129</v>
      </c>
      <c r="L44" s="325">
        <f t="shared" ref="L44:L45" si="17">F44*E44*45%</f>
        <v>9058.0500000000011</v>
      </c>
      <c r="M44" s="255">
        <v>0.15</v>
      </c>
      <c r="N44" s="256">
        <f>M44*K44</f>
        <v>3019.35</v>
      </c>
      <c r="O44" s="255"/>
      <c r="P44" s="256">
        <f>O44*K44</f>
        <v>0</v>
      </c>
      <c r="Q44" s="255"/>
      <c r="R44" s="256"/>
      <c r="S44" s="256"/>
      <c r="T44" s="323"/>
      <c r="U44" s="257"/>
      <c r="V44" s="257"/>
      <c r="W44" s="257">
        <f t="shared" ref="W44:W45" si="18">K44+L44+N44+P44+S44+T44+U44+V44</f>
        <v>32206.400000000001</v>
      </c>
      <c r="X44" s="257">
        <f t="shared" ref="X44:X45" si="19">W44*12</f>
        <v>386476.80000000005</v>
      </c>
      <c r="Y44" s="342">
        <f>E44/C44</f>
        <v>1.4799467219180109E-4</v>
      </c>
      <c r="Z44" s="262">
        <f>(X44+X44/(100-V48)*V48)/C44*1.302</f>
        <v>75.854191533596776</v>
      </c>
    </row>
    <row r="45" spans="1:26" ht="16.5" customHeight="1" x14ac:dyDescent="0.25">
      <c r="A45" s="703"/>
      <c r="B45" s="702"/>
      <c r="C45" s="664"/>
      <c r="D45" s="252" t="s">
        <v>3905</v>
      </c>
      <c r="E45" s="260">
        <v>1</v>
      </c>
      <c r="F45" s="613">
        <v>24282</v>
      </c>
      <c r="G45" s="255"/>
      <c r="H45" s="323">
        <f t="shared" ref="H45" si="20">F45*G45</f>
        <v>0</v>
      </c>
      <c r="I45" s="255"/>
      <c r="J45" s="256">
        <f t="shared" ref="J45" si="21">F45*I45</f>
        <v>0</v>
      </c>
      <c r="K45" s="324">
        <f t="shared" si="16"/>
        <v>24282</v>
      </c>
      <c r="L45" s="325">
        <f t="shared" si="17"/>
        <v>10926.9</v>
      </c>
      <c r="M45" s="255">
        <v>0.15</v>
      </c>
      <c r="N45" s="256">
        <f t="shared" ref="N45" si="22">M45*K45</f>
        <v>3642.2999999999997</v>
      </c>
      <c r="O45" s="255"/>
      <c r="P45" s="256">
        <f t="shared" ref="P45" si="23">O45*K45</f>
        <v>0</v>
      </c>
      <c r="Q45" s="255"/>
      <c r="R45" s="256"/>
      <c r="S45" s="256"/>
      <c r="T45" s="323"/>
      <c r="U45" s="259"/>
      <c r="V45" s="259"/>
      <c r="W45" s="257">
        <f t="shared" si="18"/>
        <v>38851.200000000004</v>
      </c>
      <c r="X45" s="257">
        <f t="shared" si="19"/>
        <v>466214.40000000002</v>
      </c>
      <c r="Y45" s="342">
        <f>E45/C44</f>
        <v>1.4799467219180109E-4</v>
      </c>
      <c r="Z45" s="262">
        <f>(X45+X45/(100-V48)*V48)/C44*1.302</f>
        <v>91.504370749604902</v>
      </c>
    </row>
    <row r="46" spans="1:26" ht="47.25" customHeight="1" x14ac:dyDescent="0.25">
      <c r="A46" s="703"/>
      <c r="B46" s="702"/>
      <c r="C46" s="664"/>
      <c r="D46" s="252" t="s">
        <v>3900</v>
      </c>
      <c r="E46" s="301">
        <f>ROUND(1/($C$22+$C$44+$C$57)*C44,2)</f>
        <v>0.2</v>
      </c>
      <c r="F46" s="613">
        <v>27828</v>
      </c>
      <c r="G46" s="255"/>
      <c r="H46" s="323">
        <f>F46*G46</f>
        <v>0</v>
      </c>
      <c r="I46" s="255"/>
      <c r="J46" s="256">
        <f>F46*I46</f>
        <v>0</v>
      </c>
      <c r="K46" s="324">
        <f>(F46+H46+J46)*E46</f>
        <v>5565.6</v>
      </c>
      <c r="L46" s="325">
        <f>F46*E46*45%</f>
        <v>2504.5200000000004</v>
      </c>
      <c r="M46" s="255">
        <v>0.3</v>
      </c>
      <c r="N46" s="256">
        <f>M46*K46</f>
        <v>1669.68</v>
      </c>
      <c r="O46" s="255"/>
      <c r="P46" s="256">
        <f>O46*K46</f>
        <v>0</v>
      </c>
      <c r="Q46" s="255"/>
      <c r="R46" s="256"/>
      <c r="S46" s="256"/>
      <c r="T46" s="323"/>
      <c r="U46" s="259"/>
      <c r="V46" s="259"/>
      <c r="W46" s="257">
        <f>K46+L46+N46+P46+S46+T46+U46+V46</f>
        <v>9739.8000000000011</v>
      </c>
      <c r="X46" s="257">
        <f>W46*12</f>
        <v>116877.6</v>
      </c>
      <c r="Y46" s="342">
        <f>E46/C44</f>
        <v>2.959893443836022E-5</v>
      </c>
      <c r="Z46" s="262">
        <f>(X46+X46/(100-V48)*V48)/C44*1.302</f>
        <v>22.939684494352857</v>
      </c>
    </row>
    <row r="47" spans="1:26" s="318" customFormat="1" ht="20.100000000000001" customHeight="1" x14ac:dyDescent="0.25">
      <c r="A47" s="703"/>
      <c r="B47" s="659"/>
      <c r="C47" s="699"/>
      <c r="D47" s="311"/>
      <c r="E47" s="312">
        <f>SUM(E44:E46)</f>
        <v>2.2000000000000002</v>
      </c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694" t="s">
        <v>4010</v>
      </c>
      <c r="Q47" s="695"/>
      <c r="R47" s="695"/>
      <c r="S47" s="695"/>
      <c r="T47" s="695"/>
      <c r="U47" s="695"/>
      <c r="V47" s="312"/>
      <c r="W47" s="312">
        <f>SUM(W44:W46)</f>
        <v>80797.400000000009</v>
      </c>
      <c r="X47" s="312">
        <f>SUM(X44:X46)</f>
        <v>969568.8</v>
      </c>
      <c r="Y47" s="343"/>
      <c r="Z47" s="316"/>
    </row>
    <row r="48" spans="1:26" s="318" customFormat="1" ht="20.100000000000001" customHeight="1" x14ac:dyDescent="0.25">
      <c r="A48" s="703"/>
      <c r="B48" s="659"/>
      <c r="C48" s="699"/>
      <c r="D48" s="313"/>
      <c r="E48" s="313"/>
      <c r="F48" s="312"/>
      <c r="G48" s="313"/>
      <c r="H48" s="313"/>
      <c r="I48" s="313"/>
      <c r="J48" s="313"/>
      <c r="K48" s="313"/>
      <c r="L48" s="313"/>
      <c r="M48" s="313"/>
      <c r="N48" s="313"/>
      <c r="O48" s="313"/>
      <c r="P48" s="692" t="s">
        <v>4009</v>
      </c>
      <c r="Q48" s="693"/>
      <c r="R48" s="693"/>
      <c r="S48" s="693"/>
      <c r="T48" s="693"/>
      <c r="U48" s="693"/>
      <c r="V48" s="652">
        <f>V42</f>
        <v>1.825</v>
      </c>
      <c r="W48" s="312">
        <f>W47/(100-V48)*V48</f>
        <v>1501.9633817163231</v>
      </c>
      <c r="X48" s="312">
        <f>X47/(100-V48)*V48</f>
        <v>18023.560580595877</v>
      </c>
      <c r="Y48" s="343"/>
      <c r="Z48" s="316"/>
    </row>
    <row r="49" spans="1:26" s="318" customFormat="1" ht="20.100000000000001" customHeight="1" x14ac:dyDescent="0.25">
      <c r="A49" s="703"/>
      <c r="B49" s="659"/>
      <c r="C49" s="699"/>
      <c r="D49" s="311"/>
      <c r="E49" s="311"/>
      <c r="F49" s="311"/>
      <c r="G49" s="311"/>
      <c r="H49" s="311"/>
      <c r="I49" s="311"/>
      <c r="J49" s="311"/>
      <c r="K49" s="311"/>
      <c r="L49" s="311"/>
      <c r="M49" s="311"/>
      <c r="N49" s="311"/>
      <c r="O49" s="311"/>
      <c r="P49" s="692" t="s">
        <v>4011</v>
      </c>
      <c r="Q49" s="693"/>
      <c r="R49" s="693"/>
      <c r="S49" s="693"/>
      <c r="T49" s="693"/>
      <c r="U49" s="693"/>
      <c r="V49" s="313"/>
      <c r="W49" s="312">
        <f>(W47+W48)*1.302</f>
        <v>107153.77112299467</v>
      </c>
      <c r="X49" s="312">
        <f>(X47+X48)*1.302</f>
        <v>1285845.2534759359</v>
      </c>
      <c r="Y49" s="343"/>
      <c r="Z49" s="316"/>
    </row>
    <row r="50" spans="1:26" s="180" customFormat="1" ht="16.5" customHeight="1" x14ac:dyDescent="0.25">
      <c r="A50" s="703"/>
      <c r="B50" s="659"/>
      <c r="C50" s="699"/>
      <c r="D50" s="339" t="s">
        <v>3888</v>
      </c>
      <c r="E50" s="301">
        <f>0.5/(C22+C44+C57+C69)*C44</f>
        <v>7.5703594156135159E-2</v>
      </c>
      <c r="F50" s="613">
        <v>32623</v>
      </c>
      <c r="G50" s="255"/>
      <c r="H50" s="323">
        <f>F50*G50</f>
        <v>0</v>
      </c>
      <c r="I50" s="255"/>
      <c r="J50" s="256">
        <f>F50*I50</f>
        <v>0</v>
      </c>
      <c r="K50" s="324">
        <f>(F50+H50+J50)*E50</f>
        <v>2469.6783521555972</v>
      </c>
      <c r="L50" s="325">
        <f>F50*E50*45%</f>
        <v>1111.3552584700187</v>
      </c>
      <c r="M50" s="255">
        <v>0.15</v>
      </c>
      <c r="N50" s="256">
        <f>M50*K50</f>
        <v>370.45175282333958</v>
      </c>
      <c r="O50" s="255"/>
      <c r="P50" s="256">
        <f>O50*K50</f>
        <v>0</v>
      </c>
      <c r="Q50" s="255"/>
      <c r="R50" s="256"/>
      <c r="S50" s="256"/>
      <c r="T50" s="323"/>
      <c r="U50" s="257"/>
      <c r="V50" s="257"/>
      <c r="W50" s="257">
        <f>K50+L50+N50+P50+S50+T50+U50+V50</f>
        <v>3951.4853634489555</v>
      </c>
      <c r="X50" s="257">
        <f>W50*12</f>
        <v>47417.824361387466</v>
      </c>
      <c r="Y50" s="345">
        <f>E50/C44</f>
        <v>1.1203728600878372E-5</v>
      </c>
      <c r="Z50" s="262">
        <f>(X50+X50/(100-V55)*V55)/C44*1.302</f>
        <v>9.3067442372094149</v>
      </c>
    </row>
    <row r="51" spans="1:26" s="180" customFormat="1" ht="42.75" customHeight="1" x14ac:dyDescent="0.25">
      <c r="A51" s="703"/>
      <c r="B51" s="659"/>
      <c r="C51" s="699"/>
      <c r="D51" s="252" t="s">
        <v>3907</v>
      </c>
      <c r="E51" s="301">
        <f>0.5/(C22+C44+C57+C69)*C44</f>
        <v>7.5703594156135159E-2</v>
      </c>
      <c r="F51" s="613">
        <v>27828</v>
      </c>
      <c r="G51" s="255"/>
      <c r="H51" s="323">
        <f t="shared" ref="H51:H53" si="24">F51*G51</f>
        <v>0</v>
      </c>
      <c r="I51" s="255"/>
      <c r="J51" s="256">
        <f t="shared" ref="J51:J53" si="25">F51*I51</f>
        <v>0</v>
      </c>
      <c r="K51" s="324">
        <f t="shared" ref="K51:K53" si="26">(F51+H51+J51)*E51</f>
        <v>2106.6796181769291</v>
      </c>
      <c r="L51" s="325">
        <f t="shared" ref="L51:L53" si="27">F51*E51*45%</f>
        <v>948.00582817961811</v>
      </c>
      <c r="M51" s="255">
        <v>0.15</v>
      </c>
      <c r="N51" s="256">
        <f t="shared" ref="N51:N53" si="28">M51*K51</f>
        <v>316.00194272653937</v>
      </c>
      <c r="O51" s="255"/>
      <c r="P51" s="256">
        <f t="shared" ref="P51:P53" si="29">O51*K51</f>
        <v>0</v>
      </c>
      <c r="Q51" s="255"/>
      <c r="R51" s="256"/>
      <c r="S51" s="256"/>
      <c r="T51" s="323"/>
      <c r="U51" s="257"/>
      <c r="V51" s="257"/>
      <c r="W51" s="257">
        <f t="shared" ref="W51:W53" si="30">K51+L51+N51+P51+S51+T51+U51+V51</f>
        <v>3370.6873890830866</v>
      </c>
      <c r="X51" s="257">
        <f t="shared" ref="X51:X53" si="31">W51*12</f>
        <v>40448.248668997039</v>
      </c>
      <c r="Y51" s="686">
        <f>(E51+E52+E53)/C44</f>
        <v>3.3611185802635119E-5</v>
      </c>
      <c r="Z51" s="688">
        <f>(X51+X52+X53+(X51+X52+X53)/(100-V55)*V55)*1.302/C44</f>
        <v>25.056896152579686</v>
      </c>
    </row>
    <row r="52" spans="1:26" s="180" customFormat="1" ht="48" customHeight="1" x14ac:dyDescent="0.25">
      <c r="A52" s="703"/>
      <c r="B52" s="659"/>
      <c r="C52" s="699"/>
      <c r="D52" s="252" t="s">
        <v>3908</v>
      </c>
      <c r="E52" s="301">
        <f>0.5/(C22+C44+C57+C69)*C44</f>
        <v>7.5703594156135159E-2</v>
      </c>
      <c r="F52" s="613">
        <v>27828</v>
      </c>
      <c r="G52" s="255"/>
      <c r="H52" s="323">
        <f t="shared" si="24"/>
        <v>0</v>
      </c>
      <c r="I52" s="255"/>
      <c r="J52" s="256">
        <f t="shared" si="25"/>
        <v>0</v>
      </c>
      <c r="K52" s="324">
        <f t="shared" si="26"/>
        <v>2106.6796181769291</v>
      </c>
      <c r="L52" s="325">
        <f t="shared" si="27"/>
        <v>948.00582817961811</v>
      </c>
      <c r="M52" s="255">
        <v>0.25</v>
      </c>
      <c r="N52" s="256">
        <f t="shared" si="28"/>
        <v>526.66990454423228</v>
      </c>
      <c r="O52" s="255"/>
      <c r="P52" s="256">
        <f t="shared" si="29"/>
        <v>0</v>
      </c>
      <c r="Q52" s="255"/>
      <c r="R52" s="256"/>
      <c r="S52" s="256"/>
      <c r="T52" s="323"/>
      <c r="U52" s="259"/>
      <c r="V52" s="259"/>
      <c r="W52" s="257">
        <f t="shared" si="30"/>
        <v>3581.3553509007797</v>
      </c>
      <c r="X52" s="257">
        <f t="shared" si="31"/>
        <v>42976.264210809357</v>
      </c>
      <c r="Y52" s="687"/>
      <c r="Z52" s="689"/>
    </row>
    <row r="53" spans="1:26" s="180" customFormat="1" ht="45" customHeight="1" x14ac:dyDescent="0.25">
      <c r="A53" s="703"/>
      <c r="B53" s="659"/>
      <c r="C53" s="699"/>
      <c r="D53" s="252" t="s">
        <v>3909</v>
      </c>
      <c r="E53" s="301">
        <f>0.5/(C22+C44+C57+C69)*C44</f>
        <v>7.5703594156135159E-2</v>
      </c>
      <c r="F53" s="613">
        <v>27828</v>
      </c>
      <c r="G53" s="255"/>
      <c r="H53" s="323">
        <f t="shared" si="24"/>
        <v>0</v>
      </c>
      <c r="I53" s="255"/>
      <c r="J53" s="256">
        <f t="shared" si="25"/>
        <v>0</v>
      </c>
      <c r="K53" s="324">
        <f t="shared" si="26"/>
        <v>2106.6796181769291</v>
      </c>
      <c r="L53" s="325">
        <f t="shared" si="27"/>
        <v>948.00582817961811</v>
      </c>
      <c r="M53" s="255">
        <v>0.3</v>
      </c>
      <c r="N53" s="256">
        <f t="shared" si="28"/>
        <v>632.00388545307874</v>
      </c>
      <c r="O53" s="255"/>
      <c r="P53" s="256">
        <f t="shared" si="29"/>
        <v>0</v>
      </c>
      <c r="Q53" s="255"/>
      <c r="R53" s="256"/>
      <c r="S53" s="256"/>
      <c r="T53" s="323"/>
      <c r="U53" s="259"/>
      <c r="V53" s="654"/>
      <c r="W53" s="257">
        <f t="shared" si="30"/>
        <v>3686.6893318096263</v>
      </c>
      <c r="X53" s="257">
        <f t="shared" si="31"/>
        <v>44240.271981715516</v>
      </c>
      <c r="Y53" s="687"/>
      <c r="Z53" s="689"/>
    </row>
    <row r="54" spans="1:26" s="335" customFormat="1" ht="20.100000000000001" customHeight="1" x14ac:dyDescent="0.25">
      <c r="A54" s="703"/>
      <c r="B54" s="659"/>
      <c r="C54" s="699"/>
      <c r="D54" s="330"/>
      <c r="E54" s="331">
        <f>SUM(E50:E53)</f>
        <v>0.30281437662454064</v>
      </c>
      <c r="F54" s="331"/>
      <c r="G54" s="331"/>
      <c r="H54" s="331"/>
      <c r="I54" s="331"/>
      <c r="J54" s="331"/>
      <c r="K54" s="331"/>
      <c r="L54" s="331"/>
      <c r="M54" s="331"/>
      <c r="N54" s="331"/>
      <c r="O54" s="331"/>
      <c r="P54" s="690" t="s">
        <v>4012</v>
      </c>
      <c r="Q54" s="691"/>
      <c r="R54" s="691"/>
      <c r="S54" s="691"/>
      <c r="T54" s="691"/>
      <c r="U54" s="691"/>
      <c r="V54" s="655"/>
      <c r="W54" s="331">
        <f>SUM(W50:W53)</f>
        <v>14590.217435242448</v>
      </c>
      <c r="X54" s="331">
        <f>SUM(X50:X53)</f>
        <v>175082.60922290938</v>
      </c>
      <c r="Y54" s="344"/>
      <c r="Z54" s="333"/>
    </row>
    <row r="55" spans="1:26" s="335" customFormat="1" ht="20.100000000000001" customHeight="1" x14ac:dyDescent="0.25">
      <c r="A55" s="703"/>
      <c r="B55" s="659"/>
      <c r="C55" s="699"/>
      <c r="D55" s="332"/>
      <c r="E55" s="332"/>
      <c r="F55" s="331"/>
      <c r="G55" s="332"/>
      <c r="H55" s="332"/>
      <c r="I55" s="332"/>
      <c r="J55" s="332"/>
      <c r="K55" s="332"/>
      <c r="L55" s="332"/>
      <c r="M55" s="332"/>
      <c r="N55" s="332"/>
      <c r="O55" s="332"/>
      <c r="P55" s="684" t="s">
        <v>4009</v>
      </c>
      <c r="Q55" s="685"/>
      <c r="R55" s="685"/>
      <c r="S55" s="685"/>
      <c r="T55" s="685"/>
      <c r="U55" s="685"/>
      <c r="V55" s="655">
        <f>V48</f>
        <v>1.825</v>
      </c>
      <c r="W55" s="331">
        <f>W54/(100-V55)*V55</f>
        <v>271.2212561173157</v>
      </c>
      <c r="X55" s="331">
        <f>X54/(100-V55)*V55</f>
        <v>3254.6550734077882</v>
      </c>
      <c r="Y55" s="344"/>
      <c r="Z55" s="333"/>
    </row>
    <row r="56" spans="1:26" s="335" customFormat="1" ht="20.100000000000001" customHeight="1" x14ac:dyDescent="0.25">
      <c r="A56" s="703"/>
      <c r="B56" s="659"/>
      <c r="C56" s="699"/>
      <c r="D56" s="330"/>
      <c r="E56" s="330"/>
      <c r="F56" s="330"/>
      <c r="G56" s="330"/>
      <c r="H56" s="330"/>
      <c r="I56" s="330"/>
      <c r="J56" s="330"/>
      <c r="K56" s="330"/>
      <c r="L56" s="330"/>
      <c r="M56" s="330"/>
      <c r="N56" s="330"/>
      <c r="O56" s="330"/>
      <c r="P56" s="684" t="s">
        <v>4013</v>
      </c>
      <c r="Q56" s="685"/>
      <c r="R56" s="685"/>
      <c r="S56" s="685"/>
      <c r="T56" s="685"/>
      <c r="U56" s="685"/>
      <c r="V56" s="655"/>
      <c r="W56" s="331">
        <f>(W54+W55)*1.302</f>
        <v>19349.593176150414</v>
      </c>
      <c r="X56" s="331">
        <f>(X54+X55)*1.302</f>
        <v>232195.11811380493</v>
      </c>
      <c r="Y56" s="344"/>
      <c r="Z56" s="333"/>
    </row>
    <row r="57" spans="1:26" ht="16.5" customHeight="1" x14ac:dyDescent="0.25">
      <c r="A57" s="703"/>
      <c r="B57" s="702" t="s">
        <v>4007</v>
      </c>
      <c r="C57" s="705">
        <f>'РАСЧЕТ (31-нр от 20.05.20)'!B15</f>
        <v>756</v>
      </c>
      <c r="D57" s="252" t="s">
        <v>3905</v>
      </c>
      <c r="E57" s="253">
        <v>1</v>
      </c>
      <c r="F57" s="613">
        <v>24282</v>
      </c>
      <c r="G57" s="255"/>
      <c r="H57" s="323">
        <f>F57*G57</f>
        <v>0</v>
      </c>
      <c r="I57" s="255"/>
      <c r="J57" s="256">
        <f>F57*I57</f>
        <v>0</v>
      </c>
      <c r="K57" s="324">
        <f>(F57+H57+J57)*E57</f>
        <v>24282</v>
      </c>
      <c r="L57" s="325">
        <f>F57*E57*45%</f>
        <v>10926.9</v>
      </c>
      <c r="M57" s="255">
        <v>0.15</v>
      </c>
      <c r="N57" s="256">
        <f>M57*K57</f>
        <v>3642.2999999999997</v>
      </c>
      <c r="O57" s="255"/>
      <c r="P57" s="256">
        <f>O57*K57</f>
        <v>0</v>
      </c>
      <c r="Q57" s="255"/>
      <c r="R57" s="256"/>
      <c r="S57" s="256"/>
      <c r="T57" s="323"/>
      <c r="U57" s="259"/>
      <c r="V57" s="654"/>
      <c r="W57" s="257">
        <f>K57+L57+N57+P57+S57+T57+U57+V57</f>
        <v>38851.200000000004</v>
      </c>
      <c r="X57" s="257">
        <f>W57*12</f>
        <v>466214.40000000002</v>
      </c>
      <c r="Y57" s="345">
        <f>E57/C57</f>
        <v>1.3227513227513227E-3</v>
      </c>
      <c r="Z57" s="262">
        <f>(X57+X57/(100-V60)*V60)/C57*1.302</f>
        <v>817.85057295645538</v>
      </c>
    </row>
    <row r="58" spans="1:26" ht="49.5" customHeight="1" x14ac:dyDescent="0.25">
      <c r="A58" s="703"/>
      <c r="B58" s="702"/>
      <c r="C58" s="706"/>
      <c r="D58" s="252" t="s">
        <v>3900</v>
      </c>
      <c r="E58" s="253">
        <f>ROUND(1/($C$22+$C$44+$C$57)*C57,2)</f>
        <v>0.02</v>
      </c>
      <c r="F58" s="613">
        <v>27828</v>
      </c>
      <c r="G58" s="255"/>
      <c r="H58" s="323">
        <f>F58*G58</f>
        <v>0</v>
      </c>
      <c r="I58" s="255"/>
      <c r="J58" s="256">
        <f>F58*I58</f>
        <v>0</v>
      </c>
      <c r="K58" s="324">
        <f>(F58+H58+J58)*E58</f>
        <v>556.56000000000006</v>
      </c>
      <c r="L58" s="325">
        <f>F58*E58*45%</f>
        <v>250.45200000000003</v>
      </c>
      <c r="M58" s="255">
        <v>0.3</v>
      </c>
      <c r="N58" s="256">
        <f>M58*K58</f>
        <v>166.96800000000002</v>
      </c>
      <c r="O58" s="255"/>
      <c r="P58" s="256">
        <f>O58*K58</f>
        <v>0</v>
      </c>
      <c r="Q58" s="255"/>
      <c r="R58" s="256"/>
      <c r="S58" s="256"/>
      <c r="T58" s="323"/>
      <c r="U58" s="259"/>
      <c r="V58" s="654"/>
      <c r="W58" s="257">
        <f>K58+L58+N58+P58+S58+T58+U58+V58</f>
        <v>973.98</v>
      </c>
      <c r="X58" s="257">
        <f>W58*12</f>
        <v>11687.76</v>
      </c>
      <c r="Y58" s="346">
        <f>E58/C57</f>
        <v>2.6455026455026456E-5</v>
      </c>
      <c r="Z58" s="315">
        <f>(X58+X58/(100-V60)*V60)/C57*1.302</f>
        <v>20.503101604278079</v>
      </c>
    </row>
    <row r="59" spans="1:26" s="319" customFormat="1" ht="20.100000000000001" customHeight="1" x14ac:dyDescent="0.25">
      <c r="A59" s="703"/>
      <c r="B59" s="659"/>
      <c r="C59" s="699"/>
      <c r="D59" s="311"/>
      <c r="E59" s="312">
        <f>SUM(E57:E58)</f>
        <v>1.02</v>
      </c>
      <c r="F59" s="312"/>
      <c r="G59" s="312"/>
      <c r="H59" s="312"/>
      <c r="I59" s="312"/>
      <c r="J59" s="312"/>
      <c r="K59" s="312"/>
      <c r="L59" s="312"/>
      <c r="M59" s="312"/>
      <c r="N59" s="312"/>
      <c r="O59" s="312"/>
      <c r="P59" s="694" t="s">
        <v>4010</v>
      </c>
      <c r="Q59" s="695"/>
      <c r="R59" s="695"/>
      <c r="S59" s="695"/>
      <c r="T59" s="695"/>
      <c r="U59" s="695"/>
      <c r="V59" s="656"/>
      <c r="W59" s="312">
        <f>SUM(W57:W58)</f>
        <v>39825.180000000008</v>
      </c>
      <c r="X59" s="312">
        <f>SUM(X57:X58)</f>
        <v>477902.16000000003</v>
      </c>
      <c r="Y59" s="343"/>
      <c r="Z59" s="316"/>
    </row>
    <row r="60" spans="1:26" s="319" customFormat="1" ht="20.100000000000001" customHeight="1" x14ac:dyDescent="0.25">
      <c r="A60" s="703"/>
      <c r="B60" s="659"/>
      <c r="C60" s="699"/>
      <c r="D60" s="313"/>
      <c r="E60" s="313"/>
      <c r="F60" s="312"/>
      <c r="G60" s="313"/>
      <c r="H60" s="313"/>
      <c r="I60" s="313"/>
      <c r="J60" s="313"/>
      <c r="K60" s="313"/>
      <c r="L60" s="313"/>
      <c r="M60" s="313"/>
      <c r="N60" s="313"/>
      <c r="O60" s="313"/>
      <c r="P60" s="692" t="s">
        <v>4009</v>
      </c>
      <c r="Q60" s="693"/>
      <c r="R60" s="693"/>
      <c r="S60" s="693"/>
      <c r="T60" s="693"/>
      <c r="U60" s="693"/>
      <c r="V60" s="656">
        <f>V55</f>
        <v>1.825</v>
      </c>
      <c r="W60" s="312">
        <f>W59/(100-V60)*V60</f>
        <v>740.3203819709704</v>
      </c>
      <c r="X60" s="312">
        <f>X59/(100-V60)*V60</f>
        <v>8883.8445836516439</v>
      </c>
      <c r="Y60" s="343"/>
      <c r="Z60" s="316"/>
    </row>
    <row r="61" spans="1:26" s="319" customFormat="1" ht="20.100000000000001" customHeight="1" x14ac:dyDescent="0.25">
      <c r="A61" s="703"/>
      <c r="B61" s="659"/>
      <c r="C61" s="699"/>
      <c r="D61" s="311"/>
      <c r="E61" s="311"/>
      <c r="F61" s="311"/>
      <c r="G61" s="311"/>
      <c r="H61" s="311"/>
      <c r="I61" s="311"/>
      <c r="J61" s="311"/>
      <c r="K61" s="311"/>
      <c r="L61" s="311"/>
      <c r="M61" s="311"/>
      <c r="N61" s="311"/>
      <c r="O61" s="311"/>
      <c r="P61" s="692" t="s">
        <v>4011</v>
      </c>
      <c r="Q61" s="693"/>
      <c r="R61" s="693"/>
      <c r="S61" s="693"/>
      <c r="T61" s="693"/>
      <c r="U61" s="693"/>
      <c r="V61" s="656"/>
      <c r="W61" s="312">
        <f>(W59+W60)*1.302</f>
        <v>52816.281497326214</v>
      </c>
      <c r="X61" s="312">
        <f>(X59+X60)*1.302</f>
        <v>633795.37796791445</v>
      </c>
      <c r="Y61" s="343"/>
      <c r="Z61" s="316"/>
    </row>
    <row r="62" spans="1:26" s="181" customFormat="1" ht="16.5" customHeight="1" x14ac:dyDescent="0.25">
      <c r="A62" s="703"/>
      <c r="B62" s="659"/>
      <c r="C62" s="699"/>
      <c r="D62" s="339" t="s">
        <v>3888</v>
      </c>
      <c r="E62" s="301">
        <f>0.5/(C22+C44+C57+C69)*C57</f>
        <v>8.4700188222640495E-3</v>
      </c>
      <c r="F62" s="613">
        <v>32623</v>
      </c>
      <c r="G62" s="255"/>
      <c r="H62" s="323">
        <f>F62*G62</f>
        <v>0</v>
      </c>
      <c r="I62" s="255"/>
      <c r="J62" s="256">
        <f>F62*I62</f>
        <v>0</v>
      </c>
      <c r="K62" s="324">
        <f>(F62+H62+J62)*E62</f>
        <v>276.31742403872011</v>
      </c>
      <c r="L62" s="325">
        <f>F62*E62*45%</f>
        <v>124.34284081742405</v>
      </c>
      <c r="M62" s="255">
        <v>0.15</v>
      </c>
      <c r="N62" s="256">
        <f>M62*K62</f>
        <v>41.447613605808016</v>
      </c>
      <c r="O62" s="255"/>
      <c r="P62" s="256">
        <f>O62*K62</f>
        <v>0</v>
      </c>
      <c r="Q62" s="255"/>
      <c r="R62" s="256"/>
      <c r="S62" s="256"/>
      <c r="T62" s="323"/>
      <c r="U62" s="257"/>
      <c r="V62" s="654"/>
      <c r="W62" s="257">
        <f>K62+L62+N62+P62+S62+T62+U62+V62</f>
        <v>442.10787846195217</v>
      </c>
      <c r="X62" s="257">
        <f>W62*12</f>
        <v>5305.294541543426</v>
      </c>
      <c r="Y62" s="345">
        <f>E62/C57</f>
        <v>1.1203728600878372E-5</v>
      </c>
      <c r="Z62" s="262">
        <f>(X62+X62/(100-V67)*V67)/C57*1.302</f>
        <v>9.3067442372094167</v>
      </c>
    </row>
    <row r="63" spans="1:26" s="181" customFormat="1" ht="45" customHeight="1" x14ac:dyDescent="0.25">
      <c r="A63" s="703"/>
      <c r="B63" s="659"/>
      <c r="C63" s="699"/>
      <c r="D63" s="252" t="s">
        <v>3907</v>
      </c>
      <c r="E63" s="301">
        <f>0.5/(C22+C44+C57+C69)*C57</f>
        <v>8.4700188222640495E-3</v>
      </c>
      <c r="F63" s="613">
        <v>27828</v>
      </c>
      <c r="G63" s="255"/>
      <c r="H63" s="323">
        <f t="shared" ref="H63:H65" si="32">F63*G63</f>
        <v>0</v>
      </c>
      <c r="I63" s="255"/>
      <c r="J63" s="256">
        <f t="shared" ref="J63:J65" si="33">F63*I63</f>
        <v>0</v>
      </c>
      <c r="K63" s="324">
        <f t="shared" ref="K63:K65" si="34">(F63+H63+J63)*E63</f>
        <v>235.70368378596396</v>
      </c>
      <c r="L63" s="325">
        <f t="shared" ref="L63:L65" si="35">F63*E63*45%</f>
        <v>106.06665770368379</v>
      </c>
      <c r="M63" s="255">
        <v>0.15</v>
      </c>
      <c r="N63" s="256">
        <f t="shared" ref="N63:N65" si="36">M63*K63</f>
        <v>35.355552567894591</v>
      </c>
      <c r="O63" s="255"/>
      <c r="P63" s="256">
        <f t="shared" ref="P63:P65" si="37">O63*K63</f>
        <v>0</v>
      </c>
      <c r="Q63" s="255"/>
      <c r="R63" s="256"/>
      <c r="S63" s="256"/>
      <c r="T63" s="323"/>
      <c r="U63" s="257"/>
      <c r="V63" s="654"/>
      <c r="W63" s="257">
        <f t="shared" ref="W63:W65" si="38">K63+L63+N63+P63+S63+T63+U63+V63</f>
        <v>377.12589405754238</v>
      </c>
      <c r="X63" s="257">
        <f t="shared" ref="X63:X65" si="39">W63*12</f>
        <v>4525.5107286905086</v>
      </c>
      <c r="Y63" s="686">
        <f>(E63+E64+E65)/C57</f>
        <v>3.3611185802635112E-5</v>
      </c>
      <c r="Z63" s="688">
        <f>(X63+X64+X65+(X63+X64+X65)/(100-V67)*V67)*1.302/C57</f>
        <v>25.056896152579682</v>
      </c>
    </row>
    <row r="64" spans="1:26" s="181" customFormat="1" ht="46.5" customHeight="1" x14ac:dyDescent="0.25">
      <c r="A64" s="703"/>
      <c r="B64" s="659"/>
      <c r="C64" s="699"/>
      <c r="D64" s="252" t="s">
        <v>3908</v>
      </c>
      <c r="E64" s="301">
        <f>0.5/(C22+C44+C57+C69)*C57</f>
        <v>8.4700188222640495E-3</v>
      </c>
      <c r="F64" s="613">
        <v>27828</v>
      </c>
      <c r="G64" s="255"/>
      <c r="H64" s="323">
        <f t="shared" si="32"/>
        <v>0</v>
      </c>
      <c r="I64" s="255"/>
      <c r="J64" s="256">
        <f t="shared" si="33"/>
        <v>0</v>
      </c>
      <c r="K64" s="324">
        <f t="shared" si="34"/>
        <v>235.70368378596396</v>
      </c>
      <c r="L64" s="325">
        <f t="shared" si="35"/>
        <v>106.06665770368379</v>
      </c>
      <c r="M64" s="255">
        <v>0.25</v>
      </c>
      <c r="N64" s="256">
        <f t="shared" si="36"/>
        <v>58.92592094649099</v>
      </c>
      <c r="O64" s="255"/>
      <c r="P64" s="256">
        <f t="shared" si="37"/>
        <v>0</v>
      </c>
      <c r="Q64" s="255"/>
      <c r="R64" s="256"/>
      <c r="S64" s="256"/>
      <c r="T64" s="323"/>
      <c r="U64" s="259"/>
      <c r="V64" s="654"/>
      <c r="W64" s="257">
        <f t="shared" si="38"/>
        <v>400.69626243613874</v>
      </c>
      <c r="X64" s="257">
        <f t="shared" si="39"/>
        <v>4808.3551492336646</v>
      </c>
      <c r="Y64" s="687"/>
      <c r="Z64" s="689"/>
    </row>
    <row r="65" spans="1:26" s="181" customFormat="1" ht="45" customHeight="1" x14ac:dyDescent="0.25">
      <c r="A65" s="703"/>
      <c r="B65" s="659"/>
      <c r="C65" s="699"/>
      <c r="D65" s="252" t="s">
        <v>3909</v>
      </c>
      <c r="E65" s="301">
        <f>0.5/(C22+C44+C57+C69)*C57</f>
        <v>8.4700188222640495E-3</v>
      </c>
      <c r="F65" s="613">
        <v>27828</v>
      </c>
      <c r="G65" s="255"/>
      <c r="H65" s="323">
        <f t="shared" si="32"/>
        <v>0</v>
      </c>
      <c r="I65" s="255"/>
      <c r="J65" s="256">
        <f t="shared" si="33"/>
        <v>0</v>
      </c>
      <c r="K65" s="324">
        <f t="shared" si="34"/>
        <v>235.70368378596396</v>
      </c>
      <c r="L65" s="325">
        <f t="shared" si="35"/>
        <v>106.06665770368379</v>
      </c>
      <c r="M65" s="255">
        <v>0.3</v>
      </c>
      <c r="N65" s="256">
        <f t="shared" si="36"/>
        <v>70.711105135789182</v>
      </c>
      <c r="O65" s="255"/>
      <c r="P65" s="256">
        <f t="shared" si="37"/>
        <v>0</v>
      </c>
      <c r="Q65" s="255"/>
      <c r="R65" s="256"/>
      <c r="S65" s="256"/>
      <c r="T65" s="323"/>
      <c r="U65" s="259"/>
      <c r="V65" s="654"/>
      <c r="W65" s="257">
        <f t="shared" si="38"/>
        <v>412.48144662543694</v>
      </c>
      <c r="X65" s="257">
        <f t="shared" si="39"/>
        <v>4949.7773595052431</v>
      </c>
      <c r="Y65" s="687"/>
      <c r="Z65" s="689"/>
    </row>
    <row r="66" spans="1:26" s="336" customFormat="1" ht="20.100000000000001" customHeight="1" x14ac:dyDescent="0.25">
      <c r="A66" s="703"/>
      <c r="B66" s="659"/>
      <c r="C66" s="699"/>
      <c r="D66" s="330"/>
      <c r="E66" s="331">
        <f>E65+E64+E63+E62</f>
        <v>3.3880075289056198E-2</v>
      </c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690" t="s">
        <v>4012</v>
      </c>
      <c r="Q66" s="691"/>
      <c r="R66" s="691"/>
      <c r="S66" s="691"/>
      <c r="T66" s="691"/>
      <c r="U66" s="691"/>
      <c r="V66" s="655"/>
      <c r="W66" s="331">
        <f>SUM(W62:W65)</f>
        <v>1632.4114815810703</v>
      </c>
      <c r="X66" s="331">
        <f>SUM(X62:X65)</f>
        <v>19588.937778972842</v>
      </c>
      <c r="Y66" s="344"/>
      <c r="Z66" s="333"/>
    </row>
    <row r="67" spans="1:26" s="336" customFormat="1" ht="20.100000000000001" customHeight="1" x14ac:dyDescent="0.25">
      <c r="A67" s="703"/>
      <c r="B67" s="659"/>
      <c r="C67" s="699"/>
      <c r="D67" s="332"/>
      <c r="E67" s="332"/>
      <c r="F67" s="331"/>
      <c r="G67" s="332"/>
      <c r="H67" s="332"/>
      <c r="I67" s="332"/>
      <c r="J67" s="332"/>
      <c r="K67" s="332"/>
      <c r="L67" s="332"/>
      <c r="M67" s="332"/>
      <c r="N67" s="332"/>
      <c r="O67" s="332"/>
      <c r="P67" s="684" t="s">
        <v>4009</v>
      </c>
      <c r="Q67" s="685"/>
      <c r="R67" s="685"/>
      <c r="S67" s="685"/>
      <c r="T67" s="685"/>
      <c r="U67" s="685"/>
      <c r="V67" s="655">
        <f>V60</f>
        <v>1.825</v>
      </c>
      <c r="W67" s="331">
        <f>W66/(100-V67)*V67</f>
        <v>30.345311473241185</v>
      </c>
      <c r="X67" s="331">
        <f>X66/(100-V67)*V67</f>
        <v>364.14373767889424</v>
      </c>
      <c r="Y67" s="344"/>
      <c r="Z67" s="333"/>
    </row>
    <row r="68" spans="1:26" s="336" customFormat="1" ht="20.100000000000001" customHeight="1" x14ac:dyDescent="0.25">
      <c r="A68" s="703"/>
      <c r="B68" s="659"/>
      <c r="C68" s="699"/>
      <c r="D68" s="330"/>
      <c r="E68" s="330"/>
      <c r="F68" s="330"/>
      <c r="G68" s="330"/>
      <c r="H68" s="330"/>
      <c r="I68" s="330"/>
      <c r="J68" s="330"/>
      <c r="K68" s="330"/>
      <c r="L68" s="330"/>
      <c r="M68" s="330"/>
      <c r="N68" s="330"/>
      <c r="O68" s="330"/>
      <c r="P68" s="684" t="s">
        <v>4013</v>
      </c>
      <c r="Q68" s="685"/>
      <c r="R68" s="685"/>
      <c r="S68" s="685"/>
      <c r="T68" s="685"/>
      <c r="U68" s="685"/>
      <c r="V68" s="655"/>
      <c r="W68" s="331">
        <f>(W66+W67)*1.302</f>
        <v>2164.9093445567137</v>
      </c>
      <c r="X68" s="331">
        <f>(X66+X67)*1.302</f>
        <v>25978.912134680559</v>
      </c>
      <c r="Y68" s="344"/>
      <c r="Z68" s="333"/>
    </row>
    <row r="69" spans="1:26" ht="16.5" customHeight="1" x14ac:dyDescent="0.25">
      <c r="A69" s="703"/>
      <c r="B69" s="702" t="s">
        <v>3993</v>
      </c>
      <c r="C69" s="698">
        <f>'РАСЧЕТ (31-нр от 20.05.20)'!B16</f>
        <v>10960</v>
      </c>
      <c r="D69" s="252" t="s">
        <v>3905</v>
      </c>
      <c r="E69" s="253">
        <v>1</v>
      </c>
      <c r="F69" s="613">
        <v>24282</v>
      </c>
      <c r="G69" s="255"/>
      <c r="H69" s="323">
        <f t="shared" ref="H69" si="40">F69*G69</f>
        <v>0</v>
      </c>
      <c r="I69" s="255"/>
      <c r="J69" s="256">
        <f t="shared" ref="J69" si="41">F69*I69</f>
        <v>0</v>
      </c>
      <c r="K69" s="324">
        <f t="shared" ref="K69" si="42">(F69+H69+J69)*E69</f>
        <v>24282</v>
      </c>
      <c r="L69" s="325">
        <f t="shared" ref="L69" si="43">F69*E69*45%</f>
        <v>10926.9</v>
      </c>
      <c r="M69" s="255">
        <v>0.15</v>
      </c>
      <c r="N69" s="256">
        <f t="shared" ref="N69" si="44">M69*K69</f>
        <v>3642.2999999999997</v>
      </c>
      <c r="O69" s="255"/>
      <c r="P69" s="256">
        <f t="shared" ref="P69" si="45">O69*K69</f>
        <v>0</v>
      </c>
      <c r="Q69" s="255"/>
      <c r="R69" s="256"/>
      <c r="S69" s="256"/>
      <c r="T69" s="323"/>
      <c r="U69" s="259"/>
      <c r="V69" s="654"/>
      <c r="W69" s="257">
        <f t="shared" ref="W69" si="46">K69+L69+N69+P69+S69+T69+U69+V69</f>
        <v>38851.200000000004</v>
      </c>
      <c r="X69" s="257">
        <f t="shared" ref="X69" si="47">W69*12</f>
        <v>466214.40000000002</v>
      </c>
      <c r="Y69" s="342">
        <f>E69/C69</f>
        <v>9.1240875912408753E-5</v>
      </c>
      <c r="Z69" s="262">
        <f>(X69+X69/(100-V72)*V72)/C69*1.302</f>
        <v>56.413780397361336</v>
      </c>
    </row>
    <row r="70" spans="1:26" ht="16.5" customHeight="1" x14ac:dyDescent="0.25">
      <c r="A70" s="703"/>
      <c r="B70" s="702"/>
      <c r="C70" s="699"/>
      <c r="D70" s="252" t="s">
        <v>3889</v>
      </c>
      <c r="E70" s="253">
        <v>1</v>
      </c>
      <c r="F70" s="613">
        <v>20129</v>
      </c>
      <c r="G70" s="255"/>
      <c r="H70" s="323">
        <f>F70*G70</f>
        <v>0</v>
      </c>
      <c r="I70" s="255"/>
      <c r="J70" s="256">
        <f>F70*I70</f>
        <v>0</v>
      </c>
      <c r="K70" s="324">
        <f>(F70+H70+J70)*E70</f>
        <v>20129</v>
      </c>
      <c r="L70" s="325">
        <f>F70*E70*45%</f>
        <v>9058.0500000000011</v>
      </c>
      <c r="M70" s="255">
        <v>0.15</v>
      </c>
      <c r="N70" s="256">
        <f>M70*K70</f>
        <v>3019.35</v>
      </c>
      <c r="O70" s="255"/>
      <c r="P70" s="256">
        <f>O70*K70</f>
        <v>0</v>
      </c>
      <c r="Q70" s="255"/>
      <c r="R70" s="256"/>
      <c r="S70" s="256"/>
      <c r="T70" s="323"/>
      <c r="U70" s="257"/>
      <c r="V70" s="654"/>
      <c r="W70" s="257">
        <f>K70+L70+N70+P70+S70+T70+U70+V70</f>
        <v>32206.400000000001</v>
      </c>
      <c r="X70" s="257">
        <f>W70*12</f>
        <v>386476.80000000005</v>
      </c>
      <c r="Y70" s="342">
        <f>E70/C69</f>
        <v>9.1240875912408753E-5</v>
      </c>
      <c r="Z70" s="262">
        <f>(X70+X70/(100-V72)*V72)/C69*1.302</f>
        <v>46.765216440922757</v>
      </c>
    </row>
    <row r="71" spans="1:26" s="319" customFormat="1" ht="20.100000000000001" customHeight="1" x14ac:dyDescent="0.25">
      <c r="A71" s="703"/>
      <c r="B71" s="659"/>
      <c r="C71" s="699"/>
      <c r="D71" s="311"/>
      <c r="E71" s="312">
        <f>SUM(E69:E70)</f>
        <v>2</v>
      </c>
      <c r="F71" s="312"/>
      <c r="G71" s="312"/>
      <c r="H71" s="312"/>
      <c r="I71" s="312"/>
      <c r="J71" s="312"/>
      <c r="K71" s="312"/>
      <c r="L71" s="312"/>
      <c r="M71" s="312"/>
      <c r="N71" s="312"/>
      <c r="O71" s="312"/>
      <c r="P71" s="694" t="s">
        <v>4010</v>
      </c>
      <c r="Q71" s="695"/>
      <c r="R71" s="695"/>
      <c r="S71" s="695"/>
      <c r="T71" s="695"/>
      <c r="U71" s="695"/>
      <c r="V71" s="656"/>
      <c r="W71" s="312">
        <f>SUM(W69:W70)</f>
        <v>71057.600000000006</v>
      </c>
      <c r="X71" s="312">
        <f>SUM(X69:X70)</f>
        <v>852691.20000000007</v>
      </c>
      <c r="Y71" s="347"/>
      <c r="Z71" s="313"/>
    </row>
    <row r="72" spans="1:26" s="319" customFormat="1" ht="20.100000000000001" customHeight="1" x14ac:dyDescent="0.25">
      <c r="A72" s="703"/>
      <c r="B72" s="659"/>
      <c r="C72" s="699"/>
      <c r="D72" s="313"/>
      <c r="E72" s="313"/>
      <c r="F72" s="312"/>
      <c r="G72" s="313"/>
      <c r="H72" s="313"/>
      <c r="I72" s="313"/>
      <c r="J72" s="313"/>
      <c r="K72" s="313"/>
      <c r="L72" s="313"/>
      <c r="M72" s="313"/>
      <c r="N72" s="313"/>
      <c r="O72" s="313"/>
      <c r="P72" s="692" t="s">
        <v>4009</v>
      </c>
      <c r="Q72" s="693"/>
      <c r="R72" s="693"/>
      <c r="S72" s="693"/>
      <c r="T72" s="693"/>
      <c r="U72" s="693"/>
      <c r="V72" s="656">
        <f>V67</f>
        <v>1.825</v>
      </c>
      <c r="W72" s="312">
        <f>W71/(100-V72)*V72</f>
        <v>1320.9077667430608</v>
      </c>
      <c r="X72" s="312">
        <f>X71/(100-V72)*V72</f>
        <v>15850.893200916733</v>
      </c>
      <c r="Y72" s="347"/>
      <c r="Z72" s="313"/>
    </row>
    <row r="73" spans="1:26" s="319" customFormat="1" ht="20.100000000000001" customHeight="1" x14ac:dyDescent="0.25">
      <c r="A73" s="703"/>
      <c r="B73" s="659"/>
      <c r="C73" s="699"/>
      <c r="D73" s="311"/>
      <c r="E73" s="311"/>
      <c r="F73" s="311"/>
      <c r="G73" s="311"/>
      <c r="H73" s="311"/>
      <c r="I73" s="311"/>
      <c r="J73" s="311"/>
      <c r="K73" s="311"/>
      <c r="L73" s="311"/>
      <c r="M73" s="311"/>
      <c r="N73" s="311"/>
      <c r="O73" s="311"/>
      <c r="P73" s="692" t="s">
        <v>4011</v>
      </c>
      <c r="Q73" s="693"/>
      <c r="R73" s="693"/>
      <c r="S73" s="693"/>
      <c r="T73" s="693"/>
      <c r="U73" s="693"/>
      <c r="V73" s="656"/>
      <c r="W73" s="312">
        <f>(W71+W72)*1.302</f>
        <v>94236.817112299468</v>
      </c>
      <c r="X73" s="312">
        <f>(X71+X72)*1.302</f>
        <v>1130841.8053475937</v>
      </c>
      <c r="Y73" s="347"/>
      <c r="Z73" s="313"/>
    </row>
    <row r="74" spans="1:26" s="181" customFormat="1" ht="16.5" customHeight="1" x14ac:dyDescent="0.25">
      <c r="A74" s="703"/>
      <c r="B74" s="659"/>
      <c r="C74" s="699"/>
      <c r="D74" s="339" t="s">
        <v>3888</v>
      </c>
      <c r="E74" s="301">
        <f>0.5/(C69+C57+C44+C22)*C69</f>
        <v>0.12279286546562695</v>
      </c>
      <c r="F74" s="613">
        <v>32623</v>
      </c>
      <c r="G74" s="255"/>
      <c r="H74" s="323">
        <f>F74*G74</f>
        <v>0</v>
      </c>
      <c r="I74" s="255"/>
      <c r="J74" s="256">
        <f>F74*I74</f>
        <v>0</v>
      </c>
      <c r="K74" s="324">
        <f>(F74+H74+J74)*E74</f>
        <v>4005.8716500851483</v>
      </c>
      <c r="L74" s="325">
        <f>F74*E74*45%</f>
        <v>1802.6422425383169</v>
      </c>
      <c r="M74" s="255">
        <v>0.15</v>
      </c>
      <c r="N74" s="256">
        <f>M74*K74</f>
        <v>600.88074751277225</v>
      </c>
      <c r="O74" s="255"/>
      <c r="P74" s="256">
        <f>O74*K74</f>
        <v>0</v>
      </c>
      <c r="Q74" s="255"/>
      <c r="R74" s="256"/>
      <c r="S74" s="256"/>
      <c r="T74" s="323"/>
      <c r="U74" s="257"/>
      <c r="V74" s="654"/>
      <c r="W74" s="257">
        <f>K74+L74+N74+P74+S74+T74+U74+V74</f>
        <v>6409.3946401362373</v>
      </c>
      <c r="X74" s="257">
        <f>W74*12</f>
        <v>76912.735681634847</v>
      </c>
      <c r="Y74" s="348">
        <f>E74/C69</f>
        <v>1.1203728600878372E-5</v>
      </c>
      <c r="Z74" s="328">
        <f>(X74+X74/(100-V79)*V79)/C69*1.302</f>
        <v>9.3067442372094167</v>
      </c>
    </row>
    <row r="75" spans="1:26" s="181" customFormat="1" ht="47.25" customHeight="1" x14ac:dyDescent="0.25">
      <c r="A75" s="703"/>
      <c r="B75" s="659"/>
      <c r="C75" s="699"/>
      <c r="D75" s="252" t="s">
        <v>3907</v>
      </c>
      <c r="E75" s="301">
        <f>0.5/(C69+C57+C44+C22)*C69</f>
        <v>0.12279286546562695</v>
      </c>
      <c r="F75" s="613">
        <v>27828</v>
      </c>
      <c r="G75" s="255"/>
      <c r="H75" s="323">
        <f t="shared" ref="H75:H77" si="48">F75*G75</f>
        <v>0</v>
      </c>
      <c r="I75" s="255"/>
      <c r="J75" s="256">
        <f t="shared" ref="J75:J77" si="49">F75*I75</f>
        <v>0</v>
      </c>
      <c r="K75" s="324">
        <f t="shared" ref="K75:K77" si="50">(F75+H75+J75)*E75</f>
        <v>3417.0798601774668</v>
      </c>
      <c r="L75" s="325">
        <f t="shared" ref="L75:L77" si="51">F75*E75*45%</f>
        <v>1537.6859370798602</v>
      </c>
      <c r="M75" s="255">
        <v>0.15</v>
      </c>
      <c r="N75" s="256">
        <f t="shared" ref="N75:N77" si="52">M75*K75</f>
        <v>512.56197902661995</v>
      </c>
      <c r="O75" s="255"/>
      <c r="P75" s="256">
        <f t="shared" ref="P75:P77" si="53">O75*K75</f>
        <v>0</v>
      </c>
      <c r="Q75" s="255"/>
      <c r="R75" s="256"/>
      <c r="S75" s="256"/>
      <c r="T75" s="323"/>
      <c r="U75" s="257"/>
      <c r="V75" s="654"/>
      <c r="W75" s="257">
        <f t="shared" ref="W75:W77" si="54">K75+L75+N75+P75+S75+T75+U75+V75</f>
        <v>5467.3277762839471</v>
      </c>
      <c r="X75" s="257">
        <f t="shared" ref="X75:X77" si="55">W75*12</f>
        <v>65607.933315407368</v>
      </c>
      <c r="Y75" s="686">
        <f>(E75+E76+E77)/C69</f>
        <v>3.3611185802635112E-5</v>
      </c>
      <c r="Z75" s="688">
        <f>(X75+X76+X77+(X75+X76+X77)/(100-V79)*V79)*1.302/C69</f>
        <v>25.056896152579689</v>
      </c>
    </row>
    <row r="76" spans="1:26" s="181" customFormat="1" ht="42.75" customHeight="1" x14ac:dyDescent="0.25">
      <c r="A76" s="703"/>
      <c r="B76" s="659"/>
      <c r="C76" s="699"/>
      <c r="D76" s="252" t="s">
        <v>3908</v>
      </c>
      <c r="E76" s="301">
        <f>0.5/(C69+C57+C44+C22)*C69</f>
        <v>0.12279286546562695</v>
      </c>
      <c r="F76" s="613">
        <v>27828</v>
      </c>
      <c r="G76" s="255"/>
      <c r="H76" s="323">
        <f t="shared" si="48"/>
        <v>0</v>
      </c>
      <c r="I76" s="255"/>
      <c r="J76" s="256">
        <f t="shared" si="49"/>
        <v>0</v>
      </c>
      <c r="K76" s="324">
        <f t="shared" si="50"/>
        <v>3417.0798601774668</v>
      </c>
      <c r="L76" s="325">
        <f t="shared" si="51"/>
        <v>1537.6859370798602</v>
      </c>
      <c r="M76" s="255">
        <v>0.25</v>
      </c>
      <c r="N76" s="256">
        <f t="shared" si="52"/>
        <v>854.2699650443667</v>
      </c>
      <c r="O76" s="255"/>
      <c r="P76" s="256">
        <f t="shared" si="53"/>
        <v>0</v>
      </c>
      <c r="Q76" s="255"/>
      <c r="R76" s="256"/>
      <c r="S76" s="256"/>
      <c r="T76" s="323"/>
      <c r="U76" s="259"/>
      <c r="V76" s="654"/>
      <c r="W76" s="257">
        <f t="shared" si="54"/>
        <v>5809.0357623016935</v>
      </c>
      <c r="X76" s="257">
        <f t="shared" si="55"/>
        <v>69708.429147620322</v>
      </c>
      <c r="Y76" s="687"/>
      <c r="Z76" s="689"/>
    </row>
    <row r="77" spans="1:26" s="181" customFormat="1" ht="45" customHeight="1" x14ac:dyDescent="0.25">
      <c r="A77" s="703"/>
      <c r="B77" s="659"/>
      <c r="C77" s="699"/>
      <c r="D77" s="252" t="s">
        <v>3909</v>
      </c>
      <c r="E77" s="301">
        <f>0.5/(C69+C57+C44+C22)*C69</f>
        <v>0.12279286546562695</v>
      </c>
      <c r="F77" s="613">
        <v>27828</v>
      </c>
      <c r="G77" s="255"/>
      <c r="H77" s="323">
        <f t="shared" si="48"/>
        <v>0</v>
      </c>
      <c r="I77" s="255"/>
      <c r="J77" s="256">
        <f t="shared" si="49"/>
        <v>0</v>
      </c>
      <c r="K77" s="324">
        <f t="shared" si="50"/>
        <v>3417.0798601774668</v>
      </c>
      <c r="L77" s="325">
        <f t="shared" si="51"/>
        <v>1537.6859370798602</v>
      </c>
      <c r="M77" s="255">
        <v>0.3</v>
      </c>
      <c r="N77" s="256">
        <f t="shared" si="52"/>
        <v>1025.1239580532399</v>
      </c>
      <c r="O77" s="255"/>
      <c r="P77" s="256">
        <f t="shared" si="53"/>
        <v>0</v>
      </c>
      <c r="Q77" s="255"/>
      <c r="R77" s="256"/>
      <c r="S77" s="256"/>
      <c r="T77" s="323"/>
      <c r="U77" s="259"/>
      <c r="V77" s="654"/>
      <c r="W77" s="257">
        <f t="shared" si="54"/>
        <v>5979.8897553105671</v>
      </c>
      <c r="X77" s="257">
        <f t="shared" si="55"/>
        <v>71758.677063726805</v>
      </c>
      <c r="Y77" s="687"/>
      <c r="Z77" s="689"/>
    </row>
    <row r="78" spans="1:26" s="336" customFormat="1" ht="20.100000000000001" customHeight="1" x14ac:dyDescent="0.25">
      <c r="A78" s="703"/>
      <c r="B78" s="659"/>
      <c r="C78" s="699"/>
      <c r="D78" s="330"/>
      <c r="E78" s="331">
        <f>SUM(E74:E77)</f>
        <v>0.49117146186250782</v>
      </c>
      <c r="F78" s="331"/>
      <c r="G78" s="331"/>
      <c r="H78" s="331"/>
      <c r="I78" s="331"/>
      <c r="J78" s="331"/>
      <c r="K78" s="331"/>
      <c r="L78" s="331"/>
      <c r="M78" s="331"/>
      <c r="N78" s="331"/>
      <c r="O78" s="331"/>
      <c r="P78" s="690" t="s">
        <v>4012</v>
      </c>
      <c r="Q78" s="691"/>
      <c r="R78" s="691"/>
      <c r="S78" s="691"/>
      <c r="T78" s="691"/>
      <c r="U78" s="691"/>
      <c r="V78" s="655"/>
      <c r="W78" s="331">
        <f>SUM(W74:W77)</f>
        <v>23665.647934032444</v>
      </c>
      <c r="X78" s="331">
        <f>SUM(X74:X77)</f>
        <v>283987.77520838939</v>
      </c>
      <c r="Y78" s="349"/>
      <c r="Z78" s="338"/>
    </row>
    <row r="79" spans="1:26" s="336" customFormat="1" ht="20.100000000000001" customHeight="1" x14ac:dyDescent="0.25">
      <c r="A79" s="703"/>
      <c r="B79" s="659"/>
      <c r="C79" s="699"/>
      <c r="D79" s="332"/>
      <c r="E79" s="332"/>
      <c r="F79" s="331"/>
      <c r="G79" s="332"/>
      <c r="H79" s="332"/>
      <c r="I79" s="332"/>
      <c r="J79" s="332"/>
      <c r="K79" s="332"/>
      <c r="L79" s="332"/>
      <c r="M79" s="332"/>
      <c r="N79" s="332"/>
      <c r="O79" s="332"/>
      <c r="P79" s="684" t="s">
        <v>4009</v>
      </c>
      <c r="Q79" s="685"/>
      <c r="R79" s="685"/>
      <c r="S79" s="685"/>
      <c r="T79" s="685"/>
      <c r="U79" s="685"/>
      <c r="V79" s="655">
        <f>V72</f>
        <v>1.825</v>
      </c>
      <c r="W79" s="331">
        <f>W78/(100-V79)*V79</f>
        <v>439.92673776021604</v>
      </c>
      <c r="X79" s="331">
        <f>X78/(100-V79)*V79</f>
        <v>5279.1208531225939</v>
      </c>
      <c r="Y79" s="349"/>
      <c r="Z79" s="338"/>
    </row>
    <row r="80" spans="1:26" s="336" customFormat="1" ht="20.100000000000001" customHeight="1" x14ac:dyDescent="0.25">
      <c r="A80" s="703"/>
      <c r="B80" s="659"/>
      <c r="C80" s="699"/>
      <c r="D80" s="330"/>
      <c r="E80" s="330"/>
      <c r="F80" s="330"/>
      <c r="G80" s="330"/>
      <c r="H80" s="330"/>
      <c r="I80" s="330"/>
      <c r="J80" s="330"/>
      <c r="K80" s="330"/>
      <c r="L80" s="330"/>
      <c r="M80" s="330"/>
      <c r="N80" s="330"/>
      <c r="O80" s="330"/>
      <c r="P80" s="684" t="s">
        <v>4013</v>
      </c>
      <c r="Q80" s="685"/>
      <c r="R80" s="685"/>
      <c r="S80" s="685"/>
      <c r="T80" s="685"/>
      <c r="U80" s="685"/>
      <c r="V80" s="655"/>
      <c r="W80" s="331">
        <f>(W78+W79)*1.302</f>
        <v>31385.458222674042</v>
      </c>
      <c r="X80" s="331">
        <f>(X78+X79)*1.302</f>
        <v>376625.49867208867</v>
      </c>
      <c r="Y80" s="349"/>
      <c r="Z80" s="338"/>
    </row>
    <row r="81" spans="1:26" ht="30" customHeight="1" x14ac:dyDescent="0.25">
      <c r="A81" s="703" t="s">
        <v>3864</v>
      </c>
      <c r="B81" s="702" t="s">
        <v>3994</v>
      </c>
      <c r="C81" s="698">
        <f>'РАСЧЕТ (31-нр от 20.05.20)'!B18</f>
        <v>112917</v>
      </c>
      <c r="D81" s="252" t="s">
        <v>3901</v>
      </c>
      <c r="E81" s="253">
        <v>1</v>
      </c>
      <c r="F81" s="613">
        <v>27828</v>
      </c>
      <c r="G81" s="255"/>
      <c r="H81" s="323">
        <f>F81*G81</f>
        <v>0</v>
      </c>
      <c r="I81" s="255"/>
      <c r="J81" s="256">
        <f>F81*I81</f>
        <v>0</v>
      </c>
      <c r="K81" s="324">
        <f>(F81+H81+J81)*E81</f>
        <v>27828</v>
      </c>
      <c r="L81" s="325">
        <f>F81*E81*45%</f>
        <v>12522.6</v>
      </c>
      <c r="M81" s="255">
        <v>0.15</v>
      </c>
      <c r="N81" s="256">
        <f>M81*K81</f>
        <v>4174.2</v>
      </c>
      <c r="O81" s="255"/>
      <c r="P81" s="256">
        <f>O81*K81</f>
        <v>0</v>
      </c>
      <c r="Q81" s="255"/>
      <c r="R81" s="256"/>
      <c r="S81" s="256"/>
      <c r="T81" s="323"/>
      <c r="U81" s="257"/>
      <c r="V81" s="654"/>
      <c r="W81" s="257">
        <f>K81+L81+N81+P81+S81+T81+U81+V81</f>
        <v>44524.799999999996</v>
      </c>
      <c r="X81" s="257">
        <f>W81*12</f>
        <v>534297.59999999998</v>
      </c>
      <c r="Y81" s="342">
        <f>E81/C81</f>
        <v>8.8560624175279194E-6</v>
      </c>
      <c r="Z81" s="340">
        <f>(X81+X81/(100-V90)*V90)/C81*1.302</f>
        <v>6.2752923956875435</v>
      </c>
    </row>
    <row r="82" spans="1:26" ht="32.25" customHeight="1" x14ac:dyDescent="0.25">
      <c r="A82" s="703"/>
      <c r="B82" s="702"/>
      <c r="C82" s="699"/>
      <c r="D82" s="252" t="s">
        <v>3899</v>
      </c>
      <c r="E82" s="253">
        <v>1</v>
      </c>
      <c r="F82" s="613">
        <v>31043</v>
      </c>
      <c r="G82" s="255"/>
      <c r="H82" s="323">
        <f t="shared" ref="H82:H95" si="56">F82*G82</f>
        <v>0</v>
      </c>
      <c r="I82" s="255"/>
      <c r="J82" s="256">
        <f t="shared" ref="J82:J95" si="57">F82*I82</f>
        <v>0</v>
      </c>
      <c r="K82" s="324">
        <f t="shared" ref="K82:K95" si="58">(F82+H82+J82)*E82</f>
        <v>31043</v>
      </c>
      <c r="L82" s="325">
        <f t="shared" ref="L82:L95" si="59">F82*E82*45%</f>
        <v>13969.35</v>
      </c>
      <c r="M82" s="255">
        <v>0.15</v>
      </c>
      <c r="N82" s="256">
        <f t="shared" ref="N82:N95" si="60">M82*K82</f>
        <v>4656.45</v>
      </c>
      <c r="O82" s="255"/>
      <c r="P82" s="256">
        <f t="shared" ref="P82:P95" si="61">O82*K82</f>
        <v>0</v>
      </c>
      <c r="Q82" s="255"/>
      <c r="R82" s="256"/>
      <c r="S82" s="256"/>
      <c r="T82" s="323"/>
      <c r="U82" s="257"/>
      <c r="V82" s="654"/>
      <c r="W82" s="257">
        <f t="shared" ref="W82:W95" si="62">K82+L82+N82+P82+S82+T82+U82+V82</f>
        <v>49668.799999999996</v>
      </c>
      <c r="X82" s="257">
        <f t="shared" ref="X82:X95" si="63">W82*12</f>
        <v>596025.59999999998</v>
      </c>
      <c r="Y82" s="342">
        <f>E82/C81</f>
        <v>8.8560624175279194E-6</v>
      </c>
      <c r="Z82" s="340">
        <f>(X82+X82/(100-25)*25)/C81*1.302</f>
        <v>9.1633716942532999</v>
      </c>
    </row>
    <row r="83" spans="1:26" ht="16.5" customHeight="1" x14ac:dyDescent="0.25">
      <c r="A83" s="703"/>
      <c r="B83" s="702"/>
      <c r="C83" s="699"/>
      <c r="D83" s="252" t="s">
        <v>3903</v>
      </c>
      <c r="E83" s="253">
        <v>1</v>
      </c>
      <c r="F83" s="613">
        <v>23025</v>
      </c>
      <c r="G83" s="255"/>
      <c r="H83" s="323">
        <f t="shared" ref="H83" si="64">F83*G83</f>
        <v>0</v>
      </c>
      <c r="I83" s="255"/>
      <c r="J83" s="256">
        <f t="shared" ref="J83" si="65">F83*I83</f>
        <v>0</v>
      </c>
      <c r="K83" s="324">
        <f t="shared" ref="K83:K88" si="66">(F83+H83+J83)*E83</f>
        <v>23025</v>
      </c>
      <c r="L83" s="325">
        <f t="shared" ref="L83:L88" si="67">F83*E83*45%</f>
        <v>10361.25</v>
      </c>
      <c r="M83" s="255">
        <v>0.15</v>
      </c>
      <c r="N83" s="256">
        <f t="shared" ref="N83" si="68">M83*K83</f>
        <v>3453.75</v>
      </c>
      <c r="O83" s="255"/>
      <c r="P83" s="256">
        <f t="shared" ref="P83" si="69">O83*K83</f>
        <v>0</v>
      </c>
      <c r="Q83" s="255"/>
      <c r="R83" s="256"/>
      <c r="S83" s="256"/>
      <c r="T83" s="323"/>
      <c r="U83" s="257"/>
      <c r="V83" s="654"/>
      <c r="W83" s="257">
        <f t="shared" ref="W83:W88" si="70">K83+L83+N83+P83+S83+T83+U83+V83</f>
        <v>36840</v>
      </c>
      <c r="X83" s="257">
        <f t="shared" ref="X83:X88" si="71">W83*12</f>
        <v>442080</v>
      </c>
      <c r="Y83" s="686">
        <f>(E83+E84+E88)/C81</f>
        <v>2.6568187252583756E-5</v>
      </c>
      <c r="Z83" s="688">
        <f>(X83+X84+X88+(X83+X84+X88)/(100-V90)*V90)*1.302/C81</f>
        <v>17.051902900237309</v>
      </c>
    </row>
    <row r="84" spans="1:26" ht="16.5" customHeight="1" x14ac:dyDescent="0.25">
      <c r="A84" s="703"/>
      <c r="B84" s="702"/>
      <c r="C84" s="699"/>
      <c r="D84" s="252" t="s">
        <v>3903</v>
      </c>
      <c r="E84" s="258">
        <v>1</v>
      </c>
      <c r="F84" s="613">
        <v>23025</v>
      </c>
      <c r="G84" s="255"/>
      <c r="H84" s="323">
        <f>F84*G84</f>
        <v>0</v>
      </c>
      <c r="I84" s="255"/>
      <c r="J84" s="256">
        <f>F84*I84</f>
        <v>0</v>
      </c>
      <c r="K84" s="324">
        <f t="shared" si="66"/>
        <v>23025</v>
      </c>
      <c r="L84" s="325">
        <f t="shared" si="67"/>
        <v>10361.25</v>
      </c>
      <c r="M84" s="255">
        <v>0.15</v>
      </c>
      <c r="N84" s="256">
        <f>M84*K84</f>
        <v>3453.75</v>
      </c>
      <c r="O84" s="255"/>
      <c r="P84" s="256">
        <f>O84*K84</f>
        <v>0</v>
      </c>
      <c r="Q84" s="255"/>
      <c r="R84" s="256"/>
      <c r="S84" s="256"/>
      <c r="T84" s="323"/>
      <c r="U84" s="257"/>
      <c r="V84" s="654"/>
      <c r="W84" s="257">
        <f t="shared" si="70"/>
        <v>36840</v>
      </c>
      <c r="X84" s="257">
        <f t="shared" si="71"/>
        <v>442080</v>
      </c>
      <c r="Y84" s="687"/>
      <c r="Z84" s="689"/>
    </row>
    <row r="85" spans="1:26" ht="16.5" customHeight="1" x14ac:dyDescent="0.25">
      <c r="A85" s="703"/>
      <c r="B85" s="702"/>
      <c r="C85" s="699"/>
      <c r="D85" s="252" t="s">
        <v>3904</v>
      </c>
      <c r="E85" s="253">
        <v>1</v>
      </c>
      <c r="F85" s="613">
        <v>27828</v>
      </c>
      <c r="G85" s="255"/>
      <c r="H85" s="323">
        <f>F85*G85</f>
        <v>0</v>
      </c>
      <c r="I85" s="255"/>
      <c r="J85" s="256">
        <f>F85*I85</f>
        <v>0</v>
      </c>
      <c r="K85" s="324">
        <f t="shared" si="66"/>
        <v>27828</v>
      </c>
      <c r="L85" s="325">
        <f t="shared" si="67"/>
        <v>12522.6</v>
      </c>
      <c r="M85" s="255">
        <v>0.15</v>
      </c>
      <c r="N85" s="256">
        <f>M85*K85</f>
        <v>4174.2</v>
      </c>
      <c r="O85" s="255"/>
      <c r="P85" s="256">
        <f>O85*K85</f>
        <v>0</v>
      </c>
      <c r="Q85" s="255"/>
      <c r="R85" s="256"/>
      <c r="S85" s="256"/>
      <c r="T85" s="323"/>
      <c r="U85" s="259"/>
      <c r="V85" s="654"/>
      <c r="W85" s="257">
        <f t="shared" si="70"/>
        <v>44524.799999999996</v>
      </c>
      <c r="X85" s="257">
        <f t="shared" si="71"/>
        <v>534297.59999999998</v>
      </c>
      <c r="Y85" s="687"/>
      <c r="Z85" s="689"/>
    </row>
    <row r="86" spans="1:26" ht="49.5" customHeight="1" x14ac:dyDescent="0.25">
      <c r="A86" s="703"/>
      <c r="B86" s="702"/>
      <c r="C86" s="699"/>
      <c r="D86" s="252" t="s">
        <v>4192</v>
      </c>
      <c r="E86" s="258">
        <v>1</v>
      </c>
      <c r="F86" s="613">
        <v>27828</v>
      </c>
      <c r="G86" s="255"/>
      <c r="H86" s="323">
        <f>F86*G86</f>
        <v>0</v>
      </c>
      <c r="I86" s="255"/>
      <c r="J86" s="256">
        <f>F86*I86</f>
        <v>0</v>
      </c>
      <c r="K86" s="324">
        <f t="shared" si="66"/>
        <v>27828</v>
      </c>
      <c r="L86" s="325">
        <f t="shared" si="67"/>
        <v>12522.6</v>
      </c>
      <c r="M86" s="255">
        <v>0.15</v>
      </c>
      <c r="N86" s="256">
        <f>M86*K86</f>
        <v>4174.2</v>
      </c>
      <c r="O86" s="255"/>
      <c r="P86" s="256">
        <f>O86*K86</f>
        <v>0</v>
      </c>
      <c r="Q86" s="255"/>
      <c r="R86" s="256"/>
      <c r="S86" s="256"/>
      <c r="T86" s="323"/>
      <c r="U86" s="259"/>
      <c r="V86" s="654"/>
      <c r="W86" s="257">
        <f t="shared" si="70"/>
        <v>44524.799999999996</v>
      </c>
      <c r="X86" s="257">
        <f t="shared" si="71"/>
        <v>534297.59999999998</v>
      </c>
      <c r="Y86" s="687"/>
      <c r="Z86" s="689"/>
    </row>
    <row r="87" spans="1:26" ht="54" customHeight="1" x14ac:dyDescent="0.25">
      <c r="A87" s="703"/>
      <c r="B87" s="702"/>
      <c r="C87" s="699"/>
      <c r="D87" s="252" t="s">
        <v>4292</v>
      </c>
      <c r="E87" s="258">
        <v>1</v>
      </c>
      <c r="F87" s="613">
        <v>26828</v>
      </c>
      <c r="G87" s="255"/>
      <c r="H87" s="323">
        <f>F87*G87</f>
        <v>0</v>
      </c>
      <c r="I87" s="255"/>
      <c r="J87" s="256">
        <f>F87*I87</f>
        <v>0</v>
      </c>
      <c r="K87" s="324">
        <f t="shared" si="66"/>
        <v>26828</v>
      </c>
      <c r="L87" s="325">
        <f t="shared" si="67"/>
        <v>12072.6</v>
      </c>
      <c r="M87" s="255">
        <v>0.15</v>
      </c>
      <c r="N87" s="256">
        <f>M87*K87</f>
        <v>4024.2</v>
      </c>
      <c r="O87" s="255"/>
      <c r="P87" s="256">
        <f>O87*K87</f>
        <v>0</v>
      </c>
      <c r="Q87" s="255"/>
      <c r="R87" s="256"/>
      <c r="S87" s="256"/>
      <c r="T87" s="323"/>
      <c r="U87" s="259"/>
      <c r="V87" s="654"/>
      <c r="W87" s="257">
        <f t="shared" si="70"/>
        <v>42924.799999999996</v>
      </c>
      <c r="X87" s="257">
        <f t="shared" si="71"/>
        <v>515097.59999999998</v>
      </c>
      <c r="Y87" s="687"/>
      <c r="Z87" s="689"/>
    </row>
    <row r="88" spans="1:26" ht="16.5" customHeight="1" x14ac:dyDescent="0.25">
      <c r="A88" s="703"/>
      <c r="B88" s="702"/>
      <c r="C88" s="699"/>
      <c r="D88" s="252" t="s">
        <v>3904</v>
      </c>
      <c r="E88" s="253">
        <v>1</v>
      </c>
      <c r="F88" s="613">
        <v>27828</v>
      </c>
      <c r="G88" s="255"/>
      <c r="H88" s="323">
        <f>F88*G88</f>
        <v>0</v>
      </c>
      <c r="I88" s="255"/>
      <c r="J88" s="256">
        <f>F88*I88</f>
        <v>0</v>
      </c>
      <c r="K88" s="324">
        <f t="shared" si="66"/>
        <v>27828</v>
      </c>
      <c r="L88" s="325">
        <f t="shared" si="67"/>
        <v>12522.6</v>
      </c>
      <c r="M88" s="255">
        <v>0.25</v>
      </c>
      <c r="N88" s="256">
        <f>M88*K88</f>
        <v>6957</v>
      </c>
      <c r="O88" s="255"/>
      <c r="P88" s="256">
        <f>O88*K88</f>
        <v>0</v>
      </c>
      <c r="Q88" s="255"/>
      <c r="R88" s="256"/>
      <c r="S88" s="256"/>
      <c r="T88" s="323"/>
      <c r="U88" s="259"/>
      <c r="V88" s="654"/>
      <c r="W88" s="257">
        <f t="shared" si="70"/>
        <v>47307.6</v>
      </c>
      <c r="X88" s="257">
        <f t="shared" si="71"/>
        <v>567691.19999999995</v>
      </c>
      <c r="Y88" s="687"/>
      <c r="Z88" s="689"/>
    </row>
    <row r="89" spans="1:26" s="318" customFormat="1" ht="20.100000000000001" customHeight="1" x14ac:dyDescent="0.25">
      <c r="A89" s="703"/>
      <c r="B89" s="702"/>
      <c r="C89" s="699"/>
      <c r="D89" s="311"/>
      <c r="E89" s="312">
        <f>SUM(E81:E88)</f>
        <v>8</v>
      </c>
      <c r="F89" s="312"/>
      <c r="G89" s="312"/>
      <c r="H89" s="312"/>
      <c r="I89" s="312"/>
      <c r="J89" s="312"/>
      <c r="K89" s="312"/>
      <c r="L89" s="312"/>
      <c r="M89" s="312"/>
      <c r="N89" s="312"/>
      <c r="O89" s="312"/>
      <c r="P89" s="694" t="s">
        <v>4010</v>
      </c>
      <c r="Q89" s="695"/>
      <c r="R89" s="695"/>
      <c r="S89" s="695"/>
      <c r="T89" s="695"/>
      <c r="U89" s="695"/>
      <c r="V89" s="656"/>
      <c r="W89" s="312">
        <f>SUM(W81:W88)</f>
        <v>347155.59999999992</v>
      </c>
      <c r="X89" s="312">
        <f>SUM(X81:X88)</f>
        <v>4165867.2</v>
      </c>
      <c r="Y89" s="347"/>
      <c r="Z89" s="320"/>
    </row>
    <row r="90" spans="1:26" s="318" customFormat="1" ht="20.100000000000001" customHeight="1" x14ac:dyDescent="0.25">
      <c r="A90" s="703"/>
      <c r="B90" s="702"/>
      <c r="C90" s="699"/>
      <c r="D90" s="313"/>
      <c r="E90" s="313"/>
      <c r="F90" s="312"/>
      <c r="G90" s="313"/>
      <c r="H90" s="313"/>
      <c r="I90" s="313"/>
      <c r="J90" s="313"/>
      <c r="K90" s="313"/>
      <c r="L90" s="313"/>
      <c r="M90" s="313"/>
      <c r="N90" s="313"/>
      <c r="O90" s="313"/>
      <c r="P90" s="692" t="s">
        <v>4009</v>
      </c>
      <c r="Q90" s="693"/>
      <c r="R90" s="693"/>
      <c r="S90" s="693"/>
      <c r="T90" s="693"/>
      <c r="U90" s="693"/>
      <c r="V90" s="656">
        <f>V79</f>
        <v>1.825</v>
      </c>
      <c r="W90" s="312">
        <f>W89/(100-V90)*V90</f>
        <v>6453.3635854341719</v>
      </c>
      <c r="X90" s="312">
        <f>X89/(100-V90)*V90</f>
        <v>77440.363025210085</v>
      </c>
      <c r="Y90" s="347"/>
      <c r="Z90" s="320"/>
    </row>
    <row r="91" spans="1:26" s="318" customFormat="1" ht="20.100000000000001" customHeight="1" x14ac:dyDescent="0.25">
      <c r="A91" s="703"/>
      <c r="B91" s="702"/>
      <c r="C91" s="699"/>
      <c r="D91" s="311"/>
      <c r="E91" s="311"/>
      <c r="F91" s="311"/>
      <c r="G91" s="311"/>
      <c r="H91" s="311"/>
      <c r="I91" s="311"/>
      <c r="J91" s="311"/>
      <c r="K91" s="311"/>
      <c r="L91" s="311"/>
      <c r="M91" s="311"/>
      <c r="N91" s="311"/>
      <c r="O91" s="311"/>
      <c r="P91" s="692" t="s">
        <v>4011</v>
      </c>
      <c r="Q91" s="693"/>
      <c r="R91" s="693"/>
      <c r="S91" s="693"/>
      <c r="T91" s="693"/>
      <c r="U91" s="693"/>
      <c r="V91" s="656"/>
      <c r="W91" s="312">
        <f>(W89+W90)*1.302</f>
        <v>460398.87058823521</v>
      </c>
      <c r="X91" s="312">
        <f>(X89+X90)*1.302</f>
        <v>5524786.4470588239</v>
      </c>
      <c r="Y91" s="347"/>
      <c r="Z91" s="320"/>
    </row>
    <row r="92" spans="1:26" ht="16.5" customHeight="1" x14ac:dyDescent="0.25">
      <c r="A92" s="703"/>
      <c r="B92" s="702"/>
      <c r="C92" s="699"/>
      <c r="D92" s="339" t="s">
        <v>3888</v>
      </c>
      <c r="E92" s="301">
        <f>0.5/(C81+C99)*C81</f>
        <v>0.33007208460733473</v>
      </c>
      <c r="F92" s="613">
        <v>32623</v>
      </c>
      <c r="G92" s="255"/>
      <c r="H92" s="323">
        <f>F92*G92</f>
        <v>0</v>
      </c>
      <c r="I92" s="255"/>
      <c r="J92" s="256">
        <f>F92*I92</f>
        <v>0</v>
      </c>
      <c r="K92" s="324">
        <f>(F92+H92+J92)*E92</f>
        <v>10767.941616145081</v>
      </c>
      <c r="L92" s="325">
        <f>F92*E92*45%</f>
        <v>4845.5737272652868</v>
      </c>
      <c r="M92" s="255">
        <v>0.15</v>
      </c>
      <c r="N92" s="256">
        <f>M92*K92</f>
        <v>1615.1912424217621</v>
      </c>
      <c r="O92" s="255"/>
      <c r="P92" s="256">
        <f>O92*K92</f>
        <v>0</v>
      </c>
      <c r="Q92" s="255"/>
      <c r="R92" s="256"/>
      <c r="S92" s="256"/>
      <c r="T92" s="323"/>
      <c r="U92" s="257"/>
      <c r="V92" s="654"/>
      <c r="W92" s="257">
        <f>K92+L92+N92+P92+S92+T92+U92+V92</f>
        <v>17228.706585832129</v>
      </c>
      <c r="X92" s="257">
        <f>W92*12</f>
        <v>206744.47902998555</v>
      </c>
      <c r="Y92" s="342">
        <f>E92/C81</f>
        <v>2.9231389835661124E-6</v>
      </c>
      <c r="Z92" s="341">
        <f>(X92+X92/(100-V97)*V97)/C81*1.302</f>
        <v>2.428201169361889</v>
      </c>
    </row>
    <row r="93" spans="1:26" ht="42.75" customHeight="1" x14ac:dyDescent="0.25">
      <c r="A93" s="703"/>
      <c r="B93" s="702"/>
      <c r="C93" s="699"/>
      <c r="D93" s="252" t="s">
        <v>3907</v>
      </c>
      <c r="E93" s="301">
        <f>0.5/(C81+C99)*C81</f>
        <v>0.33007208460733473</v>
      </c>
      <c r="F93" s="613">
        <v>27828</v>
      </c>
      <c r="G93" s="255"/>
      <c r="H93" s="323">
        <f t="shared" si="56"/>
        <v>0</v>
      </c>
      <c r="I93" s="255"/>
      <c r="J93" s="256">
        <f t="shared" si="57"/>
        <v>0</v>
      </c>
      <c r="K93" s="324">
        <f t="shared" si="58"/>
        <v>9185.2459704529101</v>
      </c>
      <c r="L93" s="325">
        <f t="shared" si="59"/>
        <v>4133.3606867038097</v>
      </c>
      <c r="M93" s="255">
        <v>0.15</v>
      </c>
      <c r="N93" s="256">
        <f t="shared" si="60"/>
        <v>1377.7868955679364</v>
      </c>
      <c r="O93" s="255"/>
      <c r="P93" s="256">
        <f t="shared" si="61"/>
        <v>0</v>
      </c>
      <c r="Q93" s="255"/>
      <c r="R93" s="256"/>
      <c r="S93" s="256"/>
      <c r="T93" s="323"/>
      <c r="U93" s="257"/>
      <c r="V93" s="654"/>
      <c r="W93" s="257">
        <f t="shared" si="62"/>
        <v>14696.393552724658</v>
      </c>
      <c r="X93" s="257">
        <f t="shared" si="63"/>
        <v>176356.72263269589</v>
      </c>
      <c r="Y93" s="686">
        <f>(E93+E94+E95)/C81</f>
        <v>8.7694169506983381E-6</v>
      </c>
      <c r="Z93" s="688">
        <f>(X93+X94+X95+(X93+X94+X95)/(100-V97)*V97)*1.302/C81</f>
        <v>6.5375369718462339</v>
      </c>
    </row>
    <row r="94" spans="1:26" ht="42.75" customHeight="1" x14ac:dyDescent="0.25">
      <c r="A94" s="703"/>
      <c r="B94" s="702"/>
      <c r="C94" s="699"/>
      <c r="D94" s="252" t="s">
        <v>3908</v>
      </c>
      <c r="E94" s="301">
        <f>0.5/(C81+C99)*C81</f>
        <v>0.33007208460733473</v>
      </c>
      <c r="F94" s="613">
        <v>27828</v>
      </c>
      <c r="G94" s="255"/>
      <c r="H94" s="323">
        <f t="shared" si="56"/>
        <v>0</v>
      </c>
      <c r="I94" s="255"/>
      <c r="J94" s="256">
        <f t="shared" si="57"/>
        <v>0</v>
      </c>
      <c r="K94" s="324">
        <f t="shared" si="58"/>
        <v>9185.2459704529101</v>
      </c>
      <c r="L94" s="325">
        <f t="shared" si="59"/>
        <v>4133.3606867038097</v>
      </c>
      <c r="M94" s="255">
        <v>0.25</v>
      </c>
      <c r="N94" s="256">
        <f t="shared" si="60"/>
        <v>2296.3114926132275</v>
      </c>
      <c r="O94" s="255"/>
      <c r="P94" s="256">
        <f t="shared" si="61"/>
        <v>0</v>
      </c>
      <c r="Q94" s="255"/>
      <c r="R94" s="256"/>
      <c r="S94" s="256"/>
      <c r="T94" s="323"/>
      <c r="U94" s="259"/>
      <c r="V94" s="654"/>
      <c r="W94" s="257">
        <f t="shared" si="62"/>
        <v>15614.918149769948</v>
      </c>
      <c r="X94" s="257">
        <f t="shared" si="63"/>
        <v>187379.01779723939</v>
      </c>
      <c r="Y94" s="687"/>
      <c r="Z94" s="689"/>
    </row>
    <row r="95" spans="1:26" ht="43.5" customHeight="1" x14ac:dyDescent="0.25">
      <c r="A95" s="703"/>
      <c r="B95" s="702"/>
      <c r="C95" s="699"/>
      <c r="D95" s="252" t="s">
        <v>3909</v>
      </c>
      <c r="E95" s="301">
        <f>0.5/(C81+C99)*C81</f>
        <v>0.33007208460733473</v>
      </c>
      <c r="F95" s="613">
        <v>27828</v>
      </c>
      <c r="G95" s="255"/>
      <c r="H95" s="323">
        <f t="shared" si="56"/>
        <v>0</v>
      </c>
      <c r="I95" s="255"/>
      <c r="J95" s="256">
        <f t="shared" si="57"/>
        <v>0</v>
      </c>
      <c r="K95" s="324">
        <f t="shared" si="58"/>
        <v>9185.2459704529101</v>
      </c>
      <c r="L95" s="325">
        <f t="shared" si="59"/>
        <v>4133.3606867038097</v>
      </c>
      <c r="M95" s="255">
        <v>0.3</v>
      </c>
      <c r="N95" s="256">
        <f t="shared" si="60"/>
        <v>2755.5737911358729</v>
      </c>
      <c r="O95" s="255"/>
      <c r="P95" s="256">
        <f t="shared" si="61"/>
        <v>0</v>
      </c>
      <c r="Q95" s="255"/>
      <c r="R95" s="256"/>
      <c r="S95" s="256"/>
      <c r="T95" s="323"/>
      <c r="U95" s="259"/>
      <c r="V95" s="654"/>
      <c r="W95" s="257">
        <f t="shared" si="62"/>
        <v>16074.180448292595</v>
      </c>
      <c r="X95" s="257">
        <f t="shared" si="63"/>
        <v>192890.16537951113</v>
      </c>
      <c r="Y95" s="687"/>
      <c r="Z95" s="689"/>
    </row>
    <row r="96" spans="1:26" s="336" customFormat="1" ht="20.100000000000001" customHeight="1" x14ac:dyDescent="0.25">
      <c r="A96" s="703"/>
      <c r="B96" s="659"/>
      <c r="C96" s="699"/>
      <c r="D96" s="330"/>
      <c r="E96" s="331">
        <f>SUM(E92:E95)</f>
        <v>1.3202883384293389</v>
      </c>
      <c r="F96" s="331"/>
      <c r="G96" s="331"/>
      <c r="H96" s="331"/>
      <c r="I96" s="331"/>
      <c r="J96" s="331"/>
      <c r="K96" s="331"/>
      <c r="L96" s="331"/>
      <c r="M96" s="331"/>
      <c r="N96" s="331"/>
      <c r="O96" s="331"/>
      <c r="P96" s="690" t="s">
        <v>4012</v>
      </c>
      <c r="Q96" s="691"/>
      <c r="R96" s="691"/>
      <c r="S96" s="691"/>
      <c r="T96" s="691"/>
      <c r="U96" s="691"/>
      <c r="V96" s="655"/>
      <c r="W96" s="331">
        <f>SUM(W92:W95)</f>
        <v>63614.198736619328</v>
      </c>
      <c r="X96" s="331">
        <f>SUM(X92:X95)</f>
        <v>763370.38483943185</v>
      </c>
      <c r="Y96" s="349"/>
      <c r="Z96" s="338"/>
    </row>
    <row r="97" spans="1:26" s="336" customFormat="1" ht="20.100000000000001" customHeight="1" x14ac:dyDescent="0.25">
      <c r="A97" s="703"/>
      <c r="B97" s="659"/>
      <c r="C97" s="699"/>
      <c r="D97" s="332"/>
      <c r="E97" s="332"/>
      <c r="F97" s="331"/>
      <c r="G97" s="332"/>
      <c r="H97" s="332"/>
      <c r="I97" s="332"/>
      <c r="J97" s="332"/>
      <c r="K97" s="332"/>
      <c r="L97" s="332"/>
      <c r="M97" s="332"/>
      <c r="N97" s="332"/>
      <c r="O97" s="332"/>
      <c r="P97" s="684" t="s">
        <v>4009</v>
      </c>
      <c r="Q97" s="685"/>
      <c r="R97" s="685"/>
      <c r="S97" s="685"/>
      <c r="T97" s="685"/>
      <c r="U97" s="685"/>
      <c r="V97" s="655">
        <f>V90</f>
        <v>1.825</v>
      </c>
      <c r="W97" s="331">
        <f>W96/(100-V97)*V97</f>
        <v>1182.5404909022691</v>
      </c>
      <c r="X97" s="331">
        <f>X96/(100-V97)*V97</f>
        <v>14190.485890827229</v>
      </c>
      <c r="Y97" s="349"/>
      <c r="Z97" s="338"/>
    </row>
    <row r="98" spans="1:26" s="336" customFormat="1" ht="20.100000000000001" customHeight="1" x14ac:dyDescent="0.25">
      <c r="A98" s="703"/>
      <c r="B98" s="659"/>
      <c r="C98" s="699"/>
      <c r="D98" s="330"/>
      <c r="E98" s="330"/>
      <c r="F98" s="330"/>
      <c r="G98" s="330"/>
      <c r="H98" s="330"/>
      <c r="I98" s="330"/>
      <c r="J98" s="330"/>
      <c r="K98" s="330"/>
      <c r="L98" s="330"/>
      <c r="M98" s="330"/>
      <c r="N98" s="330"/>
      <c r="O98" s="330"/>
      <c r="P98" s="684" t="s">
        <v>4013</v>
      </c>
      <c r="Q98" s="685"/>
      <c r="R98" s="685"/>
      <c r="S98" s="685"/>
      <c r="T98" s="685"/>
      <c r="U98" s="685"/>
      <c r="V98" s="655"/>
      <c r="W98" s="331">
        <f>(W96+W97)*1.302</f>
        <v>84365.354474233129</v>
      </c>
      <c r="X98" s="331">
        <f>(X96+X97)*1.302</f>
        <v>1012384.2536907974</v>
      </c>
      <c r="Y98" s="349"/>
      <c r="Z98" s="338"/>
    </row>
    <row r="99" spans="1:26" ht="49.5" customHeight="1" x14ac:dyDescent="0.25">
      <c r="A99" s="703"/>
      <c r="B99" s="702" t="s">
        <v>3995</v>
      </c>
      <c r="C99" s="698">
        <f>'РАСЧЕТ (первонач)'!B37</f>
        <v>58132</v>
      </c>
      <c r="D99" s="252" t="s">
        <v>3902</v>
      </c>
      <c r="E99" s="253">
        <v>1</v>
      </c>
      <c r="F99" s="613">
        <v>27828</v>
      </c>
      <c r="G99" s="255"/>
      <c r="H99" s="323">
        <f t="shared" ref="H99" si="72">F99*G99</f>
        <v>0</v>
      </c>
      <c r="I99" s="255"/>
      <c r="J99" s="256">
        <f t="shared" ref="J99" si="73">F99*I99</f>
        <v>0</v>
      </c>
      <c r="K99" s="324">
        <f t="shared" ref="K99" si="74">(F99+H99+J99)*E99</f>
        <v>27828</v>
      </c>
      <c r="L99" s="325">
        <f t="shared" ref="L99" si="75">F99*E99*45%</f>
        <v>12522.6</v>
      </c>
      <c r="M99" s="255">
        <v>0.25</v>
      </c>
      <c r="N99" s="256">
        <f t="shared" ref="N99" si="76">M99*K99</f>
        <v>6957</v>
      </c>
      <c r="O99" s="255"/>
      <c r="P99" s="256">
        <f t="shared" ref="P99" si="77">O99*K99</f>
        <v>0</v>
      </c>
      <c r="Q99" s="255"/>
      <c r="R99" s="256"/>
      <c r="S99" s="256"/>
      <c r="T99" s="323"/>
      <c r="U99" s="257"/>
      <c r="V99" s="654"/>
      <c r="W99" s="257">
        <f t="shared" ref="W99" si="78">K99+L99+N99+P99+S99+T99+U99+V99</f>
        <v>47307.6</v>
      </c>
      <c r="X99" s="257">
        <f t="shared" ref="X99" si="79">W99*12</f>
        <v>567691.19999999995</v>
      </c>
      <c r="Y99" s="342">
        <f>E99/C99</f>
        <v>1.7202229408931398E-5</v>
      </c>
      <c r="Z99" s="340">
        <f>(X99+X99/(100-V103)*V103)/C99*1.302</f>
        <v>12.951109387412972</v>
      </c>
    </row>
    <row r="100" spans="1:26" ht="16.5" customHeight="1" x14ac:dyDescent="0.25">
      <c r="A100" s="703"/>
      <c r="B100" s="702"/>
      <c r="C100" s="699"/>
      <c r="D100" s="252" t="s">
        <v>3906</v>
      </c>
      <c r="E100" s="253">
        <v>1</v>
      </c>
      <c r="F100" s="613">
        <v>23025</v>
      </c>
      <c r="G100" s="255"/>
      <c r="H100" s="323">
        <f>F100*G100</f>
        <v>0</v>
      </c>
      <c r="I100" s="255"/>
      <c r="J100" s="256">
        <f>F100*I100</f>
        <v>0</v>
      </c>
      <c r="K100" s="324">
        <f>(F100+H100+J100)*E100</f>
        <v>23025</v>
      </c>
      <c r="L100" s="325">
        <f>F100*E100*45%</f>
        <v>10361.25</v>
      </c>
      <c r="M100" s="255">
        <v>0.25</v>
      </c>
      <c r="N100" s="256">
        <f>M100*K100</f>
        <v>5756.25</v>
      </c>
      <c r="O100" s="255"/>
      <c r="P100" s="256">
        <f>O100*K100</f>
        <v>0</v>
      </c>
      <c r="Q100" s="255"/>
      <c r="R100" s="256"/>
      <c r="S100" s="256"/>
      <c r="T100" s="323"/>
      <c r="U100" s="257"/>
      <c r="V100" s="654"/>
      <c r="W100" s="257">
        <f>K100+L100+N100+P100+S100+T100+U100+V100</f>
        <v>39142.5</v>
      </c>
      <c r="X100" s="257">
        <f>W100*12</f>
        <v>469710</v>
      </c>
      <c r="Y100" s="686">
        <f>(E100+E101)/C99</f>
        <v>3.4404458817862797E-5</v>
      </c>
      <c r="Z100" s="688">
        <f>(X100+X101+(X100+X101)/(100-V103)*V103)*1.302/C99</f>
        <v>18.652761132602144</v>
      </c>
    </row>
    <row r="101" spans="1:26" ht="16.5" customHeight="1" x14ac:dyDescent="0.25">
      <c r="A101" s="703"/>
      <c r="B101" s="702"/>
      <c r="C101" s="699"/>
      <c r="D101" s="252" t="s">
        <v>3910</v>
      </c>
      <c r="E101" s="260">
        <v>1</v>
      </c>
      <c r="F101" s="614">
        <v>18120</v>
      </c>
      <c r="G101" s="255"/>
      <c r="H101" s="323">
        <f>F101*G101</f>
        <v>0</v>
      </c>
      <c r="I101" s="255"/>
      <c r="J101" s="256">
        <f>F101*I101</f>
        <v>0</v>
      </c>
      <c r="K101" s="324">
        <f>(F101+H101+J101)*E101</f>
        <v>18120</v>
      </c>
      <c r="L101" s="325">
        <f>F101*E101*45%</f>
        <v>8154</v>
      </c>
      <c r="M101" s="255">
        <v>0.15</v>
      </c>
      <c r="N101" s="256">
        <f>M101*K101</f>
        <v>2718</v>
      </c>
      <c r="O101" s="255"/>
      <c r="P101" s="256">
        <f>O101*K101</f>
        <v>0</v>
      </c>
      <c r="Q101" s="255"/>
      <c r="R101" s="256"/>
      <c r="S101" s="256"/>
      <c r="T101" s="323"/>
      <c r="U101" s="259"/>
      <c r="V101" s="654"/>
      <c r="W101" s="257">
        <f>K101+L101+N101+P101+S101+T101+U101+V101</f>
        <v>28992</v>
      </c>
      <c r="X101" s="257">
        <f>W101*12</f>
        <v>347904</v>
      </c>
      <c r="Y101" s="687"/>
      <c r="Z101" s="689"/>
    </row>
    <row r="102" spans="1:26" s="319" customFormat="1" ht="20.100000000000001" customHeight="1" x14ac:dyDescent="0.25">
      <c r="A102" s="703"/>
      <c r="B102" s="659"/>
      <c r="C102" s="699"/>
      <c r="D102" s="311"/>
      <c r="E102" s="312">
        <f>SUM(E99:E101)</f>
        <v>3</v>
      </c>
      <c r="F102" s="312"/>
      <c r="G102" s="312"/>
      <c r="H102" s="312"/>
      <c r="I102" s="312"/>
      <c r="J102" s="312"/>
      <c r="K102" s="312"/>
      <c r="L102" s="312"/>
      <c r="M102" s="312"/>
      <c r="N102" s="312"/>
      <c r="O102" s="312"/>
      <c r="P102" s="694" t="s">
        <v>4010</v>
      </c>
      <c r="Q102" s="695"/>
      <c r="R102" s="695"/>
      <c r="S102" s="695"/>
      <c r="T102" s="695"/>
      <c r="U102" s="695"/>
      <c r="V102" s="656"/>
      <c r="W102" s="312">
        <f>SUM(W99:W101)</f>
        <v>115442.1</v>
      </c>
      <c r="X102" s="312">
        <f>SUM(X99:X101)</f>
        <v>1385305.2</v>
      </c>
      <c r="Y102" s="347"/>
      <c r="Z102" s="320"/>
    </row>
    <row r="103" spans="1:26" s="319" customFormat="1" ht="20.100000000000001" customHeight="1" x14ac:dyDescent="0.25">
      <c r="A103" s="703"/>
      <c r="B103" s="659"/>
      <c r="C103" s="699"/>
      <c r="D103" s="313"/>
      <c r="E103" s="313"/>
      <c r="F103" s="312"/>
      <c r="G103" s="313"/>
      <c r="H103" s="313"/>
      <c r="I103" s="313"/>
      <c r="J103" s="313"/>
      <c r="K103" s="313"/>
      <c r="L103" s="313"/>
      <c r="M103" s="313"/>
      <c r="N103" s="313"/>
      <c r="O103" s="313"/>
      <c r="P103" s="692" t="s">
        <v>4009</v>
      </c>
      <c r="Q103" s="693"/>
      <c r="R103" s="693"/>
      <c r="S103" s="693"/>
      <c r="T103" s="693"/>
      <c r="U103" s="693"/>
      <c r="V103" s="656">
        <f>V97</f>
        <v>1.825</v>
      </c>
      <c r="W103" s="312">
        <f>W102/(100-V103)*V103</f>
        <v>2145.9825057295648</v>
      </c>
      <c r="X103" s="312">
        <f>X102/(100-V103)*V103</f>
        <v>25751.790068754774</v>
      </c>
      <c r="Y103" s="347"/>
      <c r="Z103" s="320"/>
    </row>
    <row r="104" spans="1:26" s="319" customFormat="1" ht="20.100000000000001" customHeight="1" x14ac:dyDescent="0.25">
      <c r="A104" s="703"/>
      <c r="B104" s="659"/>
      <c r="C104" s="699"/>
      <c r="D104" s="311"/>
      <c r="E104" s="311"/>
      <c r="F104" s="311"/>
      <c r="G104" s="311"/>
      <c r="H104" s="311"/>
      <c r="I104" s="311"/>
      <c r="J104" s="311"/>
      <c r="K104" s="311"/>
      <c r="L104" s="311"/>
      <c r="M104" s="311"/>
      <c r="N104" s="311"/>
      <c r="O104" s="311"/>
      <c r="P104" s="692" t="s">
        <v>4011</v>
      </c>
      <c r="Q104" s="693"/>
      <c r="R104" s="693"/>
      <c r="S104" s="693"/>
      <c r="T104" s="693"/>
      <c r="U104" s="693"/>
      <c r="V104" s="656"/>
      <c r="W104" s="312">
        <f>(W102+W103)*1.302</f>
        <v>153099.6834224599</v>
      </c>
      <c r="X104" s="312">
        <f>(X102+X103)*1.302</f>
        <v>1837196.2010695187</v>
      </c>
      <c r="Y104" s="347"/>
      <c r="Z104" s="320"/>
    </row>
    <row r="105" spans="1:26" s="181" customFormat="1" ht="16.5" customHeight="1" x14ac:dyDescent="0.25">
      <c r="A105" s="703"/>
      <c r="B105" s="659"/>
      <c r="C105" s="699"/>
      <c r="D105" s="339" t="s">
        <v>3888</v>
      </c>
      <c r="E105" s="301">
        <f>0.5/(C99+C81)*C99</f>
        <v>0.16992791539266525</v>
      </c>
      <c r="F105" s="254">
        <v>32623</v>
      </c>
      <c r="G105" s="255"/>
      <c r="H105" s="323">
        <f>F105*G105</f>
        <v>0</v>
      </c>
      <c r="I105" s="255"/>
      <c r="J105" s="256">
        <f>F105*I105</f>
        <v>0</v>
      </c>
      <c r="K105" s="324">
        <f>(F105+H105+J105)*E105</f>
        <v>5543.5583838549182</v>
      </c>
      <c r="L105" s="325">
        <f>F105*E105*45%</f>
        <v>2494.6012727347133</v>
      </c>
      <c r="M105" s="255">
        <v>0.15</v>
      </c>
      <c r="N105" s="256">
        <f>M105*K105</f>
        <v>831.53375757823767</v>
      </c>
      <c r="O105" s="255"/>
      <c r="P105" s="256">
        <f>O105*K105</f>
        <v>0</v>
      </c>
      <c r="Q105" s="255"/>
      <c r="R105" s="256"/>
      <c r="S105" s="256"/>
      <c r="T105" s="323"/>
      <c r="U105" s="257"/>
      <c r="V105" s="654"/>
      <c r="W105" s="257">
        <f>K105+L105+N105+P105+S105+T105+U105+V105</f>
        <v>8869.6934141678685</v>
      </c>
      <c r="X105" s="257">
        <f>W105*12</f>
        <v>106436.32097001442</v>
      </c>
      <c r="Y105" s="348">
        <f>E105/C99</f>
        <v>2.9231389835661124E-6</v>
      </c>
      <c r="Z105" s="328">
        <f>(X105+X105/(100-V110)*V110)/C99*1.302</f>
        <v>2.428201169361889</v>
      </c>
    </row>
    <row r="106" spans="1:26" s="181" customFormat="1" ht="43.5" customHeight="1" x14ac:dyDescent="0.25">
      <c r="A106" s="703"/>
      <c r="B106" s="659"/>
      <c r="C106" s="699"/>
      <c r="D106" s="252" t="s">
        <v>3907</v>
      </c>
      <c r="E106" s="301">
        <f>0.5/(C99+C81)*C99</f>
        <v>0.16992791539266525</v>
      </c>
      <c r="F106" s="254">
        <v>27828</v>
      </c>
      <c r="G106" s="255"/>
      <c r="H106" s="323">
        <f t="shared" ref="H106:H108" si="80">F106*G106</f>
        <v>0</v>
      </c>
      <c r="I106" s="255"/>
      <c r="J106" s="256">
        <f t="shared" ref="J106:J108" si="81">F106*I106</f>
        <v>0</v>
      </c>
      <c r="K106" s="324">
        <f t="shared" ref="K106:K108" si="82">(F106+H106+J106)*E106</f>
        <v>4728.7540295470881</v>
      </c>
      <c r="L106" s="325">
        <f t="shared" ref="L106:L108" si="83">F106*E106*45%</f>
        <v>2127.9393132961895</v>
      </c>
      <c r="M106" s="255">
        <v>0.15</v>
      </c>
      <c r="N106" s="256">
        <f t="shared" ref="N106:N108" si="84">M106*K106</f>
        <v>709.31310443206314</v>
      </c>
      <c r="O106" s="255"/>
      <c r="P106" s="256">
        <f t="shared" ref="P106:P108" si="85">O106*K106</f>
        <v>0</v>
      </c>
      <c r="Q106" s="255"/>
      <c r="R106" s="256"/>
      <c r="S106" s="256"/>
      <c r="T106" s="323"/>
      <c r="U106" s="257"/>
      <c r="V106" s="654"/>
      <c r="W106" s="257">
        <f t="shared" ref="W106:W108" si="86">K106+L106+N106+P106+S106+T106+U106+V106</f>
        <v>7566.0064472753411</v>
      </c>
      <c r="X106" s="257">
        <f t="shared" ref="X106:X108" si="87">W106*12</f>
        <v>90792.077367304097</v>
      </c>
      <c r="Y106" s="686">
        <f>(E106+E107+E108)/C99</f>
        <v>8.7694169506983364E-6</v>
      </c>
      <c r="Z106" s="688">
        <f>(X106+X107+X108+(X106+X107+X108)/(100-V110)*V110)*1.302/C99</f>
        <v>6.5375369718462331</v>
      </c>
    </row>
    <row r="107" spans="1:26" s="181" customFormat="1" ht="44.25" customHeight="1" x14ac:dyDescent="0.25">
      <c r="A107" s="703"/>
      <c r="B107" s="659"/>
      <c r="C107" s="699"/>
      <c r="D107" s="252" t="s">
        <v>3908</v>
      </c>
      <c r="E107" s="301">
        <f>0.5/(C99+C81)*C99</f>
        <v>0.16992791539266525</v>
      </c>
      <c r="F107" s="254">
        <v>27828</v>
      </c>
      <c r="G107" s="255"/>
      <c r="H107" s="323">
        <f t="shared" si="80"/>
        <v>0</v>
      </c>
      <c r="I107" s="255"/>
      <c r="J107" s="256">
        <f t="shared" si="81"/>
        <v>0</v>
      </c>
      <c r="K107" s="324">
        <f t="shared" si="82"/>
        <v>4728.7540295470881</v>
      </c>
      <c r="L107" s="325">
        <f t="shared" si="83"/>
        <v>2127.9393132961895</v>
      </c>
      <c r="M107" s="255">
        <v>0.25</v>
      </c>
      <c r="N107" s="256">
        <f t="shared" si="84"/>
        <v>1182.188507386772</v>
      </c>
      <c r="O107" s="255"/>
      <c r="P107" s="256">
        <f t="shared" si="85"/>
        <v>0</v>
      </c>
      <c r="Q107" s="255"/>
      <c r="R107" s="256"/>
      <c r="S107" s="256"/>
      <c r="T107" s="323"/>
      <c r="U107" s="259"/>
      <c r="V107" s="654"/>
      <c r="W107" s="257">
        <f t="shared" si="86"/>
        <v>8038.8818502300492</v>
      </c>
      <c r="X107" s="257">
        <f t="shared" si="87"/>
        <v>96466.58220276059</v>
      </c>
      <c r="Y107" s="687"/>
      <c r="Z107" s="689"/>
    </row>
    <row r="108" spans="1:26" s="181" customFormat="1" ht="48" customHeight="1" x14ac:dyDescent="0.25">
      <c r="A108" s="703"/>
      <c r="B108" s="659"/>
      <c r="C108" s="699"/>
      <c r="D108" s="252" t="s">
        <v>3909</v>
      </c>
      <c r="E108" s="301">
        <f>0.5/(C99+C81)*C99</f>
        <v>0.16992791539266525</v>
      </c>
      <c r="F108" s="254">
        <v>27828</v>
      </c>
      <c r="G108" s="255"/>
      <c r="H108" s="323">
        <f t="shared" si="80"/>
        <v>0</v>
      </c>
      <c r="I108" s="255"/>
      <c r="J108" s="256">
        <f t="shared" si="81"/>
        <v>0</v>
      </c>
      <c r="K108" s="324">
        <f t="shared" si="82"/>
        <v>4728.7540295470881</v>
      </c>
      <c r="L108" s="325">
        <f t="shared" si="83"/>
        <v>2127.9393132961895</v>
      </c>
      <c r="M108" s="255">
        <v>0.3</v>
      </c>
      <c r="N108" s="256">
        <f t="shared" si="84"/>
        <v>1418.6262088641263</v>
      </c>
      <c r="O108" s="255"/>
      <c r="P108" s="256">
        <f t="shared" si="85"/>
        <v>0</v>
      </c>
      <c r="Q108" s="255"/>
      <c r="R108" s="256"/>
      <c r="S108" s="256"/>
      <c r="T108" s="323"/>
      <c r="U108" s="259"/>
      <c r="V108" s="654"/>
      <c r="W108" s="257">
        <f t="shared" si="86"/>
        <v>8275.3195517074037</v>
      </c>
      <c r="X108" s="257">
        <f t="shared" si="87"/>
        <v>99303.834620488837</v>
      </c>
      <c r="Y108" s="687"/>
      <c r="Z108" s="689"/>
    </row>
    <row r="109" spans="1:26" s="336" customFormat="1" ht="20.100000000000001" customHeight="1" x14ac:dyDescent="0.25">
      <c r="A109" s="703"/>
      <c r="B109" s="659"/>
      <c r="C109" s="699"/>
      <c r="D109" s="330"/>
      <c r="E109" s="331">
        <f>SUM(E105:E108)</f>
        <v>0.67971166157066099</v>
      </c>
      <c r="F109" s="331"/>
      <c r="G109" s="331"/>
      <c r="H109" s="331"/>
      <c r="I109" s="331"/>
      <c r="J109" s="331"/>
      <c r="K109" s="331"/>
      <c r="L109" s="331"/>
      <c r="M109" s="331"/>
      <c r="N109" s="331"/>
      <c r="O109" s="331"/>
      <c r="P109" s="690" t="s">
        <v>4012</v>
      </c>
      <c r="Q109" s="691"/>
      <c r="R109" s="691"/>
      <c r="S109" s="691"/>
      <c r="T109" s="691"/>
      <c r="U109" s="691"/>
      <c r="V109" s="655"/>
      <c r="W109" s="331">
        <f>SUM(W105:W108)</f>
        <v>32749.901263380663</v>
      </c>
      <c r="X109" s="331">
        <f>SUM(X105:X108)</f>
        <v>392998.81516056787</v>
      </c>
      <c r="Y109" s="337"/>
      <c r="Z109" s="338"/>
    </row>
    <row r="110" spans="1:26" s="336" customFormat="1" ht="20.100000000000001" customHeight="1" x14ac:dyDescent="0.25">
      <c r="A110" s="703"/>
      <c r="B110" s="659"/>
      <c r="C110" s="699"/>
      <c r="D110" s="332"/>
      <c r="E110" s="332"/>
      <c r="F110" s="331"/>
      <c r="G110" s="332"/>
      <c r="H110" s="332"/>
      <c r="I110" s="332"/>
      <c r="J110" s="332"/>
      <c r="K110" s="332"/>
      <c r="L110" s="332"/>
      <c r="M110" s="332"/>
      <c r="N110" s="332"/>
      <c r="O110" s="332"/>
      <c r="P110" s="684" t="s">
        <v>4009</v>
      </c>
      <c r="Q110" s="685"/>
      <c r="R110" s="685"/>
      <c r="S110" s="685"/>
      <c r="T110" s="685"/>
      <c r="U110" s="685"/>
      <c r="V110" s="655">
        <f>V103</f>
        <v>1.825</v>
      </c>
      <c r="W110" s="331">
        <f>W109/(100-V110)*V110</f>
        <v>608.79622924033322</v>
      </c>
      <c r="X110" s="331">
        <f>X109/(100-V110)*V110</f>
        <v>7305.5547508839963</v>
      </c>
      <c r="Y110" s="337"/>
      <c r="Z110" s="338"/>
    </row>
    <row r="111" spans="1:26" s="336" customFormat="1" ht="20.100000000000001" customHeight="1" x14ac:dyDescent="0.25">
      <c r="A111" s="703"/>
      <c r="B111" s="659"/>
      <c r="C111" s="699"/>
      <c r="D111" s="330"/>
      <c r="E111" s="330"/>
      <c r="F111" s="330"/>
      <c r="G111" s="330"/>
      <c r="H111" s="330"/>
      <c r="I111" s="330"/>
      <c r="J111" s="330"/>
      <c r="K111" s="591"/>
      <c r="L111" s="330"/>
      <c r="M111" s="330"/>
      <c r="N111" s="330"/>
      <c r="O111" s="330"/>
      <c r="P111" s="684" t="s">
        <v>4013</v>
      </c>
      <c r="Q111" s="685"/>
      <c r="R111" s="685"/>
      <c r="S111" s="685"/>
      <c r="T111" s="685"/>
      <c r="U111" s="685"/>
      <c r="V111" s="655"/>
      <c r="W111" s="331">
        <f>(W109+W110)*1.302</f>
        <v>43433.024135392538</v>
      </c>
      <c r="X111" s="331">
        <f>(X109+X110)*1.302</f>
        <v>521196.28962471039</v>
      </c>
      <c r="Y111" s="337"/>
      <c r="Z111" s="338"/>
    </row>
    <row r="112" spans="1:26" ht="24.75" customHeight="1" x14ac:dyDescent="0.25">
      <c r="A112" s="351"/>
      <c r="B112" s="183" t="s">
        <v>3948</v>
      </c>
      <c r="C112" s="177"/>
      <c r="D112" s="178"/>
      <c r="E112" s="261">
        <f>E109+E102+E96+E89+E78+E71+E66+E59+E54+E47+E41+E34</f>
        <v>31</v>
      </c>
      <c r="F112" s="261"/>
      <c r="G112" s="261"/>
      <c r="H112" s="329"/>
      <c r="I112" s="329"/>
      <c r="J112" s="329"/>
      <c r="K112" s="329"/>
      <c r="L112" s="329"/>
      <c r="M112" s="329"/>
      <c r="N112" s="329"/>
      <c r="O112" s="329"/>
      <c r="P112" s="329"/>
      <c r="Q112" s="329"/>
      <c r="R112" s="329"/>
      <c r="S112" s="329"/>
      <c r="T112" s="329"/>
      <c r="U112" s="261"/>
      <c r="V112" s="657"/>
      <c r="W112" s="261"/>
      <c r="X112" s="261">
        <f>X111+X104+X98+X91+X80+X73+X68+X61+X56+X49+X43+X36</f>
        <v>20421663.709090907</v>
      </c>
      <c r="Y112" s="302"/>
      <c r="Z112" s="303"/>
    </row>
    <row r="114" spans="2:4" x14ac:dyDescent="0.25">
      <c r="B114" t="s">
        <v>3888</v>
      </c>
      <c r="D114" t="s">
        <v>4349</v>
      </c>
    </row>
  </sheetData>
  <mergeCells count="94">
    <mergeCell ref="C7:D7"/>
    <mergeCell ref="E7:V7"/>
    <mergeCell ref="B6:Z6"/>
    <mergeCell ref="Y20:Y21"/>
    <mergeCell ref="Z20:Z21"/>
    <mergeCell ref="D19:D21"/>
    <mergeCell ref="E19:E21"/>
    <mergeCell ref="F19:F21"/>
    <mergeCell ref="X19:X21"/>
    <mergeCell ref="V19:V21"/>
    <mergeCell ref="W19:W21"/>
    <mergeCell ref="G20:H21"/>
    <mergeCell ref="I20:J21"/>
    <mergeCell ref="M20:N21"/>
    <mergeCell ref="O20:P21"/>
    <mergeCell ref="U19:U20"/>
    <mergeCell ref="C19:C21"/>
    <mergeCell ref="A19:B21"/>
    <mergeCell ref="L19:L21"/>
    <mergeCell ref="M19:S19"/>
    <mergeCell ref="T19:T21"/>
    <mergeCell ref="Q20:S21"/>
    <mergeCell ref="G19:J19"/>
    <mergeCell ref="K19:K21"/>
    <mergeCell ref="C99:C111"/>
    <mergeCell ref="B99:B111"/>
    <mergeCell ref="A22:A80"/>
    <mergeCell ref="C69:C80"/>
    <mergeCell ref="B69:B80"/>
    <mergeCell ref="C44:C56"/>
    <mergeCell ref="B44:B56"/>
    <mergeCell ref="B57:B68"/>
    <mergeCell ref="C57:C68"/>
    <mergeCell ref="B22:B43"/>
    <mergeCell ref="C22:C43"/>
    <mergeCell ref="A81:A111"/>
    <mergeCell ref="B81:B98"/>
    <mergeCell ref="Z22:Z32"/>
    <mergeCell ref="C81:C98"/>
    <mergeCell ref="Y22:Y32"/>
    <mergeCell ref="P35:U35"/>
    <mergeCell ref="P42:U42"/>
    <mergeCell ref="P48:U48"/>
    <mergeCell ref="P55:U55"/>
    <mergeCell ref="P60:U60"/>
    <mergeCell ref="P67:U67"/>
    <mergeCell ref="P72:U72"/>
    <mergeCell ref="P36:U36"/>
    <mergeCell ref="P34:U34"/>
    <mergeCell ref="P47:U47"/>
    <mergeCell ref="P71:U71"/>
    <mergeCell ref="P73:U73"/>
    <mergeCell ref="P79:U79"/>
    <mergeCell ref="P103:U103"/>
    <mergeCell ref="P110:U110"/>
    <mergeCell ref="P89:U89"/>
    <mergeCell ref="P91:U91"/>
    <mergeCell ref="P102:U102"/>
    <mergeCell ref="P104:U104"/>
    <mergeCell ref="P109:U109"/>
    <mergeCell ref="P90:U90"/>
    <mergeCell ref="P97:U97"/>
    <mergeCell ref="Z83:Z88"/>
    <mergeCell ref="Y100:Y101"/>
    <mergeCell ref="Z100:Z101"/>
    <mergeCell ref="P41:U41"/>
    <mergeCell ref="P43:U43"/>
    <mergeCell ref="P54:U54"/>
    <mergeCell ref="P56:U56"/>
    <mergeCell ref="P66:U66"/>
    <mergeCell ref="P68:U68"/>
    <mergeCell ref="P78:U78"/>
    <mergeCell ref="P80:U80"/>
    <mergeCell ref="P96:U96"/>
    <mergeCell ref="P98:U98"/>
    <mergeCell ref="P49:U49"/>
    <mergeCell ref="P59:U59"/>
    <mergeCell ref="P61:U61"/>
    <mergeCell ref="A15:Z15"/>
    <mergeCell ref="E16:U16"/>
    <mergeCell ref="P111:U111"/>
    <mergeCell ref="Y38:Y40"/>
    <mergeCell ref="Z38:Z40"/>
    <mergeCell ref="Y51:Y53"/>
    <mergeCell ref="Z51:Z53"/>
    <mergeCell ref="Y63:Y65"/>
    <mergeCell ref="Z63:Z65"/>
    <mergeCell ref="Y75:Y77"/>
    <mergeCell ref="Z75:Z77"/>
    <mergeCell ref="Y93:Y95"/>
    <mergeCell ref="Z93:Z95"/>
    <mergeCell ref="Y106:Y108"/>
    <mergeCell ref="Z106:Z108"/>
    <mergeCell ref="Y83:Y88"/>
  </mergeCells>
  <pageMargins left="0.19685039370078741" right="0.15748031496062992" top="0.98425196850393704" bottom="0.15748031496062992" header="0.31496062992125984" footer="0.15748031496062992"/>
  <pageSetup paperSize="9" scale="45" orientation="landscape" r:id="rId1"/>
  <rowBreaks count="2" manualBreakCount="2">
    <brk id="46" max="16383" man="1"/>
    <brk id="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M94"/>
  <sheetViews>
    <sheetView view="pageBreakPreview" zoomScale="60" zoomScaleNormal="100" workbookViewId="0">
      <selection activeCell="E21" sqref="E21"/>
    </sheetView>
  </sheetViews>
  <sheetFormatPr defaultColWidth="9.21875" defaultRowHeight="15" x14ac:dyDescent="0.25"/>
  <cols>
    <col min="1" max="1" width="13" style="162" customWidth="1"/>
    <col min="2" max="2" width="37.21875" style="162" customWidth="1"/>
    <col min="3" max="3" width="15.21875" style="162" customWidth="1"/>
    <col min="4" max="4" width="112.5546875" style="162" customWidth="1"/>
    <col min="5" max="5" width="13" style="162" customWidth="1"/>
    <col min="6" max="6" width="13.21875" style="162" customWidth="1"/>
    <col min="7" max="7" width="11.44140625" style="162" customWidth="1"/>
    <col min="8" max="8" width="12.44140625" style="162" customWidth="1"/>
    <col min="9" max="9" width="15.77734375" style="162" customWidth="1"/>
    <col min="10" max="10" width="18.44140625" style="162" customWidth="1"/>
    <col min="11" max="11" width="16.21875" style="162" customWidth="1"/>
    <col min="12" max="12" width="12.21875" style="162" customWidth="1"/>
    <col min="13" max="13" width="13.21875" style="162" bestFit="1" customWidth="1"/>
    <col min="14" max="16384" width="9.21875" style="162"/>
  </cols>
  <sheetData>
    <row r="1" spans="1:11" s="362" customFormat="1" ht="21" customHeight="1" x14ac:dyDescent="0.25">
      <c r="A1" s="24"/>
      <c r="B1" s="24"/>
      <c r="C1" s="24"/>
      <c r="D1" s="24"/>
      <c r="E1" s="724" t="s">
        <v>3873</v>
      </c>
      <c r="F1" s="724"/>
      <c r="G1" s="361"/>
      <c r="I1" s="24" t="s">
        <v>4147</v>
      </c>
      <c r="J1" s="24"/>
    </row>
    <row r="2" spans="1:11" s="362" customFormat="1" ht="22.5" customHeight="1" x14ac:dyDescent="0.25">
      <c r="A2" s="24"/>
      <c r="B2" s="24"/>
      <c r="C2" s="24"/>
      <c r="D2" s="24"/>
      <c r="E2" s="724" t="s">
        <v>3875</v>
      </c>
      <c r="F2" s="724"/>
      <c r="G2" s="361"/>
      <c r="I2" s="24" t="str">
        <f>'РАСЧЕТ (первонач)'!M2</f>
        <v>к приказу от 26.10.2022 № 156</v>
      </c>
      <c r="J2" s="24"/>
    </row>
    <row r="3" spans="1:11" s="362" customForma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1" s="362" customForma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1" s="362" customFormat="1" ht="1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1" s="362" customFormat="1" ht="22.5" customHeight="1" x14ac:dyDescent="0.25">
      <c r="A6" s="727" t="s">
        <v>4291</v>
      </c>
      <c r="B6" s="728"/>
      <c r="C6" s="728"/>
      <c r="D6" s="728"/>
      <c r="E6" s="728"/>
      <c r="F6" s="728"/>
      <c r="G6" s="728"/>
      <c r="H6" s="728"/>
      <c r="I6" s="728"/>
      <c r="J6" s="728"/>
      <c r="K6" s="728"/>
    </row>
    <row r="7" spans="1:11" s="362" customFormat="1" ht="20.25" customHeight="1" x14ac:dyDescent="0.3">
      <c r="A7" s="162"/>
      <c r="B7" s="170" t="s">
        <v>3869</v>
      </c>
      <c r="C7" s="682" t="s">
        <v>3879</v>
      </c>
      <c r="D7" s="682"/>
      <c r="E7" s="725"/>
      <c r="F7" s="725"/>
      <c r="G7" s="725"/>
      <c r="H7" s="725"/>
      <c r="I7" s="725"/>
      <c r="J7" s="725"/>
    </row>
    <row r="8" spans="1:11" s="362" customFormat="1" x14ac:dyDescent="0.25">
      <c r="A8" s="355"/>
      <c r="B8" s="355"/>
    </row>
    <row r="10" spans="1:11" ht="69.75" customHeight="1" x14ac:dyDescent="0.25">
      <c r="A10" s="663" t="s">
        <v>3863</v>
      </c>
      <c r="B10" s="663"/>
      <c r="C10" s="663" t="s">
        <v>4293</v>
      </c>
      <c r="D10" s="663" t="s">
        <v>3950</v>
      </c>
      <c r="E10" s="729" t="s">
        <v>4161</v>
      </c>
      <c r="F10" s="663" t="s">
        <v>4294</v>
      </c>
      <c r="G10" s="663" t="s">
        <v>4055</v>
      </c>
      <c r="H10" s="663" t="s">
        <v>3862</v>
      </c>
      <c r="I10" s="663" t="s">
        <v>3870</v>
      </c>
      <c r="J10" s="357" t="s">
        <v>3951</v>
      </c>
      <c r="K10" s="357" t="s">
        <v>3952</v>
      </c>
    </row>
    <row r="11" spans="1:11" ht="69.75" customHeight="1" x14ac:dyDescent="0.25">
      <c r="A11" s="663"/>
      <c r="B11" s="663"/>
      <c r="C11" s="663"/>
      <c r="D11" s="663"/>
      <c r="E11" s="730"/>
      <c r="F11" s="726"/>
      <c r="G11" s="726"/>
      <c r="H11" s="726"/>
      <c r="I11" s="726"/>
      <c r="J11" s="357" t="s">
        <v>3871</v>
      </c>
      <c r="K11" s="357" t="s">
        <v>3872</v>
      </c>
    </row>
    <row r="12" spans="1:11" ht="17.25" customHeight="1" x14ac:dyDescent="0.25">
      <c r="A12" s="731">
        <v>1</v>
      </c>
      <c r="B12" s="731"/>
      <c r="C12" s="357">
        <v>2</v>
      </c>
      <c r="D12" s="189">
        <v>3</v>
      </c>
      <c r="E12" s="189">
        <v>4</v>
      </c>
      <c r="F12" s="189">
        <v>5</v>
      </c>
      <c r="G12" s="189">
        <v>6</v>
      </c>
      <c r="H12" s="189">
        <v>7</v>
      </c>
      <c r="I12" s="189">
        <v>8</v>
      </c>
      <c r="J12" s="357" t="s">
        <v>3923</v>
      </c>
      <c r="K12" s="357" t="s">
        <v>3880</v>
      </c>
    </row>
    <row r="13" spans="1:11" ht="40.049999999999997" customHeight="1" x14ac:dyDescent="0.25">
      <c r="A13" s="723" t="s">
        <v>3865</v>
      </c>
      <c r="B13" s="723" t="s">
        <v>3959</v>
      </c>
      <c r="C13" s="722">
        <f>'РАСЧЕТ (31-нр от 20.05.20)'!B13</f>
        <v>26155</v>
      </c>
      <c r="D13" s="191" t="s">
        <v>4224</v>
      </c>
      <c r="E13" s="263"/>
      <c r="F13" s="192"/>
      <c r="G13" s="192"/>
      <c r="H13" s="192"/>
      <c r="I13" s="443">
        <f>K13*$C$13</f>
        <v>7911.9050820112934</v>
      </c>
      <c r="J13" s="269">
        <f t="shared" ref="J13:K16" si="0">J49</f>
        <v>3.3611185802635119E-5</v>
      </c>
      <c r="K13" s="145">
        <f t="shared" si="0"/>
        <v>0.30250067222371607</v>
      </c>
    </row>
    <row r="14" spans="1:11" ht="20.100000000000001" customHeight="1" x14ac:dyDescent="0.25">
      <c r="A14" s="723"/>
      <c r="B14" s="723"/>
      <c r="C14" s="664"/>
      <c r="D14" s="191" t="s">
        <v>4000</v>
      </c>
      <c r="E14" s="263"/>
      <c r="F14" s="192"/>
      <c r="G14" s="192"/>
      <c r="H14" s="192"/>
      <c r="I14" s="443">
        <f t="shared" ref="I14:I20" si="1">K14*$C$13</f>
        <v>24321.782757999466</v>
      </c>
      <c r="J14" s="269">
        <f t="shared" si="0"/>
        <v>3.3611185802635119E-5</v>
      </c>
      <c r="K14" s="145">
        <f t="shared" si="0"/>
        <v>0.92990949179887084</v>
      </c>
    </row>
    <row r="15" spans="1:11" ht="20.100000000000001" customHeight="1" x14ac:dyDescent="0.25">
      <c r="A15" s="723"/>
      <c r="B15" s="723"/>
      <c r="C15" s="664"/>
      <c r="D15" s="191" t="s">
        <v>3954</v>
      </c>
      <c r="E15" s="263"/>
      <c r="F15" s="155"/>
      <c r="G15" s="155"/>
      <c r="H15" s="193"/>
      <c r="I15" s="443">
        <f t="shared" si="1"/>
        <v>15123.342834095189</v>
      </c>
      <c r="J15" s="428">
        <f t="shared" si="0"/>
        <v>8.9629828807026975E-5</v>
      </c>
      <c r="K15" s="147">
        <f t="shared" si="0"/>
        <v>0.57821995159989248</v>
      </c>
    </row>
    <row r="16" spans="1:11" ht="19.5" customHeight="1" x14ac:dyDescent="0.25">
      <c r="A16" s="723"/>
      <c r="B16" s="723"/>
      <c r="C16" s="664"/>
      <c r="D16" s="191" t="s">
        <v>3955</v>
      </c>
      <c r="E16" s="263"/>
      <c r="F16" s="155"/>
      <c r="G16" s="155"/>
      <c r="H16" s="193"/>
      <c r="I16" s="443">
        <f t="shared" si="1"/>
        <v>7089.0669534821191</v>
      </c>
      <c r="J16" s="428">
        <f t="shared" si="0"/>
        <v>8.9629828807026975E-5</v>
      </c>
      <c r="K16" s="147">
        <f t="shared" si="0"/>
        <v>0.27104060231244959</v>
      </c>
    </row>
    <row r="17" spans="1:13" ht="33" customHeight="1" x14ac:dyDescent="0.25">
      <c r="A17" s="723"/>
      <c r="B17" s="723"/>
      <c r="C17" s="664"/>
      <c r="D17" s="191" t="s">
        <v>3957</v>
      </c>
      <c r="E17" s="263"/>
      <c r="F17" s="155"/>
      <c r="G17" s="155"/>
      <c r="H17" s="193"/>
      <c r="I17" s="443">
        <f t="shared" si="1"/>
        <v>281.31218069373489</v>
      </c>
      <c r="J17" s="428">
        <f t="shared" ref="J17:K20" si="2">J53</f>
        <v>1.1203728600878372E-5</v>
      </c>
      <c r="K17" s="147">
        <f t="shared" si="2"/>
        <v>1.0755579456843238E-2</v>
      </c>
    </row>
    <row r="18" spans="1:13" ht="34.5" customHeight="1" x14ac:dyDescent="0.25">
      <c r="A18" s="723"/>
      <c r="B18" s="723"/>
      <c r="C18" s="664"/>
      <c r="D18" s="191" t="s">
        <v>3956</v>
      </c>
      <c r="E18" s="263"/>
      <c r="F18" s="155"/>
      <c r="G18" s="155"/>
      <c r="H18" s="193"/>
      <c r="I18" s="443">
        <f t="shared" si="1"/>
        <v>2819.978791341759</v>
      </c>
      <c r="J18" s="428">
        <f t="shared" si="2"/>
        <v>1.1203728600878372E-5</v>
      </c>
      <c r="K18" s="147">
        <f t="shared" si="2"/>
        <v>0.10781796181769294</v>
      </c>
    </row>
    <row r="19" spans="1:13" ht="20.100000000000001" customHeight="1" x14ac:dyDescent="0.25">
      <c r="A19" s="723"/>
      <c r="B19" s="723"/>
      <c r="C19" s="664"/>
      <c r="D19" s="191" t="s">
        <v>3997</v>
      </c>
      <c r="E19" s="263"/>
      <c r="F19" s="155"/>
      <c r="G19" s="155"/>
      <c r="H19" s="193"/>
      <c r="I19" s="443">
        <f t="shared" si="1"/>
        <v>2690.7861723581609</v>
      </c>
      <c r="J19" s="428">
        <f t="shared" si="2"/>
        <v>1.1203728600878372E-5</v>
      </c>
      <c r="K19" s="147">
        <f t="shared" si="2"/>
        <v>0.10287846195213768</v>
      </c>
    </row>
    <row r="20" spans="1:13" ht="20.100000000000001" customHeight="1" x14ac:dyDescent="0.25">
      <c r="A20" s="723"/>
      <c r="B20" s="723"/>
      <c r="C20" s="664"/>
      <c r="D20" s="191" t="s">
        <v>3998</v>
      </c>
      <c r="E20" s="263"/>
      <c r="F20" s="155"/>
      <c r="G20" s="155"/>
      <c r="H20" s="193"/>
      <c r="I20" s="443">
        <f t="shared" si="1"/>
        <v>2690.7861723581609</v>
      </c>
      <c r="J20" s="428">
        <f t="shared" si="2"/>
        <v>1.1203728600878372E-5</v>
      </c>
      <c r="K20" s="147">
        <f t="shared" si="2"/>
        <v>0.10287846195213768</v>
      </c>
    </row>
    <row r="21" spans="1:13" s="161" customFormat="1" ht="27.75" customHeight="1" x14ac:dyDescent="0.3">
      <c r="A21" s="723"/>
      <c r="B21" s="723"/>
      <c r="C21" s="664"/>
      <c r="D21" s="382" t="s">
        <v>3859</v>
      </c>
      <c r="E21" s="265"/>
      <c r="F21" s="208"/>
      <c r="G21" s="208"/>
      <c r="H21" s="266"/>
      <c r="I21" s="208">
        <f>SUM(I13:I20)</f>
        <v>62928.96094433988</v>
      </c>
      <c r="J21" s="267"/>
      <c r="K21" s="208"/>
      <c r="M21" s="461"/>
    </row>
    <row r="22" spans="1:13" s="161" customFormat="1" ht="40.049999999999997" customHeight="1" x14ac:dyDescent="0.3">
      <c r="A22" s="723"/>
      <c r="B22" s="723" t="s">
        <v>3960</v>
      </c>
      <c r="C22" s="722">
        <f>'РАСЧЕТ (31-нр от 20.05.20)'!B14</f>
        <v>6757</v>
      </c>
      <c r="D22" s="191" t="s">
        <v>4224</v>
      </c>
      <c r="E22" s="263"/>
      <c r="F22" s="192"/>
      <c r="G22" s="192"/>
      <c r="H22" s="192"/>
      <c r="I22" s="443">
        <f>K22*$C$22</f>
        <v>2043.9970422156496</v>
      </c>
      <c r="J22" s="269">
        <f t="shared" ref="J22:K25" si="3">J49</f>
        <v>3.3611185802635119E-5</v>
      </c>
      <c r="K22" s="145">
        <f t="shared" si="3"/>
        <v>0.30250067222371607</v>
      </c>
    </row>
    <row r="23" spans="1:13" s="161" customFormat="1" ht="20.100000000000001" customHeight="1" x14ac:dyDescent="0.3">
      <c r="A23" s="723"/>
      <c r="B23" s="732"/>
      <c r="C23" s="664"/>
      <c r="D23" s="191" t="s">
        <v>4000</v>
      </c>
      <c r="E23" s="263"/>
      <c r="F23" s="192"/>
      <c r="G23" s="192"/>
      <c r="H23" s="192"/>
      <c r="I23" s="443">
        <f t="shared" ref="I23:I29" si="4">K23*$C$22</f>
        <v>6283.3984360849699</v>
      </c>
      <c r="J23" s="269">
        <f t="shared" si="3"/>
        <v>3.3611185802635119E-5</v>
      </c>
      <c r="K23" s="145">
        <f t="shared" si="3"/>
        <v>0.92990949179887084</v>
      </c>
    </row>
    <row r="24" spans="1:13" ht="20.100000000000001" customHeight="1" x14ac:dyDescent="0.25">
      <c r="A24" s="723"/>
      <c r="B24" s="732"/>
      <c r="C24" s="664"/>
      <c r="D24" s="191" t="s">
        <v>3954</v>
      </c>
      <c r="E24" s="263"/>
      <c r="F24" s="155"/>
      <c r="G24" s="155"/>
      <c r="H24" s="193"/>
      <c r="I24" s="443">
        <f t="shared" si="4"/>
        <v>3907.0322129604733</v>
      </c>
      <c r="J24" s="428">
        <f t="shared" si="3"/>
        <v>8.9629828807026975E-5</v>
      </c>
      <c r="K24" s="147">
        <f t="shared" si="3"/>
        <v>0.57821995159989248</v>
      </c>
    </row>
    <row r="25" spans="1:13" ht="20.100000000000001" customHeight="1" x14ac:dyDescent="0.25">
      <c r="A25" s="723"/>
      <c r="B25" s="732"/>
      <c r="C25" s="664"/>
      <c r="D25" s="191" t="s">
        <v>3955</v>
      </c>
      <c r="E25" s="263"/>
      <c r="F25" s="155"/>
      <c r="G25" s="155"/>
      <c r="H25" s="193"/>
      <c r="I25" s="443">
        <f t="shared" si="4"/>
        <v>1831.4213498252218</v>
      </c>
      <c r="J25" s="428">
        <f t="shared" si="3"/>
        <v>8.9629828807026975E-5</v>
      </c>
      <c r="K25" s="147">
        <f t="shared" si="3"/>
        <v>0.27104060231244959</v>
      </c>
    </row>
    <row r="26" spans="1:13" ht="30.75" customHeight="1" x14ac:dyDescent="0.25">
      <c r="A26" s="723"/>
      <c r="B26" s="732"/>
      <c r="C26" s="664"/>
      <c r="D26" s="191" t="s">
        <v>3957</v>
      </c>
      <c r="E26" s="263"/>
      <c r="F26" s="155"/>
      <c r="G26" s="155"/>
      <c r="H26" s="193"/>
      <c r="I26" s="443">
        <f t="shared" si="4"/>
        <v>72.675450389889761</v>
      </c>
      <c r="J26" s="428">
        <f t="shared" ref="J26:K29" si="5">J53</f>
        <v>1.1203728600878372E-5</v>
      </c>
      <c r="K26" s="147">
        <f t="shared" si="5"/>
        <v>1.0755579456843238E-2</v>
      </c>
    </row>
    <row r="27" spans="1:13" ht="34.5" customHeight="1" x14ac:dyDescent="0.25">
      <c r="A27" s="723"/>
      <c r="B27" s="732"/>
      <c r="C27" s="664"/>
      <c r="D27" s="191" t="s">
        <v>3956</v>
      </c>
      <c r="E27" s="263"/>
      <c r="F27" s="155"/>
      <c r="G27" s="155"/>
      <c r="H27" s="193"/>
      <c r="I27" s="443">
        <f t="shared" si="4"/>
        <v>728.52596800215122</v>
      </c>
      <c r="J27" s="428">
        <f t="shared" si="5"/>
        <v>1.1203728600878372E-5</v>
      </c>
      <c r="K27" s="147">
        <f t="shared" si="5"/>
        <v>0.10781796181769294</v>
      </c>
    </row>
    <row r="28" spans="1:13" ht="19.5" customHeight="1" x14ac:dyDescent="0.25">
      <c r="A28" s="723"/>
      <c r="B28" s="732"/>
      <c r="C28" s="664"/>
      <c r="D28" s="191" t="s">
        <v>3997</v>
      </c>
      <c r="E28" s="263"/>
      <c r="F28" s="155"/>
      <c r="G28" s="155"/>
      <c r="H28" s="193"/>
      <c r="I28" s="443">
        <f t="shared" si="4"/>
        <v>695.14976741059434</v>
      </c>
      <c r="J28" s="428">
        <f t="shared" si="5"/>
        <v>1.1203728600878372E-5</v>
      </c>
      <c r="K28" s="147">
        <f t="shared" si="5"/>
        <v>0.10287846195213768</v>
      </c>
    </row>
    <row r="29" spans="1:13" ht="20.100000000000001" customHeight="1" x14ac:dyDescent="0.25">
      <c r="A29" s="723"/>
      <c r="B29" s="732"/>
      <c r="C29" s="664"/>
      <c r="D29" s="191" t="s">
        <v>3998</v>
      </c>
      <c r="E29" s="263"/>
      <c r="F29" s="155"/>
      <c r="G29" s="155"/>
      <c r="H29" s="193"/>
      <c r="I29" s="443">
        <f t="shared" si="4"/>
        <v>695.14976741059434</v>
      </c>
      <c r="J29" s="428">
        <f t="shared" si="5"/>
        <v>1.1203728600878372E-5</v>
      </c>
      <c r="K29" s="147">
        <f t="shared" si="5"/>
        <v>0.10287846195213768</v>
      </c>
    </row>
    <row r="30" spans="1:13" s="161" customFormat="1" ht="27.75" customHeight="1" x14ac:dyDescent="0.3">
      <c r="A30" s="723"/>
      <c r="B30" s="732"/>
      <c r="C30" s="664"/>
      <c r="D30" s="382" t="s">
        <v>3859</v>
      </c>
      <c r="E30" s="265"/>
      <c r="F30" s="208"/>
      <c r="G30" s="208"/>
      <c r="H30" s="266"/>
      <c r="I30" s="208">
        <f>SUM(I22:I29)</f>
        <v>16257.349994299544</v>
      </c>
      <c r="J30" s="267"/>
      <c r="K30" s="208"/>
    </row>
    <row r="31" spans="1:13" s="161" customFormat="1" ht="40.049999999999997" customHeight="1" x14ac:dyDescent="0.3">
      <c r="A31" s="723"/>
      <c r="B31" s="723" t="s">
        <v>3961</v>
      </c>
      <c r="C31" s="722">
        <f>'РАСЧЕТ (31-нр от 20.05.20)'!B15</f>
        <v>756</v>
      </c>
      <c r="D31" s="191" t="s">
        <v>4224</v>
      </c>
      <c r="E31" s="263"/>
      <c r="F31" s="192"/>
      <c r="G31" s="192"/>
      <c r="H31" s="192"/>
      <c r="I31" s="443">
        <f>K31*$C$31</f>
        <v>228.69050820112935</v>
      </c>
      <c r="J31" s="269">
        <f t="shared" ref="J31:K33" si="6">J49</f>
        <v>3.3611185802635119E-5</v>
      </c>
      <c r="K31" s="145">
        <f t="shared" si="6"/>
        <v>0.30250067222371607</v>
      </c>
    </row>
    <row r="32" spans="1:13" s="161" customFormat="1" ht="20.100000000000001" customHeight="1" x14ac:dyDescent="0.3">
      <c r="A32" s="723"/>
      <c r="B32" s="723"/>
      <c r="C32" s="664"/>
      <c r="D32" s="191" t="s">
        <v>4000</v>
      </c>
      <c r="E32" s="263"/>
      <c r="F32" s="192"/>
      <c r="G32" s="192"/>
      <c r="H32" s="192"/>
      <c r="I32" s="443">
        <f t="shared" ref="I32:I38" si="7">K32*$C$31</f>
        <v>703.0115757999464</v>
      </c>
      <c r="J32" s="269">
        <f t="shared" si="6"/>
        <v>3.3611185802635119E-5</v>
      </c>
      <c r="K32" s="145">
        <f t="shared" si="6"/>
        <v>0.92990949179887084</v>
      </c>
    </row>
    <row r="33" spans="1:11" ht="20.100000000000001" customHeight="1" x14ac:dyDescent="0.25">
      <c r="A33" s="723"/>
      <c r="B33" s="723"/>
      <c r="C33" s="664"/>
      <c r="D33" s="191" t="s">
        <v>3954</v>
      </c>
      <c r="E33" s="263"/>
      <c r="F33" s="155"/>
      <c r="G33" s="155"/>
      <c r="H33" s="193"/>
      <c r="I33" s="443">
        <f t="shared" si="7"/>
        <v>437.13428340951873</v>
      </c>
      <c r="J33" s="428">
        <f t="shared" si="6"/>
        <v>8.9629828807026975E-5</v>
      </c>
      <c r="K33" s="147">
        <f t="shared" si="6"/>
        <v>0.57821995159989248</v>
      </c>
    </row>
    <row r="34" spans="1:11" ht="20.100000000000001" customHeight="1" x14ac:dyDescent="0.25">
      <c r="A34" s="723"/>
      <c r="B34" s="723"/>
      <c r="C34" s="664"/>
      <c r="D34" s="191" t="s">
        <v>3955</v>
      </c>
      <c r="E34" s="263"/>
      <c r="F34" s="155"/>
      <c r="G34" s="155"/>
      <c r="H34" s="193"/>
      <c r="I34" s="443">
        <f t="shared" si="7"/>
        <v>204.90669534821188</v>
      </c>
      <c r="J34" s="428">
        <f t="shared" ref="J34:K34" si="8">J52</f>
        <v>8.9629828807026975E-5</v>
      </c>
      <c r="K34" s="147">
        <f t="shared" si="8"/>
        <v>0.27104060231244959</v>
      </c>
    </row>
    <row r="35" spans="1:11" ht="33" customHeight="1" x14ac:dyDescent="0.25">
      <c r="A35" s="723"/>
      <c r="B35" s="723"/>
      <c r="C35" s="664"/>
      <c r="D35" s="191" t="s">
        <v>3957</v>
      </c>
      <c r="E35" s="263"/>
      <c r="F35" s="155"/>
      <c r="G35" s="155"/>
      <c r="H35" s="193"/>
      <c r="I35" s="443">
        <f t="shared" si="7"/>
        <v>8.1312180693734888</v>
      </c>
      <c r="J35" s="428">
        <f t="shared" ref="J35:K38" si="9">J53</f>
        <v>1.1203728600878372E-5</v>
      </c>
      <c r="K35" s="147">
        <f t="shared" si="9"/>
        <v>1.0755579456843238E-2</v>
      </c>
    </row>
    <row r="36" spans="1:11" ht="38.25" customHeight="1" x14ac:dyDescent="0.25">
      <c r="A36" s="723"/>
      <c r="B36" s="723"/>
      <c r="C36" s="664"/>
      <c r="D36" s="191" t="s">
        <v>3956</v>
      </c>
      <c r="E36" s="263"/>
      <c r="F36" s="155"/>
      <c r="G36" s="155"/>
      <c r="H36" s="193"/>
      <c r="I36" s="443">
        <f t="shared" si="7"/>
        <v>81.510379134175864</v>
      </c>
      <c r="J36" s="428">
        <f t="shared" si="9"/>
        <v>1.1203728600878372E-5</v>
      </c>
      <c r="K36" s="147">
        <f t="shared" si="9"/>
        <v>0.10781796181769294</v>
      </c>
    </row>
    <row r="37" spans="1:11" ht="20.100000000000001" customHeight="1" x14ac:dyDescent="0.25">
      <c r="A37" s="723"/>
      <c r="B37" s="723"/>
      <c r="C37" s="664"/>
      <c r="D37" s="191" t="s">
        <v>3997</v>
      </c>
      <c r="E37" s="263"/>
      <c r="F37" s="155"/>
      <c r="G37" s="155"/>
      <c r="H37" s="193"/>
      <c r="I37" s="443">
        <f t="shared" si="7"/>
        <v>77.776117235816088</v>
      </c>
      <c r="J37" s="428">
        <f t="shared" si="9"/>
        <v>1.1203728600878372E-5</v>
      </c>
      <c r="K37" s="147">
        <f t="shared" si="9"/>
        <v>0.10287846195213768</v>
      </c>
    </row>
    <row r="38" spans="1:11" ht="20.100000000000001" customHeight="1" x14ac:dyDescent="0.25">
      <c r="A38" s="723"/>
      <c r="B38" s="723"/>
      <c r="C38" s="664"/>
      <c r="D38" s="191" t="s">
        <v>3998</v>
      </c>
      <c r="E38" s="263"/>
      <c r="F38" s="155"/>
      <c r="G38" s="155"/>
      <c r="H38" s="193"/>
      <c r="I38" s="443">
        <f t="shared" si="7"/>
        <v>77.776117235816088</v>
      </c>
      <c r="J38" s="428">
        <f t="shared" si="9"/>
        <v>1.1203728600878372E-5</v>
      </c>
      <c r="K38" s="147">
        <f t="shared" si="9"/>
        <v>0.10287846195213768</v>
      </c>
    </row>
    <row r="39" spans="1:11" s="161" customFormat="1" ht="29.25" customHeight="1" x14ac:dyDescent="0.3">
      <c r="A39" s="723"/>
      <c r="B39" s="723"/>
      <c r="C39" s="664"/>
      <c r="D39" s="382" t="s">
        <v>3859</v>
      </c>
      <c r="E39" s="265"/>
      <c r="F39" s="208"/>
      <c r="G39" s="208"/>
      <c r="H39" s="266"/>
      <c r="I39" s="208">
        <f>SUM(I31:I38)</f>
        <v>1818.9368944339881</v>
      </c>
      <c r="J39" s="267"/>
      <c r="K39" s="208"/>
    </row>
    <row r="40" spans="1:11" s="161" customFormat="1" ht="40.049999999999997" customHeight="1" x14ac:dyDescent="0.3">
      <c r="A40" s="723"/>
      <c r="B40" s="723" t="s">
        <v>3962</v>
      </c>
      <c r="C40" s="722">
        <f>'РАСЧЕТ (31-нр от 20.05.20)'!B16</f>
        <v>10960</v>
      </c>
      <c r="D40" s="191" t="s">
        <v>4224</v>
      </c>
      <c r="E40" s="263"/>
      <c r="F40" s="192"/>
      <c r="G40" s="192"/>
      <c r="H40" s="192"/>
      <c r="I40" s="443">
        <f>K40*$C$40</f>
        <v>3315.4073675719283</v>
      </c>
      <c r="J40" s="269">
        <f t="shared" ref="J40:K43" si="10">J49</f>
        <v>3.3611185802635119E-5</v>
      </c>
      <c r="K40" s="145">
        <f t="shared" si="10"/>
        <v>0.30250067222371607</v>
      </c>
    </row>
    <row r="41" spans="1:11" s="161" customFormat="1" ht="20.100000000000001" customHeight="1" x14ac:dyDescent="0.3">
      <c r="A41" s="723"/>
      <c r="B41" s="723"/>
      <c r="C41" s="664"/>
      <c r="D41" s="191" t="s">
        <v>4000</v>
      </c>
      <c r="E41" s="263"/>
      <c r="F41" s="192"/>
      <c r="G41" s="192"/>
      <c r="H41" s="192"/>
      <c r="I41" s="443">
        <f t="shared" ref="I41:I47" si="11">K41*$C$40</f>
        <v>10191.808030115624</v>
      </c>
      <c r="J41" s="269">
        <f t="shared" si="10"/>
        <v>3.3611185802635119E-5</v>
      </c>
      <c r="K41" s="145">
        <f t="shared" si="10"/>
        <v>0.92990949179887084</v>
      </c>
    </row>
    <row r="42" spans="1:11" ht="20.100000000000001" customHeight="1" x14ac:dyDescent="0.25">
      <c r="A42" s="723"/>
      <c r="B42" s="723"/>
      <c r="C42" s="664"/>
      <c r="D42" s="191" t="s">
        <v>3954</v>
      </c>
      <c r="E42" s="263"/>
      <c r="F42" s="155"/>
      <c r="G42" s="155"/>
      <c r="H42" s="193"/>
      <c r="I42" s="443">
        <f t="shared" si="11"/>
        <v>6337.290669534822</v>
      </c>
      <c r="J42" s="428">
        <f t="shared" si="10"/>
        <v>8.9629828807026975E-5</v>
      </c>
      <c r="K42" s="147">
        <f t="shared" si="10"/>
        <v>0.57821995159989248</v>
      </c>
    </row>
    <row r="43" spans="1:11" ht="20.100000000000001" customHeight="1" x14ac:dyDescent="0.25">
      <c r="A43" s="723"/>
      <c r="B43" s="723"/>
      <c r="C43" s="664"/>
      <c r="D43" s="191" t="s">
        <v>3955</v>
      </c>
      <c r="E43" s="263"/>
      <c r="F43" s="155"/>
      <c r="G43" s="155"/>
      <c r="H43" s="193"/>
      <c r="I43" s="443">
        <f t="shared" si="11"/>
        <v>2970.6050013444474</v>
      </c>
      <c r="J43" s="428">
        <f t="shared" si="10"/>
        <v>8.9629828807026975E-5</v>
      </c>
      <c r="K43" s="147">
        <f t="shared" si="10"/>
        <v>0.27104060231244959</v>
      </c>
    </row>
    <row r="44" spans="1:11" ht="33" customHeight="1" x14ac:dyDescent="0.25">
      <c r="A44" s="723"/>
      <c r="B44" s="723"/>
      <c r="C44" s="664"/>
      <c r="D44" s="191" t="s">
        <v>3957</v>
      </c>
      <c r="E44" s="263"/>
      <c r="F44" s="155"/>
      <c r="G44" s="155"/>
      <c r="H44" s="193"/>
      <c r="I44" s="443">
        <f t="shared" si="11"/>
        <v>117.88115084700189</v>
      </c>
      <c r="J44" s="428">
        <f t="shared" ref="J44:K47" si="12">J53</f>
        <v>1.1203728600878372E-5</v>
      </c>
      <c r="K44" s="147">
        <f t="shared" si="12"/>
        <v>1.0755579456843238E-2</v>
      </c>
    </row>
    <row r="45" spans="1:11" ht="37.5" customHeight="1" x14ac:dyDescent="0.25">
      <c r="A45" s="723"/>
      <c r="B45" s="723"/>
      <c r="C45" s="664"/>
      <c r="D45" s="191" t="s">
        <v>3956</v>
      </c>
      <c r="E45" s="263"/>
      <c r="F45" s="155"/>
      <c r="G45" s="155"/>
      <c r="H45" s="193"/>
      <c r="I45" s="443">
        <f t="shared" si="11"/>
        <v>1181.6848615219146</v>
      </c>
      <c r="J45" s="428">
        <f t="shared" si="12"/>
        <v>1.1203728600878372E-5</v>
      </c>
      <c r="K45" s="147">
        <f t="shared" si="12"/>
        <v>0.10781796181769294</v>
      </c>
    </row>
    <row r="46" spans="1:11" ht="20.100000000000001" customHeight="1" x14ac:dyDescent="0.25">
      <c r="A46" s="723"/>
      <c r="B46" s="723"/>
      <c r="C46" s="664"/>
      <c r="D46" s="191" t="s">
        <v>3997</v>
      </c>
      <c r="E46" s="263"/>
      <c r="F46" s="155"/>
      <c r="G46" s="155"/>
      <c r="H46" s="193"/>
      <c r="I46" s="443">
        <f t="shared" si="11"/>
        <v>1127.5479429954289</v>
      </c>
      <c r="J46" s="428">
        <f t="shared" si="12"/>
        <v>1.1203728600878372E-5</v>
      </c>
      <c r="K46" s="147">
        <f t="shared" si="12"/>
        <v>0.10287846195213768</v>
      </c>
    </row>
    <row r="47" spans="1:11" ht="20.100000000000001" customHeight="1" x14ac:dyDescent="0.25">
      <c r="A47" s="723"/>
      <c r="B47" s="723"/>
      <c r="C47" s="664"/>
      <c r="D47" s="191" t="s">
        <v>3998</v>
      </c>
      <c r="E47" s="263"/>
      <c r="F47" s="155"/>
      <c r="G47" s="155"/>
      <c r="H47" s="193"/>
      <c r="I47" s="443">
        <f t="shared" si="11"/>
        <v>1127.5479429954289</v>
      </c>
      <c r="J47" s="428">
        <f t="shared" si="12"/>
        <v>1.1203728600878372E-5</v>
      </c>
      <c r="K47" s="147">
        <f t="shared" si="12"/>
        <v>0.10287846195213768</v>
      </c>
    </row>
    <row r="48" spans="1:11" ht="36" customHeight="1" x14ac:dyDescent="0.25">
      <c r="A48" s="659"/>
      <c r="B48" s="659"/>
      <c r="C48" s="664"/>
      <c r="D48" s="382" t="s">
        <v>3859</v>
      </c>
      <c r="E48" s="263"/>
      <c r="F48" s="155"/>
      <c r="G48" s="155"/>
      <c r="H48" s="193"/>
      <c r="I48" s="208">
        <f>SUM(I40:I47)</f>
        <v>26369.772966926594</v>
      </c>
      <c r="J48" s="143"/>
      <c r="K48" s="155"/>
    </row>
    <row r="49" spans="1:12" ht="42.75" customHeight="1" x14ac:dyDescent="0.25">
      <c r="A49" s="659"/>
      <c r="B49" s="658" t="s">
        <v>4047</v>
      </c>
      <c r="C49" s="719">
        <f>SUM(C13:C48)</f>
        <v>44628</v>
      </c>
      <c r="D49" s="264" t="s">
        <v>4224</v>
      </c>
      <c r="E49" s="265">
        <f t="shared" ref="E49:E52" si="13">E86/2</f>
        <v>1.5</v>
      </c>
      <c r="F49" s="263">
        <v>750</v>
      </c>
      <c r="G49" s="440">
        <v>1</v>
      </c>
      <c r="H49" s="440">
        <v>12</v>
      </c>
      <c r="I49" s="531">
        <f>H49*G49*F49*E49</f>
        <v>13500</v>
      </c>
      <c r="J49" s="441">
        <f>E49/$C$49</f>
        <v>3.3611185802635119E-5</v>
      </c>
      <c r="K49" s="442">
        <f>I49/$C$49</f>
        <v>0.30250067222371607</v>
      </c>
      <c r="L49" s="435">
        <v>0.5</v>
      </c>
    </row>
    <row r="50" spans="1:12" ht="27.75" customHeight="1" x14ac:dyDescent="0.25">
      <c r="A50" s="659"/>
      <c r="B50" s="721"/>
      <c r="C50" s="720"/>
      <c r="D50" s="264" t="s">
        <v>4000</v>
      </c>
      <c r="E50" s="265">
        <f t="shared" si="13"/>
        <v>1.5</v>
      </c>
      <c r="F50" s="263">
        <v>2305.5556000000001</v>
      </c>
      <c r="G50" s="440">
        <v>1</v>
      </c>
      <c r="H50" s="440">
        <v>12</v>
      </c>
      <c r="I50" s="531">
        <f>H50*G50*F50*E50</f>
        <v>41500.000800000009</v>
      </c>
      <c r="J50" s="441">
        <f t="shared" ref="J50:J56" si="14">E50/$C$49</f>
        <v>3.3611185802635119E-5</v>
      </c>
      <c r="K50" s="442">
        <f t="shared" ref="K50:K56" si="15">I50/$C$49</f>
        <v>0.92990949179887084</v>
      </c>
    </row>
    <row r="51" spans="1:12" ht="27" customHeight="1" x14ac:dyDescent="0.25">
      <c r="A51" s="659"/>
      <c r="B51" s="721"/>
      <c r="C51" s="720"/>
      <c r="D51" s="264" t="s">
        <v>3954</v>
      </c>
      <c r="E51" s="265">
        <f t="shared" si="13"/>
        <v>4</v>
      </c>
      <c r="F51" s="155">
        <f>ROUND(528.64/118*120,2)</f>
        <v>537.6</v>
      </c>
      <c r="G51" s="208">
        <v>1</v>
      </c>
      <c r="H51" s="266">
        <v>12</v>
      </c>
      <c r="I51" s="208">
        <f>E51*F51*G51*H51</f>
        <v>25804.800000000003</v>
      </c>
      <c r="J51" s="441">
        <f t="shared" si="14"/>
        <v>8.9629828807026975E-5</v>
      </c>
      <c r="K51" s="442">
        <f t="shared" si="15"/>
        <v>0.57821995159989248</v>
      </c>
    </row>
    <row r="52" spans="1:12" ht="23.25" customHeight="1" x14ac:dyDescent="0.25">
      <c r="A52" s="659"/>
      <c r="B52" s="721"/>
      <c r="C52" s="720"/>
      <c r="D52" s="264" t="s">
        <v>3955</v>
      </c>
      <c r="E52" s="265">
        <f t="shared" si="13"/>
        <v>4</v>
      </c>
      <c r="F52" s="155">
        <f>ROUND(247.8/118*120,2)</f>
        <v>252</v>
      </c>
      <c r="G52" s="208">
        <v>1</v>
      </c>
      <c r="H52" s="266">
        <v>12</v>
      </c>
      <c r="I52" s="208">
        <f>E52*F52*G52*H52</f>
        <v>12096</v>
      </c>
      <c r="J52" s="441">
        <f t="shared" si="14"/>
        <v>8.9629828807026975E-5</v>
      </c>
      <c r="K52" s="442">
        <f t="shared" si="15"/>
        <v>0.27104060231244959</v>
      </c>
    </row>
    <row r="53" spans="1:12" ht="38.25" customHeight="1" x14ac:dyDescent="0.25">
      <c r="A53" s="659"/>
      <c r="B53" s="721"/>
      <c r="C53" s="720"/>
      <c r="D53" s="264" t="s">
        <v>3957</v>
      </c>
      <c r="E53" s="440">
        <f>1/2</f>
        <v>0.5</v>
      </c>
      <c r="F53" s="208">
        <v>80</v>
      </c>
      <c r="G53" s="208">
        <v>1</v>
      </c>
      <c r="H53" s="266">
        <v>12</v>
      </c>
      <c r="I53" s="208">
        <f>H53*G53*F53*E53</f>
        <v>480</v>
      </c>
      <c r="J53" s="441">
        <f t="shared" ref="J53" si="16">E53/$C$49</f>
        <v>1.1203728600878372E-5</v>
      </c>
      <c r="K53" s="442">
        <f t="shared" ref="K53" si="17">I53/$C$49</f>
        <v>1.0755579456843238E-2</v>
      </c>
    </row>
    <row r="54" spans="1:12" ht="36" customHeight="1" x14ac:dyDescent="0.25">
      <c r="A54" s="659"/>
      <c r="B54" s="721"/>
      <c r="C54" s="720"/>
      <c r="D54" s="264" t="s">
        <v>3956</v>
      </c>
      <c r="E54" s="265">
        <f>E90/2</f>
        <v>0.5</v>
      </c>
      <c r="F54" s="155">
        <v>801.95</v>
      </c>
      <c r="G54" s="208">
        <v>1</v>
      </c>
      <c r="H54" s="266">
        <v>12</v>
      </c>
      <c r="I54" s="208">
        <f>F54*G54*H54*E54</f>
        <v>4811.7000000000007</v>
      </c>
      <c r="J54" s="441">
        <f t="shared" si="14"/>
        <v>1.1203728600878372E-5</v>
      </c>
      <c r="K54" s="442">
        <f t="shared" si="15"/>
        <v>0.10781796181769294</v>
      </c>
    </row>
    <row r="55" spans="1:12" ht="24" customHeight="1" x14ac:dyDescent="0.25">
      <c r="A55" s="659"/>
      <c r="B55" s="721"/>
      <c r="C55" s="720"/>
      <c r="D55" s="264" t="s">
        <v>3997</v>
      </c>
      <c r="E55" s="265">
        <f>E91/2</f>
        <v>0.5</v>
      </c>
      <c r="F55" s="155">
        <v>765.21</v>
      </c>
      <c r="G55" s="208">
        <v>1</v>
      </c>
      <c r="H55" s="266">
        <v>12</v>
      </c>
      <c r="I55" s="208">
        <f t="shared" ref="I55:I56" si="18">F55*G55*H55*E55</f>
        <v>4591.26</v>
      </c>
      <c r="J55" s="441">
        <f t="shared" si="14"/>
        <v>1.1203728600878372E-5</v>
      </c>
      <c r="K55" s="442">
        <f t="shared" si="15"/>
        <v>0.10287846195213768</v>
      </c>
    </row>
    <row r="56" spans="1:12" ht="22.5" customHeight="1" x14ac:dyDescent="0.25">
      <c r="A56" s="659"/>
      <c r="B56" s="721"/>
      <c r="C56" s="720"/>
      <c r="D56" s="264" t="s">
        <v>3998</v>
      </c>
      <c r="E56" s="265">
        <f>E92/2</f>
        <v>0.5</v>
      </c>
      <c r="F56" s="155">
        <v>765.21</v>
      </c>
      <c r="G56" s="208">
        <v>1</v>
      </c>
      <c r="H56" s="266">
        <v>12</v>
      </c>
      <c r="I56" s="208">
        <f t="shared" si="18"/>
        <v>4591.26</v>
      </c>
      <c r="J56" s="441">
        <f t="shared" si="14"/>
        <v>1.1203728600878372E-5</v>
      </c>
      <c r="K56" s="442">
        <f t="shared" si="15"/>
        <v>0.10287846195213768</v>
      </c>
    </row>
    <row r="57" spans="1:12" ht="29.25" customHeight="1" x14ac:dyDescent="0.25">
      <c r="A57" s="659"/>
      <c r="B57" s="721"/>
      <c r="C57" s="720"/>
      <c r="D57" s="382" t="s">
        <v>3859</v>
      </c>
      <c r="E57" s="265"/>
      <c r="F57" s="208"/>
      <c r="G57" s="208"/>
      <c r="H57" s="266"/>
      <c r="I57" s="208">
        <f>SUM(I49:I56)</f>
        <v>107375.0208</v>
      </c>
      <c r="J57" s="143"/>
      <c r="K57" s="155"/>
    </row>
    <row r="58" spans="1:12" ht="40.049999999999997" customHeight="1" x14ac:dyDescent="0.25">
      <c r="A58" s="663" t="s">
        <v>3864</v>
      </c>
      <c r="B58" s="723" t="s">
        <v>3963</v>
      </c>
      <c r="C58" s="722">
        <f>'РАСЧЕТ (31-нр от 20.05.20)'!B18</f>
        <v>112917</v>
      </c>
      <c r="D58" s="191" t="s">
        <v>3999</v>
      </c>
      <c r="E58" s="263"/>
      <c r="F58" s="192"/>
      <c r="G58" s="192"/>
      <c r="H58" s="192"/>
      <c r="I58" s="443">
        <f>K58*$C$58</f>
        <v>8911.9462843980382</v>
      </c>
      <c r="J58" s="269">
        <f t="shared" ref="J58:K61" si="19">J76</f>
        <v>8.7694169506983381E-6</v>
      </c>
      <c r="K58" s="232">
        <f t="shared" si="19"/>
        <v>7.8924752556285047E-2</v>
      </c>
    </row>
    <row r="59" spans="1:12" ht="20.100000000000001" customHeight="1" x14ac:dyDescent="0.25">
      <c r="A59" s="664"/>
      <c r="B59" s="723"/>
      <c r="C59" s="664"/>
      <c r="D59" s="191" t="s">
        <v>4000</v>
      </c>
      <c r="E59" s="263"/>
      <c r="F59" s="192"/>
      <c r="G59" s="192"/>
      <c r="H59" s="192"/>
      <c r="I59" s="443">
        <f t="shared" ref="I59:I65" si="20">K59*$C$58</f>
        <v>27395.983550524124</v>
      </c>
      <c r="J59" s="269">
        <f t="shared" si="19"/>
        <v>8.7694169506983381E-6</v>
      </c>
      <c r="K59" s="232">
        <f t="shared" si="19"/>
        <v>0.24262054031300978</v>
      </c>
    </row>
    <row r="60" spans="1:12" ht="20.100000000000001" customHeight="1" x14ac:dyDescent="0.25">
      <c r="A60" s="664"/>
      <c r="B60" s="723"/>
      <c r="C60" s="664"/>
      <c r="D60" s="191" t="s">
        <v>3954</v>
      </c>
      <c r="E60" s="263"/>
      <c r="F60" s="155"/>
      <c r="G60" s="155"/>
      <c r="H60" s="193"/>
      <c r="I60" s="443">
        <f t="shared" si="20"/>
        <v>17034.888257750707</v>
      </c>
      <c r="J60" s="428">
        <f t="shared" si="19"/>
        <v>2.3385111868528899E-5</v>
      </c>
      <c r="K60" s="206">
        <f t="shared" si="19"/>
        <v>0.15086203368625367</v>
      </c>
    </row>
    <row r="61" spans="1:12" ht="24.75" customHeight="1" x14ac:dyDescent="0.25">
      <c r="A61" s="664"/>
      <c r="B61" s="723"/>
      <c r="C61" s="664"/>
      <c r="D61" s="191" t="s">
        <v>3955</v>
      </c>
      <c r="E61" s="263"/>
      <c r="F61" s="155"/>
      <c r="G61" s="155"/>
      <c r="H61" s="193"/>
      <c r="I61" s="443">
        <f t="shared" si="20"/>
        <v>7985.1038708206424</v>
      </c>
      <c r="J61" s="428">
        <f t="shared" si="19"/>
        <v>2.3385111868528899E-5</v>
      </c>
      <c r="K61" s="206">
        <f t="shared" si="19"/>
        <v>7.0716578290431403E-2</v>
      </c>
    </row>
    <row r="62" spans="1:12" ht="40.5" customHeight="1" x14ac:dyDescent="0.25">
      <c r="A62" s="664"/>
      <c r="B62" s="723"/>
      <c r="C62" s="664"/>
      <c r="D62" s="191" t="s">
        <v>3957</v>
      </c>
      <c r="E62" s="263"/>
      <c r="F62" s="155"/>
      <c r="G62" s="155"/>
      <c r="H62" s="193"/>
      <c r="I62" s="443">
        <f t="shared" si="20"/>
        <v>316.86920122304133</v>
      </c>
      <c r="J62" s="428">
        <f t="shared" ref="J62:K65" si="21">J80</f>
        <v>2.9231389835661124E-6</v>
      </c>
      <c r="K62" s="206">
        <f t="shared" si="21"/>
        <v>2.8062134242234681E-3</v>
      </c>
    </row>
    <row r="63" spans="1:12" ht="36" customHeight="1" x14ac:dyDescent="0.25">
      <c r="A63" s="664"/>
      <c r="B63" s="723"/>
      <c r="C63" s="664"/>
      <c r="D63" s="191" t="s">
        <v>3956</v>
      </c>
      <c r="E63" s="263"/>
      <c r="F63" s="155"/>
      <c r="G63" s="155"/>
      <c r="H63" s="193"/>
      <c r="I63" s="443">
        <f t="shared" si="20"/>
        <v>3176.4156990102256</v>
      </c>
      <c r="J63" s="428">
        <f t="shared" si="21"/>
        <v>2.9231389835661124E-6</v>
      </c>
      <c r="K63" s="206">
        <f t="shared" si="21"/>
        <v>2.8130535694450131E-2</v>
      </c>
    </row>
    <row r="64" spans="1:12" ht="20.100000000000001" customHeight="1" x14ac:dyDescent="0.25">
      <c r="A64" s="664"/>
      <c r="B64" s="723"/>
      <c r="C64" s="664"/>
      <c r="D64" s="191" t="s">
        <v>3997</v>
      </c>
      <c r="E64" s="263"/>
      <c r="F64" s="155"/>
      <c r="G64" s="155"/>
      <c r="H64" s="193"/>
      <c r="I64" s="443">
        <f t="shared" si="20"/>
        <v>3030.8935183485437</v>
      </c>
      <c r="J64" s="428">
        <f t="shared" si="21"/>
        <v>2.9231389835661124E-6</v>
      </c>
      <c r="K64" s="211">
        <f t="shared" si="21"/>
        <v>2.6841782179375502E-2</v>
      </c>
    </row>
    <row r="65" spans="1:13" ht="20.100000000000001" customHeight="1" x14ac:dyDescent="0.25">
      <c r="A65" s="664"/>
      <c r="B65" s="723"/>
      <c r="C65" s="664"/>
      <c r="D65" s="191" t="s">
        <v>3998</v>
      </c>
      <c r="E65" s="263"/>
      <c r="F65" s="155"/>
      <c r="G65" s="155"/>
      <c r="H65" s="193"/>
      <c r="I65" s="443">
        <f t="shared" si="20"/>
        <v>3030.8935183485437</v>
      </c>
      <c r="J65" s="428">
        <f t="shared" si="21"/>
        <v>2.9231389835661124E-6</v>
      </c>
      <c r="K65" s="206">
        <f t="shared" si="21"/>
        <v>2.6841782179375502E-2</v>
      </c>
    </row>
    <row r="66" spans="1:13" ht="27.75" customHeight="1" x14ac:dyDescent="0.25">
      <c r="A66" s="664"/>
      <c r="B66" s="723"/>
      <c r="C66" s="664"/>
      <c r="D66" s="382" t="s">
        <v>3859</v>
      </c>
      <c r="E66" s="192"/>
      <c r="F66" s="155"/>
      <c r="G66" s="155"/>
      <c r="H66" s="193"/>
      <c r="I66" s="208">
        <f>SUM(I58:I65)</f>
        <v>70882.993900423855</v>
      </c>
      <c r="J66" s="142"/>
      <c r="K66" s="206"/>
    </row>
    <row r="67" spans="1:13" ht="40.049999999999997" customHeight="1" x14ac:dyDescent="0.25">
      <c r="A67" s="664"/>
      <c r="B67" s="723" t="s">
        <v>3964</v>
      </c>
      <c r="C67" s="722">
        <f>'РАСЧЕТ (первонач)'!B37</f>
        <v>58132</v>
      </c>
      <c r="D67" s="191" t="s">
        <v>4224</v>
      </c>
      <c r="E67" s="263"/>
      <c r="F67" s="192"/>
      <c r="G67" s="192"/>
      <c r="H67" s="192"/>
      <c r="I67" s="443">
        <f>K67*$C$67</f>
        <v>4588.0537156019627</v>
      </c>
      <c r="J67" s="445">
        <f t="shared" ref="J67:K74" si="22">J76</f>
        <v>8.7694169506983381E-6</v>
      </c>
      <c r="K67" s="232">
        <f t="shared" si="22"/>
        <v>7.8924752556285047E-2</v>
      </c>
    </row>
    <row r="68" spans="1:13" ht="20.100000000000001" customHeight="1" x14ac:dyDescent="0.25">
      <c r="A68" s="664"/>
      <c r="B68" s="723"/>
      <c r="C68" s="664"/>
      <c r="D68" s="191" t="s">
        <v>4000</v>
      </c>
      <c r="E68" s="263"/>
      <c r="F68" s="192"/>
      <c r="G68" s="192"/>
      <c r="H68" s="192"/>
      <c r="I68" s="443">
        <f t="shared" ref="I68:I74" si="23">K68*$C$67</f>
        <v>14104.017249475884</v>
      </c>
      <c r="J68" s="445">
        <f t="shared" si="22"/>
        <v>8.7694169506983381E-6</v>
      </c>
      <c r="K68" s="232">
        <f t="shared" si="22"/>
        <v>0.24262054031300978</v>
      </c>
    </row>
    <row r="69" spans="1:13" ht="20.100000000000001" customHeight="1" x14ac:dyDescent="0.25">
      <c r="A69" s="664"/>
      <c r="B69" s="723"/>
      <c r="C69" s="664"/>
      <c r="D69" s="191" t="s">
        <v>3954</v>
      </c>
      <c r="E69" s="263"/>
      <c r="F69" s="155"/>
      <c r="G69" s="155"/>
      <c r="H69" s="193"/>
      <c r="I69" s="443">
        <f t="shared" si="23"/>
        <v>8769.9117422492982</v>
      </c>
      <c r="J69" s="205">
        <f t="shared" si="22"/>
        <v>2.3385111868528899E-5</v>
      </c>
      <c r="K69" s="206">
        <f t="shared" si="22"/>
        <v>0.15086203368625367</v>
      </c>
    </row>
    <row r="70" spans="1:13" ht="20.100000000000001" customHeight="1" x14ac:dyDescent="0.25">
      <c r="A70" s="664"/>
      <c r="B70" s="723"/>
      <c r="C70" s="664"/>
      <c r="D70" s="191" t="s">
        <v>3955</v>
      </c>
      <c r="E70" s="263"/>
      <c r="F70" s="155"/>
      <c r="G70" s="155"/>
      <c r="H70" s="193"/>
      <c r="I70" s="443">
        <f t="shared" si="23"/>
        <v>4110.8961291793585</v>
      </c>
      <c r="J70" s="205">
        <f t="shared" si="22"/>
        <v>2.3385111868528899E-5</v>
      </c>
      <c r="K70" s="206">
        <f t="shared" si="22"/>
        <v>7.0716578290431403E-2</v>
      </c>
    </row>
    <row r="71" spans="1:13" ht="41.25" customHeight="1" x14ac:dyDescent="0.25">
      <c r="A71" s="664"/>
      <c r="B71" s="723"/>
      <c r="C71" s="664"/>
      <c r="D71" s="191" t="s">
        <v>3957</v>
      </c>
      <c r="E71" s="263"/>
      <c r="F71" s="155"/>
      <c r="G71" s="155"/>
      <c r="H71" s="193"/>
      <c r="I71" s="443">
        <f t="shared" si="23"/>
        <v>163.13079877695864</v>
      </c>
      <c r="J71" s="205">
        <f t="shared" si="22"/>
        <v>2.9231389835661124E-6</v>
      </c>
      <c r="K71" s="206">
        <f t="shared" si="22"/>
        <v>2.8062134242234681E-3</v>
      </c>
    </row>
    <row r="72" spans="1:13" ht="35.25" customHeight="1" x14ac:dyDescent="0.25">
      <c r="A72" s="664"/>
      <c r="B72" s="723"/>
      <c r="C72" s="664"/>
      <c r="D72" s="191" t="s">
        <v>3956</v>
      </c>
      <c r="E72" s="263"/>
      <c r="F72" s="155"/>
      <c r="G72" s="155"/>
      <c r="H72" s="193"/>
      <c r="I72" s="443">
        <f t="shared" si="23"/>
        <v>1635.2843009897749</v>
      </c>
      <c r="J72" s="205">
        <f t="shared" si="22"/>
        <v>2.9231389835661124E-6</v>
      </c>
      <c r="K72" s="206">
        <f t="shared" si="22"/>
        <v>2.8130535694450131E-2</v>
      </c>
    </row>
    <row r="73" spans="1:13" ht="20.100000000000001" customHeight="1" x14ac:dyDescent="0.25">
      <c r="A73" s="664"/>
      <c r="B73" s="723"/>
      <c r="C73" s="664"/>
      <c r="D73" s="191" t="s">
        <v>3997</v>
      </c>
      <c r="E73" s="263"/>
      <c r="F73" s="155"/>
      <c r="G73" s="155"/>
      <c r="H73" s="193"/>
      <c r="I73" s="443">
        <f t="shared" si="23"/>
        <v>1560.3664816514568</v>
      </c>
      <c r="J73" s="205">
        <f t="shared" si="22"/>
        <v>2.9231389835661124E-6</v>
      </c>
      <c r="K73" s="211">
        <f t="shared" si="22"/>
        <v>2.6841782179375502E-2</v>
      </c>
    </row>
    <row r="74" spans="1:13" ht="20.100000000000001" customHeight="1" x14ac:dyDescent="0.25">
      <c r="A74" s="664"/>
      <c r="B74" s="723"/>
      <c r="C74" s="664"/>
      <c r="D74" s="191" t="s">
        <v>3998</v>
      </c>
      <c r="E74" s="263"/>
      <c r="F74" s="155"/>
      <c r="G74" s="155"/>
      <c r="H74" s="193"/>
      <c r="I74" s="443">
        <f t="shared" si="23"/>
        <v>1560.3664816514568</v>
      </c>
      <c r="J74" s="205">
        <f t="shared" si="22"/>
        <v>2.9231389835661124E-6</v>
      </c>
      <c r="K74" s="206">
        <f t="shared" si="22"/>
        <v>2.6841782179375502E-2</v>
      </c>
    </row>
    <row r="75" spans="1:13" ht="27.75" customHeight="1" x14ac:dyDescent="0.25">
      <c r="A75" s="664"/>
      <c r="B75" s="723"/>
      <c r="C75" s="664"/>
      <c r="D75" s="382" t="s">
        <v>3859</v>
      </c>
      <c r="E75" s="192"/>
      <c r="F75" s="155"/>
      <c r="G75" s="155"/>
      <c r="H75" s="193"/>
      <c r="I75" s="208">
        <f>SUM(I67:I74)</f>
        <v>36492.026899576151</v>
      </c>
      <c r="J75" s="143"/>
      <c r="K75" s="155"/>
      <c r="M75" s="168"/>
    </row>
    <row r="76" spans="1:13" ht="42" customHeight="1" x14ac:dyDescent="0.25">
      <c r="A76" s="664"/>
      <c r="B76" s="658" t="s">
        <v>4048</v>
      </c>
      <c r="C76" s="719">
        <f>SUM(C58:C75)</f>
        <v>171049</v>
      </c>
      <c r="D76" s="264" t="s">
        <v>4224</v>
      </c>
      <c r="E76" s="265">
        <f>E86/2</f>
        <v>1.5</v>
      </c>
      <c r="F76" s="263">
        <v>750</v>
      </c>
      <c r="G76" s="440">
        <v>1</v>
      </c>
      <c r="H76" s="440">
        <v>12</v>
      </c>
      <c r="I76" s="531">
        <f>H76*G76*F76*E76</f>
        <v>13500</v>
      </c>
      <c r="J76" s="441">
        <f>E76/$C$76</f>
        <v>8.7694169506983381E-6</v>
      </c>
      <c r="K76" s="442">
        <f>I76/$C$76</f>
        <v>7.8924752556285047E-2</v>
      </c>
      <c r="L76" s="435">
        <v>0.5</v>
      </c>
    </row>
    <row r="77" spans="1:13" ht="30.75" customHeight="1" x14ac:dyDescent="0.25">
      <c r="A77" s="664"/>
      <c r="B77" s="721"/>
      <c r="C77" s="720"/>
      <c r="D77" s="264" t="s">
        <v>4000</v>
      </c>
      <c r="E77" s="265">
        <f t="shared" ref="E77:E79" si="24">E87/2</f>
        <v>1.5</v>
      </c>
      <c r="F77" s="263">
        <v>2305.5556000000001</v>
      </c>
      <c r="G77" s="440">
        <v>1</v>
      </c>
      <c r="H77" s="440">
        <v>12</v>
      </c>
      <c r="I77" s="531">
        <f>H77*G77*F77*E77</f>
        <v>41500.000800000009</v>
      </c>
      <c r="J77" s="441">
        <f t="shared" ref="J77:J83" si="25">E77/$C$76</f>
        <v>8.7694169506983381E-6</v>
      </c>
      <c r="K77" s="442">
        <f t="shared" ref="K77:K83" si="26">I77/$C$76</f>
        <v>0.24262054031300978</v>
      </c>
    </row>
    <row r="78" spans="1:13" ht="27.75" customHeight="1" x14ac:dyDescent="0.25">
      <c r="A78" s="664"/>
      <c r="B78" s="721"/>
      <c r="C78" s="720"/>
      <c r="D78" s="264" t="s">
        <v>3954</v>
      </c>
      <c r="E78" s="265">
        <f t="shared" si="24"/>
        <v>4</v>
      </c>
      <c r="F78" s="155">
        <f>ROUND(528.64/118*120,2)</f>
        <v>537.6</v>
      </c>
      <c r="G78" s="208">
        <v>1</v>
      </c>
      <c r="H78" s="266">
        <v>12</v>
      </c>
      <c r="I78" s="208">
        <f>E78*F78*G78*H78</f>
        <v>25804.800000000003</v>
      </c>
      <c r="J78" s="441">
        <f t="shared" si="25"/>
        <v>2.3385111868528899E-5</v>
      </c>
      <c r="K78" s="442">
        <f t="shared" si="26"/>
        <v>0.15086203368625367</v>
      </c>
    </row>
    <row r="79" spans="1:13" ht="26.25" customHeight="1" x14ac:dyDescent="0.25">
      <c r="A79" s="664"/>
      <c r="B79" s="721"/>
      <c r="C79" s="720"/>
      <c r="D79" s="264" t="s">
        <v>3955</v>
      </c>
      <c r="E79" s="265">
        <f t="shared" si="24"/>
        <v>4</v>
      </c>
      <c r="F79" s="155">
        <f>ROUND(247.8/118*120,2)</f>
        <v>252</v>
      </c>
      <c r="G79" s="208">
        <v>1</v>
      </c>
      <c r="H79" s="266">
        <v>12</v>
      </c>
      <c r="I79" s="208">
        <f>E79*F79*G79*H79</f>
        <v>12096</v>
      </c>
      <c r="J79" s="441">
        <f t="shared" si="25"/>
        <v>2.3385111868528899E-5</v>
      </c>
      <c r="K79" s="442">
        <f t="shared" si="26"/>
        <v>7.0716578290431403E-2</v>
      </c>
    </row>
    <row r="80" spans="1:13" ht="37.5" customHeight="1" x14ac:dyDescent="0.25">
      <c r="A80" s="664"/>
      <c r="B80" s="721"/>
      <c r="C80" s="720"/>
      <c r="D80" s="264" t="s">
        <v>3957</v>
      </c>
      <c r="E80" s="440">
        <f>1/2</f>
        <v>0.5</v>
      </c>
      <c r="F80" s="208">
        <v>80</v>
      </c>
      <c r="G80" s="208">
        <v>1</v>
      </c>
      <c r="H80" s="266">
        <v>12</v>
      </c>
      <c r="I80" s="208">
        <f>H80*G80*F80*E80</f>
        <v>480</v>
      </c>
      <c r="J80" s="441">
        <f t="shared" ref="J80" si="27">E80/$C$76</f>
        <v>2.9231389835661124E-6</v>
      </c>
      <c r="K80" s="442">
        <f t="shared" ref="K80" si="28">I80/$C$76</f>
        <v>2.8062134242234681E-3</v>
      </c>
    </row>
    <row r="81" spans="1:11" ht="39" customHeight="1" x14ac:dyDescent="0.25">
      <c r="A81" s="664"/>
      <c r="B81" s="721"/>
      <c r="C81" s="720"/>
      <c r="D81" s="264" t="s">
        <v>3956</v>
      </c>
      <c r="E81" s="265">
        <f>E90/2</f>
        <v>0.5</v>
      </c>
      <c r="F81" s="155">
        <v>801.95</v>
      </c>
      <c r="G81" s="208">
        <v>1</v>
      </c>
      <c r="H81" s="266">
        <v>12</v>
      </c>
      <c r="I81" s="208">
        <f>F81*G81*H81*E81</f>
        <v>4811.7000000000007</v>
      </c>
      <c r="J81" s="441">
        <f t="shared" si="25"/>
        <v>2.9231389835661124E-6</v>
      </c>
      <c r="K81" s="442">
        <f t="shared" si="26"/>
        <v>2.8130535694450131E-2</v>
      </c>
    </row>
    <row r="82" spans="1:11" ht="24.75" customHeight="1" x14ac:dyDescent="0.25">
      <c r="A82" s="664"/>
      <c r="B82" s="721"/>
      <c r="C82" s="720"/>
      <c r="D82" s="264" t="s">
        <v>4068</v>
      </c>
      <c r="E82" s="265">
        <f>E91/2</f>
        <v>0.5</v>
      </c>
      <c r="F82" s="155">
        <v>765.21</v>
      </c>
      <c r="G82" s="208">
        <v>1</v>
      </c>
      <c r="H82" s="266">
        <v>12</v>
      </c>
      <c r="I82" s="208">
        <f>F82*G82*H82*E82</f>
        <v>4591.26</v>
      </c>
      <c r="J82" s="441">
        <f t="shared" si="25"/>
        <v>2.9231389835661124E-6</v>
      </c>
      <c r="K82" s="444">
        <f t="shared" si="26"/>
        <v>2.6841782179375502E-2</v>
      </c>
    </row>
    <row r="83" spans="1:11" ht="22.5" customHeight="1" x14ac:dyDescent="0.25">
      <c r="A83" s="664"/>
      <c r="B83" s="721"/>
      <c r="C83" s="720"/>
      <c r="D83" s="264" t="s">
        <v>4069</v>
      </c>
      <c r="E83" s="265">
        <f>E92/2</f>
        <v>0.5</v>
      </c>
      <c r="F83" s="155">
        <v>765.21</v>
      </c>
      <c r="G83" s="208">
        <v>1</v>
      </c>
      <c r="H83" s="266">
        <v>12</v>
      </c>
      <c r="I83" s="208">
        <f>F83*G83*H83*E83</f>
        <v>4591.26</v>
      </c>
      <c r="J83" s="441">
        <f t="shared" si="25"/>
        <v>2.9231389835661124E-6</v>
      </c>
      <c r="K83" s="442">
        <f t="shared" si="26"/>
        <v>2.6841782179375502E-2</v>
      </c>
    </row>
    <row r="84" spans="1:11" ht="23.25" customHeight="1" x14ac:dyDescent="0.25">
      <c r="A84" s="664"/>
      <c r="B84" s="721"/>
      <c r="C84" s="720"/>
      <c r="D84" s="382" t="s">
        <v>3859</v>
      </c>
      <c r="E84" s="440"/>
      <c r="F84" s="208"/>
      <c r="G84" s="208"/>
      <c r="H84" s="266"/>
      <c r="I84" s="208">
        <f>SUM(I76:I83)</f>
        <v>107375.0208</v>
      </c>
      <c r="J84" s="143"/>
      <c r="K84" s="155"/>
    </row>
    <row r="85" spans="1:11" s="161" customFormat="1" ht="38.25" customHeight="1" x14ac:dyDescent="0.3">
      <c r="A85" s="140"/>
      <c r="B85" s="366" t="s">
        <v>4043</v>
      </c>
      <c r="C85" s="140"/>
      <c r="D85" s="140"/>
      <c r="E85" s="214"/>
      <c r="F85" s="207"/>
      <c r="G85" s="207"/>
      <c r="H85" s="207"/>
      <c r="I85" s="208">
        <f>I57+I84</f>
        <v>214750.0416</v>
      </c>
      <c r="J85" s="207"/>
      <c r="K85" s="208"/>
    </row>
    <row r="86" spans="1:11" s="161" customFormat="1" ht="45" customHeight="1" x14ac:dyDescent="0.3">
      <c r="A86" s="270"/>
      <c r="B86" s="271"/>
      <c r="C86" s="197" t="s">
        <v>3953</v>
      </c>
      <c r="D86" s="198" t="s">
        <v>4224</v>
      </c>
      <c r="E86" s="274">
        <v>3</v>
      </c>
      <c r="F86" s="274">
        <v>750</v>
      </c>
      <c r="G86" s="199">
        <v>1</v>
      </c>
      <c r="H86" s="199">
        <v>12</v>
      </c>
      <c r="I86" s="274">
        <f>H86*G86*F86*E86</f>
        <v>27000</v>
      </c>
      <c r="J86" s="272"/>
      <c r="K86" s="273"/>
    </row>
    <row r="87" spans="1:11" s="161" customFormat="1" ht="41.25" customHeight="1" x14ac:dyDescent="0.3">
      <c r="A87" s="270"/>
      <c r="B87" s="271"/>
      <c r="C87" s="197" t="s">
        <v>3953</v>
      </c>
      <c r="D87" s="198" t="s">
        <v>4000</v>
      </c>
      <c r="E87" s="274">
        <v>3</v>
      </c>
      <c r="F87" s="274">
        <v>2305.5556000000001</v>
      </c>
      <c r="G87" s="199">
        <v>1</v>
      </c>
      <c r="H87" s="199">
        <v>12</v>
      </c>
      <c r="I87" s="274">
        <f>H87*G87*F87*E87</f>
        <v>83000.001600000018</v>
      </c>
      <c r="J87" s="272"/>
      <c r="K87" s="273"/>
    </row>
    <row r="88" spans="1:11" s="196" customFormat="1" ht="23.25" customHeight="1" x14ac:dyDescent="0.25">
      <c r="C88" s="197" t="s">
        <v>3953</v>
      </c>
      <c r="D88" s="198" t="s">
        <v>3954</v>
      </c>
      <c r="E88" s="199">
        <v>8</v>
      </c>
      <c r="F88" s="200">
        <f>ROUND(528.64/118*120,2)</f>
        <v>537.6</v>
      </c>
      <c r="G88" s="200">
        <v>1</v>
      </c>
      <c r="H88" s="201">
        <v>12</v>
      </c>
      <c r="I88" s="200">
        <f>E88*F88*G88*H88</f>
        <v>51609.600000000006</v>
      </c>
      <c r="J88" s="268"/>
    </row>
    <row r="89" spans="1:11" s="196" customFormat="1" ht="30" customHeight="1" x14ac:dyDescent="0.25">
      <c r="C89" s="197" t="s">
        <v>3953</v>
      </c>
      <c r="D89" s="198" t="s">
        <v>3955</v>
      </c>
      <c r="E89" s="199">
        <v>8</v>
      </c>
      <c r="F89" s="200">
        <f>ROUND(247.8/118*120,2)</f>
        <v>252</v>
      </c>
      <c r="G89" s="200">
        <v>1</v>
      </c>
      <c r="H89" s="201">
        <v>12</v>
      </c>
      <c r="I89" s="200">
        <f t="shared" ref="I89" si="29">E89*F89*G89*H89</f>
        <v>24192</v>
      </c>
    </row>
    <row r="90" spans="1:11" s="196" customFormat="1" x14ac:dyDescent="0.25">
      <c r="C90" s="197" t="s">
        <v>3953</v>
      </c>
      <c r="D90" s="198" t="s">
        <v>3957</v>
      </c>
      <c r="E90" s="199">
        <v>1</v>
      </c>
      <c r="F90" s="200">
        <v>80</v>
      </c>
      <c r="G90" s="200">
        <v>1</v>
      </c>
      <c r="H90" s="201">
        <v>12</v>
      </c>
      <c r="I90" s="200">
        <f>H90*G90*F90</f>
        <v>960</v>
      </c>
    </row>
    <row r="91" spans="1:11" s="196" customFormat="1" ht="42" customHeight="1" x14ac:dyDescent="0.25">
      <c r="C91" s="197" t="s">
        <v>3953</v>
      </c>
      <c r="D91" s="198" t="s">
        <v>3956</v>
      </c>
      <c r="E91" s="199">
        <v>1</v>
      </c>
      <c r="F91" s="200">
        <v>801.95</v>
      </c>
      <c r="G91" s="200">
        <v>1</v>
      </c>
      <c r="H91" s="201">
        <v>12</v>
      </c>
      <c r="I91" s="200">
        <f>H91*G91*F91</f>
        <v>9623.4000000000015</v>
      </c>
      <c r="K91" s="268"/>
    </row>
    <row r="92" spans="1:11" s="196" customFormat="1" ht="23.25" customHeight="1" x14ac:dyDescent="0.25">
      <c r="C92" s="197" t="s">
        <v>3953</v>
      </c>
      <c r="D92" s="198" t="s">
        <v>4066</v>
      </c>
      <c r="E92" s="199">
        <v>1</v>
      </c>
      <c r="F92" s="200">
        <v>765.21</v>
      </c>
      <c r="G92" s="200">
        <v>1</v>
      </c>
      <c r="H92" s="201">
        <v>12</v>
      </c>
      <c r="I92" s="200">
        <f>H92*G92*F92</f>
        <v>9182.52</v>
      </c>
    </row>
    <row r="93" spans="1:11" s="196" customFormat="1" ht="26.25" customHeight="1" x14ac:dyDescent="0.25">
      <c r="C93" s="197" t="s">
        <v>3953</v>
      </c>
      <c r="D93" s="198" t="s">
        <v>4067</v>
      </c>
      <c r="E93" s="197">
        <v>1</v>
      </c>
      <c r="F93" s="200">
        <v>765.21</v>
      </c>
      <c r="G93" s="200">
        <v>1</v>
      </c>
      <c r="H93" s="201">
        <v>12</v>
      </c>
      <c r="I93" s="200">
        <f>H93*G93*F93</f>
        <v>9182.52</v>
      </c>
    </row>
    <row r="94" spans="1:11" x14ac:dyDescent="0.25">
      <c r="C94" s="197"/>
      <c r="D94" s="197" t="s">
        <v>3939</v>
      </c>
      <c r="E94" s="197"/>
      <c r="F94" s="197"/>
      <c r="G94" s="197"/>
      <c r="H94" s="197"/>
      <c r="I94" s="200">
        <f>SUM(I86:I93)</f>
        <v>214750.0416</v>
      </c>
    </row>
  </sheetData>
  <mergeCells count="31">
    <mergeCell ref="A12:B12"/>
    <mergeCell ref="B58:B66"/>
    <mergeCell ref="B67:B75"/>
    <mergeCell ref="B13:B21"/>
    <mergeCell ref="B22:B30"/>
    <mergeCell ref="B31:B39"/>
    <mergeCell ref="A13:A57"/>
    <mergeCell ref="B49:B57"/>
    <mergeCell ref="E1:F1"/>
    <mergeCell ref="E2:F2"/>
    <mergeCell ref="C7:J7"/>
    <mergeCell ref="I10:I11"/>
    <mergeCell ref="F10:F11"/>
    <mergeCell ref="G10:G11"/>
    <mergeCell ref="H10:H11"/>
    <mergeCell ref="A6:K6"/>
    <mergeCell ref="D10:D11"/>
    <mergeCell ref="E10:E11"/>
    <mergeCell ref="A10:B11"/>
    <mergeCell ref="C10:C11"/>
    <mergeCell ref="C13:C21"/>
    <mergeCell ref="C22:C30"/>
    <mergeCell ref="C31:C39"/>
    <mergeCell ref="C40:C48"/>
    <mergeCell ref="B40:B48"/>
    <mergeCell ref="C49:C57"/>
    <mergeCell ref="A58:A84"/>
    <mergeCell ref="B76:B84"/>
    <mergeCell ref="C58:C66"/>
    <mergeCell ref="C67:C75"/>
    <mergeCell ref="C76:C84"/>
  </mergeCells>
  <pageMargins left="0.15748031496062992" right="0.15748031496062992" top="0.62992125984251968" bottom="0.39370078740157483" header="0.31496062992125984" footer="0.39370078740157483"/>
  <pageSetup paperSize="9" scale="52" orientation="landscape" r:id="rId1"/>
  <rowBreaks count="1" manualBreakCount="1">
    <brk id="39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L83"/>
  <sheetViews>
    <sheetView view="pageBreakPreview" topLeftCell="A6" zoomScale="60" zoomScaleNormal="100" workbookViewId="0">
      <selection activeCell="J88" sqref="J88"/>
    </sheetView>
  </sheetViews>
  <sheetFormatPr defaultColWidth="9.21875" defaultRowHeight="15" x14ac:dyDescent="0.25"/>
  <cols>
    <col min="1" max="1" width="19.5546875" style="162" customWidth="1"/>
    <col min="2" max="2" width="37.21875" style="162" customWidth="1"/>
    <col min="3" max="3" width="14.77734375" style="162" customWidth="1"/>
    <col min="4" max="4" width="49" style="162" customWidth="1"/>
    <col min="5" max="5" width="17.21875" style="162" customWidth="1"/>
    <col min="6" max="6" width="14.21875" style="162" customWidth="1"/>
    <col min="7" max="7" width="12.77734375" style="162" customWidth="1"/>
    <col min="8" max="8" width="16.21875" style="162" customWidth="1"/>
    <col min="9" max="9" width="11.21875" style="162" customWidth="1"/>
    <col min="10" max="10" width="18.21875" style="162" customWidth="1"/>
    <col min="11" max="11" width="15.5546875" style="162" customWidth="1"/>
    <col min="12" max="12" width="14.5546875" style="162" customWidth="1"/>
    <col min="13" max="16384" width="9.21875" style="162"/>
  </cols>
  <sheetData>
    <row r="1" spans="1:12" ht="22.5" customHeight="1" x14ac:dyDescent="0.25">
      <c r="B1" s="80"/>
      <c r="C1" s="80"/>
      <c r="D1" s="80"/>
      <c r="E1" s="746"/>
      <c r="F1" s="746"/>
      <c r="G1" s="746"/>
      <c r="I1" s="24"/>
      <c r="J1" s="24" t="s">
        <v>4215</v>
      </c>
    </row>
    <row r="2" spans="1:12" ht="20.25" customHeight="1" x14ac:dyDescent="0.25">
      <c r="B2" s="80"/>
      <c r="C2" s="80"/>
      <c r="D2" s="80"/>
      <c r="E2" s="80"/>
      <c r="F2" s="80"/>
      <c r="G2" s="80"/>
      <c r="I2" s="24"/>
      <c r="J2" s="24" t="s">
        <v>4196</v>
      </c>
    </row>
    <row r="3" spans="1:12" x14ac:dyDescent="0.25">
      <c r="B3" s="80"/>
      <c r="C3" s="80"/>
      <c r="D3" s="80"/>
      <c r="E3" s="80"/>
      <c r="F3" s="80"/>
      <c r="G3" s="80"/>
      <c r="H3" s="24"/>
      <c r="I3" s="24"/>
      <c r="J3" s="24"/>
      <c r="K3" s="24"/>
    </row>
    <row r="4" spans="1:12" x14ac:dyDescent="0.25">
      <c r="B4" s="80"/>
      <c r="C4" s="80"/>
      <c r="D4" s="80"/>
      <c r="E4" s="80"/>
      <c r="F4" s="80"/>
      <c r="G4" s="80"/>
      <c r="H4" s="24"/>
      <c r="I4" s="24"/>
      <c r="J4" s="24"/>
      <c r="K4" s="24"/>
    </row>
    <row r="5" spans="1:12" ht="15.6" x14ac:dyDescent="0.3">
      <c r="B5" s="171"/>
      <c r="C5" s="171"/>
      <c r="D5" s="171"/>
      <c r="H5" s="24"/>
      <c r="I5" s="24"/>
      <c r="J5" s="24"/>
      <c r="K5" s="24"/>
    </row>
    <row r="6" spans="1:12" ht="21" customHeight="1" x14ac:dyDescent="0.25">
      <c r="A6" s="660" t="s">
        <v>4291</v>
      </c>
      <c r="B6" s="660"/>
      <c r="C6" s="660"/>
      <c r="D6" s="660"/>
      <c r="E6" s="660"/>
      <c r="F6" s="660"/>
      <c r="G6" s="660"/>
      <c r="H6" s="660"/>
      <c r="I6" s="660"/>
      <c r="J6" s="660"/>
      <c r="K6" s="660"/>
    </row>
    <row r="7" spans="1:12" ht="21" customHeight="1" x14ac:dyDescent="0.25">
      <c r="B7" s="244" t="s">
        <v>3869</v>
      </c>
      <c r="C7" s="682" t="s">
        <v>4348</v>
      </c>
      <c r="D7" s="682"/>
      <c r="E7" s="682"/>
      <c r="F7" s="682"/>
      <c r="G7" s="682"/>
      <c r="H7" s="667"/>
      <c r="I7" s="469"/>
      <c r="J7" s="469"/>
    </row>
    <row r="8" spans="1:12" ht="15.6" x14ac:dyDescent="0.25">
      <c r="B8" s="244"/>
      <c r="C8" s="244"/>
      <c r="D8" s="244"/>
      <c r="E8" s="244"/>
      <c r="F8" s="244"/>
      <c r="G8" s="244"/>
      <c r="H8" s="244"/>
      <c r="I8" s="244"/>
      <c r="J8" s="244"/>
      <c r="K8" s="244"/>
    </row>
    <row r="9" spans="1:12" ht="15.6" x14ac:dyDescent="0.25">
      <c r="B9" s="244"/>
      <c r="C9" s="244"/>
      <c r="D9" s="244"/>
      <c r="E9" s="244"/>
      <c r="F9" s="244"/>
      <c r="G9" s="244"/>
      <c r="H9" s="244"/>
      <c r="I9" s="244"/>
      <c r="J9" s="244"/>
      <c r="K9" s="244"/>
    </row>
    <row r="10" spans="1:12" ht="80.25" customHeight="1" x14ac:dyDescent="0.25">
      <c r="A10" s="747" t="s">
        <v>3896</v>
      </c>
      <c r="B10" s="663"/>
      <c r="C10" s="663" t="s">
        <v>4302</v>
      </c>
      <c r="D10" s="747" t="s">
        <v>4148</v>
      </c>
      <c r="E10" s="747" t="s">
        <v>3984</v>
      </c>
      <c r="F10" s="663" t="s">
        <v>4303</v>
      </c>
      <c r="G10" s="749" t="s">
        <v>4053</v>
      </c>
      <c r="H10" s="663" t="s">
        <v>3870</v>
      </c>
      <c r="I10" s="733" t="s">
        <v>4080</v>
      </c>
      <c r="J10" s="733" t="s">
        <v>4081</v>
      </c>
      <c r="K10" s="644" t="s">
        <v>3951</v>
      </c>
      <c r="L10" s="644" t="s">
        <v>3952</v>
      </c>
    </row>
    <row r="11" spans="1:12" ht="84" customHeight="1" x14ac:dyDescent="0.25">
      <c r="A11" s="663"/>
      <c r="B11" s="663"/>
      <c r="C11" s="663"/>
      <c r="D11" s="748"/>
      <c r="E11" s="663"/>
      <c r="F11" s="663"/>
      <c r="G11" s="663"/>
      <c r="H11" s="663"/>
      <c r="I11" s="737"/>
      <c r="J11" s="737"/>
      <c r="K11" s="644" t="s">
        <v>3871</v>
      </c>
      <c r="L11" s="644" t="s">
        <v>3872</v>
      </c>
    </row>
    <row r="12" spans="1:12" ht="23.1" customHeight="1" x14ac:dyDescent="0.25">
      <c r="A12" s="738">
        <v>1</v>
      </c>
      <c r="B12" s="739"/>
      <c r="C12" s="644">
        <v>2</v>
      </c>
      <c r="D12" s="651">
        <v>3</v>
      </c>
      <c r="E12" s="644">
        <v>4</v>
      </c>
      <c r="F12" s="644">
        <v>5</v>
      </c>
      <c r="G12" s="644">
        <v>6</v>
      </c>
      <c r="H12" s="644">
        <v>7</v>
      </c>
      <c r="I12" s="644">
        <v>8</v>
      </c>
      <c r="J12" s="644">
        <v>9</v>
      </c>
      <c r="K12" s="644" t="s">
        <v>4149</v>
      </c>
      <c r="L12" s="644" t="s">
        <v>4150</v>
      </c>
    </row>
    <row r="13" spans="1:12" ht="23.1" hidden="1" customHeight="1" x14ac:dyDescent="0.25">
      <c r="A13" s="733" t="s">
        <v>3865</v>
      </c>
      <c r="B13" s="736" t="s">
        <v>3967</v>
      </c>
      <c r="C13" s="645">
        <f>'РАСЧЕТ (31-нр от 20.05.20)'!B13</f>
        <v>26155</v>
      </c>
      <c r="D13" s="533" t="s">
        <v>4121</v>
      </c>
      <c r="E13" s="173"/>
      <c r="F13" s="173"/>
      <c r="G13" s="155"/>
      <c r="H13" s="533"/>
      <c r="I13" s="156"/>
      <c r="J13" s="156">
        <f>L13*C13</f>
        <v>0</v>
      </c>
      <c r="K13" s="205">
        <f>K65</f>
        <v>0</v>
      </c>
      <c r="L13" s="206">
        <f>L65</f>
        <v>0</v>
      </c>
    </row>
    <row r="14" spans="1:12" ht="23.1" hidden="1" customHeight="1" x14ac:dyDescent="0.25">
      <c r="A14" s="740"/>
      <c r="B14" s="734"/>
      <c r="C14" s="645">
        <f>$C$13</f>
        <v>26155</v>
      </c>
      <c r="D14" s="533" t="s">
        <v>4122</v>
      </c>
      <c r="E14" s="173"/>
      <c r="F14" s="173"/>
      <c r="G14" s="155"/>
      <c r="H14" s="533"/>
      <c r="I14" s="156"/>
      <c r="J14" s="156">
        <f t="shared" ref="J14:J24" si="0">L14*C14</f>
        <v>0</v>
      </c>
      <c r="K14" s="205">
        <f t="shared" ref="K14:L24" si="1">K66</f>
        <v>0</v>
      </c>
      <c r="L14" s="206">
        <f t="shared" si="1"/>
        <v>0</v>
      </c>
    </row>
    <row r="15" spans="1:12" ht="23.1" hidden="1" customHeight="1" x14ac:dyDescent="0.25">
      <c r="A15" s="740"/>
      <c r="B15" s="734"/>
      <c r="C15" s="645">
        <f t="shared" ref="C15:C25" si="2">$C$13</f>
        <v>26155</v>
      </c>
      <c r="D15" s="533" t="s">
        <v>4123</v>
      </c>
      <c r="E15" s="173"/>
      <c r="F15" s="173"/>
      <c r="G15" s="155"/>
      <c r="H15" s="533"/>
      <c r="I15" s="156"/>
      <c r="J15" s="156">
        <f t="shared" si="0"/>
        <v>0</v>
      </c>
      <c r="K15" s="205">
        <f t="shared" si="1"/>
        <v>0</v>
      </c>
      <c r="L15" s="206">
        <f t="shared" si="1"/>
        <v>0</v>
      </c>
    </row>
    <row r="16" spans="1:12" ht="23.1" hidden="1" customHeight="1" x14ac:dyDescent="0.25">
      <c r="A16" s="740"/>
      <c r="B16" s="734"/>
      <c r="C16" s="645">
        <f t="shared" si="2"/>
        <v>26155</v>
      </c>
      <c r="D16" s="533" t="s">
        <v>4124</v>
      </c>
      <c r="E16" s="173"/>
      <c r="F16" s="173"/>
      <c r="G16" s="155"/>
      <c r="H16" s="533"/>
      <c r="I16" s="156"/>
      <c r="J16" s="156">
        <f t="shared" si="0"/>
        <v>0</v>
      </c>
      <c r="K16" s="205">
        <f t="shared" si="1"/>
        <v>0</v>
      </c>
      <c r="L16" s="206">
        <f t="shared" si="1"/>
        <v>0</v>
      </c>
    </row>
    <row r="17" spans="1:12" ht="23.1" hidden="1" customHeight="1" x14ac:dyDescent="0.25">
      <c r="A17" s="740"/>
      <c r="B17" s="734"/>
      <c r="C17" s="645">
        <f t="shared" si="2"/>
        <v>26155</v>
      </c>
      <c r="D17" s="533" t="s">
        <v>4125</v>
      </c>
      <c r="E17" s="173"/>
      <c r="F17" s="173"/>
      <c r="G17" s="155"/>
      <c r="H17" s="533"/>
      <c r="I17" s="156"/>
      <c r="J17" s="156">
        <f t="shared" si="0"/>
        <v>0</v>
      </c>
      <c r="K17" s="205">
        <f t="shared" si="1"/>
        <v>0</v>
      </c>
      <c r="L17" s="206">
        <f t="shared" si="1"/>
        <v>0</v>
      </c>
    </row>
    <row r="18" spans="1:12" ht="23.1" hidden="1" customHeight="1" x14ac:dyDescent="0.25">
      <c r="A18" s="740"/>
      <c r="B18" s="734"/>
      <c r="C18" s="645">
        <f t="shared" si="2"/>
        <v>26155</v>
      </c>
      <c r="D18" s="533" t="s">
        <v>4126</v>
      </c>
      <c r="E18" s="173"/>
      <c r="F18" s="173"/>
      <c r="G18" s="155"/>
      <c r="H18" s="533"/>
      <c r="I18" s="156"/>
      <c r="J18" s="156">
        <f t="shared" si="0"/>
        <v>0</v>
      </c>
      <c r="K18" s="205">
        <f t="shared" si="1"/>
        <v>0</v>
      </c>
      <c r="L18" s="206">
        <f t="shared" si="1"/>
        <v>0</v>
      </c>
    </row>
    <row r="19" spans="1:12" ht="23.1" hidden="1" customHeight="1" x14ac:dyDescent="0.25">
      <c r="A19" s="740"/>
      <c r="B19" s="734"/>
      <c r="C19" s="645">
        <f t="shared" si="2"/>
        <v>26155</v>
      </c>
      <c r="D19" s="533" t="s">
        <v>4127</v>
      </c>
      <c r="E19" s="173"/>
      <c r="F19" s="173"/>
      <c r="G19" s="155"/>
      <c r="H19" s="533"/>
      <c r="I19" s="156"/>
      <c r="J19" s="156">
        <f t="shared" si="0"/>
        <v>0</v>
      </c>
      <c r="K19" s="205">
        <f t="shared" si="1"/>
        <v>0</v>
      </c>
      <c r="L19" s="206">
        <f t="shared" si="1"/>
        <v>0</v>
      </c>
    </row>
    <row r="20" spans="1:12" ht="33.75" hidden="1" customHeight="1" x14ac:dyDescent="0.25">
      <c r="A20" s="740"/>
      <c r="B20" s="734"/>
      <c r="C20" s="645">
        <f>C19</f>
        <v>26155</v>
      </c>
      <c r="D20" s="534" t="s">
        <v>4128</v>
      </c>
      <c r="E20" s="173"/>
      <c r="F20" s="173"/>
      <c r="G20" s="155"/>
      <c r="H20" s="533"/>
      <c r="I20" s="156"/>
      <c r="J20" s="156">
        <f t="shared" si="0"/>
        <v>0</v>
      </c>
      <c r="K20" s="205">
        <f t="shared" si="1"/>
        <v>0</v>
      </c>
      <c r="L20" s="206">
        <f t="shared" si="1"/>
        <v>0</v>
      </c>
    </row>
    <row r="21" spans="1:12" ht="23.1" customHeight="1" x14ac:dyDescent="0.25">
      <c r="A21" s="740"/>
      <c r="B21" s="734"/>
      <c r="C21" s="645">
        <f t="shared" ref="C21:C24" si="3">C20</f>
        <v>26155</v>
      </c>
      <c r="D21" s="534" t="s">
        <v>4129</v>
      </c>
      <c r="E21" s="173"/>
      <c r="F21" s="173"/>
      <c r="G21" s="155"/>
      <c r="H21" s="533"/>
      <c r="I21" s="512"/>
      <c r="J21" s="156">
        <f t="shared" si="0"/>
        <v>0</v>
      </c>
      <c r="K21" s="205">
        <f t="shared" si="1"/>
        <v>0</v>
      </c>
      <c r="L21" s="206">
        <f t="shared" si="1"/>
        <v>0</v>
      </c>
    </row>
    <row r="22" spans="1:12" ht="23.1" customHeight="1" x14ac:dyDescent="0.25">
      <c r="A22" s="740"/>
      <c r="B22" s="734"/>
      <c r="C22" s="645">
        <f t="shared" si="3"/>
        <v>26155</v>
      </c>
      <c r="D22" s="534" t="s">
        <v>4342</v>
      </c>
      <c r="E22" s="173"/>
      <c r="F22" s="173"/>
      <c r="G22" s="155"/>
      <c r="H22" s="533"/>
      <c r="I22" s="512"/>
      <c r="J22" s="156">
        <f t="shared" si="0"/>
        <v>0</v>
      </c>
      <c r="K22" s="205">
        <f t="shared" si="1"/>
        <v>1.7925965761405395E-4</v>
      </c>
      <c r="L22" s="206">
        <f t="shared" si="1"/>
        <v>0</v>
      </c>
    </row>
    <row r="23" spans="1:12" ht="23.1" hidden="1" customHeight="1" x14ac:dyDescent="0.25">
      <c r="A23" s="740"/>
      <c r="B23" s="734"/>
      <c r="C23" s="645">
        <f t="shared" si="3"/>
        <v>26155</v>
      </c>
      <c r="D23" s="534" t="s">
        <v>4130</v>
      </c>
      <c r="E23" s="173"/>
      <c r="F23" s="173"/>
      <c r="G23" s="155"/>
      <c r="H23" s="533"/>
      <c r="I23" s="512"/>
      <c r="J23" s="156">
        <f t="shared" si="0"/>
        <v>0</v>
      </c>
      <c r="K23" s="205">
        <f t="shared" si="1"/>
        <v>0</v>
      </c>
      <c r="L23" s="206">
        <f t="shared" si="1"/>
        <v>0</v>
      </c>
    </row>
    <row r="24" spans="1:12" ht="33.75" hidden="1" customHeight="1" x14ac:dyDescent="0.25">
      <c r="A24" s="740"/>
      <c r="B24" s="734"/>
      <c r="C24" s="645">
        <f t="shared" si="3"/>
        <v>26155</v>
      </c>
      <c r="D24" s="534" t="s">
        <v>4131</v>
      </c>
      <c r="E24" s="173"/>
      <c r="F24" s="173"/>
      <c r="G24" s="155"/>
      <c r="H24" s="533"/>
      <c r="I24" s="512"/>
      <c r="J24" s="156">
        <f t="shared" si="0"/>
        <v>0</v>
      </c>
      <c r="K24" s="205">
        <f t="shared" si="1"/>
        <v>0</v>
      </c>
      <c r="L24" s="206">
        <f t="shared" si="1"/>
        <v>0</v>
      </c>
    </row>
    <row r="25" spans="1:12" ht="23.1" customHeight="1" x14ac:dyDescent="0.25">
      <c r="A25" s="740"/>
      <c r="B25" s="735"/>
      <c r="C25" s="645">
        <f t="shared" si="2"/>
        <v>26155</v>
      </c>
      <c r="D25" s="382" t="s">
        <v>3821</v>
      </c>
      <c r="E25" s="208"/>
      <c r="F25" s="208"/>
      <c r="G25" s="208"/>
      <c r="H25" s="533"/>
      <c r="I25" s="511"/>
      <c r="J25" s="158">
        <f>SUM(J13:J24)</f>
        <v>0</v>
      </c>
      <c r="K25" s="203"/>
      <c r="L25" s="204"/>
    </row>
    <row r="26" spans="1:12" ht="23.1" hidden="1" customHeight="1" x14ac:dyDescent="0.25">
      <c r="A26" s="740"/>
      <c r="B26" s="736" t="s">
        <v>3960</v>
      </c>
      <c r="C26" s="464">
        <f>'РАСЧЕТ (31-нр от 20.05.20)'!B14</f>
        <v>6757</v>
      </c>
      <c r="D26" s="533" t="s">
        <v>4121</v>
      </c>
      <c r="E26" s="173"/>
      <c r="F26" s="173"/>
      <c r="G26" s="155"/>
      <c r="H26" s="533"/>
      <c r="I26" s="156"/>
      <c r="J26" s="156">
        <f t="shared" ref="J26:J37" si="4">L26*C26</f>
        <v>0</v>
      </c>
      <c r="K26" s="205">
        <f t="shared" ref="K26:L37" si="5">K65</f>
        <v>0</v>
      </c>
      <c r="L26" s="204">
        <f t="shared" si="5"/>
        <v>0</v>
      </c>
    </row>
    <row r="27" spans="1:12" ht="23.1" hidden="1" customHeight="1" x14ac:dyDescent="0.25">
      <c r="A27" s="740"/>
      <c r="B27" s="734"/>
      <c r="C27" s="464">
        <f>$C$26</f>
        <v>6757</v>
      </c>
      <c r="D27" s="533" t="s">
        <v>4122</v>
      </c>
      <c r="E27" s="173"/>
      <c r="F27" s="173"/>
      <c r="G27" s="155"/>
      <c r="H27" s="533"/>
      <c r="I27" s="156"/>
      <c r="J27" s="156">
        <f t="shared" si="4"/>
        <v>0</v>
      </c>
      <c r="K27" s="205">
        <f t="shared" si="5"/>
        <v>0</v>
      </c>
      <c r="L27" s="204">
        <f t="shared" si="5"/>
        <v>0</v>
      </c>
    </row>
    <row r="28" spans="1:12" ht="23.1" hidden="1" customHeight="1" x14ac:dyDescent="0.25">
      <c r="A28" s="740"/>
      <c r="B28" s="734"/>
      <c r="C28" s="464">
        <f t="shared" ref="C28:C38" si="6">$C$26</f>
        <v>6757</v>
      </c>
      <c r="D28" s="533" t="s">
        <v>4123</v>
      </c>
      <c r="E28" s="173"/>
      <c r="F28" s="173"/>
      <c r="G28" s="155"/>
      <c r="H28" s="533"/>
      <c r="I28" s="156"/>
      <c r="J28" s="156">
        <f t="shared" si="4"/>
        <v>0</v>
      </c>
      <c r="K28" s="205">
        <f t="shared" si="5"/>
        <v>0</v>
      </c>
      <c r="L28" s="204">
        <f t="shared" si="5"/>
        <v>0</v>
      </c>
    </row>
    <row r="29" spans="1:12" ht="23.1" hidden="1" customHeight="1" x14ac:dyDescent="0.25">
      <c r="A29" s="740"/>
      <c r="B29" s="734"/>
      <c r="C29" s="464">
        <f t="shared" si="6"/>
        <v>6757</v>
      </c>
      <c r="D29" s="533" t="s">
        <v>4124</v>
      </c>
      <c r="E29" s="173"/>
      <c r="F29" s="173"/>
      <c r="G29" s="155"/>
      <c r="H29" s="533"/>
      <c r="I29" s="156"/>
      <c r="J29" s="156">
        <f t="shared" si="4"/>
        <v>0</v>
      </c>
      <c r="K29" s="205">
        <f t="shared" si="5"/>
        <v>0</v>
      </c>
      <c r="L29" s="204">
        <f t="shared" si="5"/>
        <v>0</v>
      </c>
    </row>
    <row r="30" spans="1:12" ht="23.1" hidden="1" customHeight="1" x14ac:dyDescent="0.25">
      <c r="A30" s="740"/>
      <c r="B30" s="734"/>
      <c r="C30" s="464">
        <f t="shared" si="6"/>
        <v>6757</v>
      </c>
      <c r="D30" s="533" t="s">
        <v>4125</v>
      </c>
      <c r="E30" s="173"/>
      <c r="F30" s="173"/>
      <c r="G30" s="155"/>
      <c r="H30" s="533"/>
      <c r="I30" s="156"/>
      <c r="J30" s="156">
        <f t="shared" si="4"/>
        <v>0</v>
      </c>
      <c r="K30" s="205">
        <f t="shared" si="5"/>
        <v>0</v>
      </c>
      <c r="L30" s="204">
        <f t="shared" si="5"/>
        <v>0</v>
      </c>
    </row>
    <row r="31" spans="1:12" ht="23.1" hidden="1" customHeight="1" x14ac:dyDescent="0.25">
      <c r="A31" s="740"/>
      <c r="B31" s="734"/>
      <c r="C31" s="464">
        <f t="shared" si="6"/>
        <v>6757</v>
      </c>
      <c r="D31" s="533" t="s">
        <v>4126</v>
      </c>
      <c r="E31" s="173"/>
      <c r="F31" s="173"/>
      <c r="G31" s="155"/>
      <c r="H31" s="533"/>
      <c r="I31" s="156"/>
      <c r="J31" s="156">
        <f t="shared" si="4"/>
        <v>0</v>
      </c>
      <c r="K31" s="205">
        <f t="shared" si="5"/>
        <v>0</v>
      </c>
      <c r="L31" s="204">
        <f t="shared" si="5"/>
        <v>0</v>
      </c>
    </row>
    <row r="32" spans="1:12" ht="23.1" hidden="1" customHeight="1" x14ac:dyDescent="0.25">
      <c r="A32" s="740"/>
      <c r="B32" s="734"/>
      <c r="C32" s="464">
        <f t="shared" si="6"/>
        <v>6757</v>
      </c>
      <c r="D32" s="533" t="s">
        <v>4127</v>
      </c>
      <c r="E32" s="173"/>
      <c r="F32" s="173"/>
      <c r="G32" s="155"/>
      <c r="H32" s="533"/>
      <c r="I32" s="156"/>
      <c r="J32" s="156">
        <f t="shared" si="4"/>
        <v>0</v>
      </c>
      <c r="K32" s="205">
        <f t="shared" si="5"/>
        <v>0</v>
      </c>
      <c r="L32" s="204">
        <f t="shared" si="5"/>
        <v>0</v>
      </c>
    </row>
    <row r="33" spans="1:12" ht="31.5" hidden="1" customHeight="1" x14ac:dyDescent="0.25">
      <c r="A33" s="740"/>
      <c r="B33" s="734"/>
      <c r="C33" s="464">
        <f>C32</f>
        <v>6757</v>
      </c>
      <c r="D33" s="534" t="s">
        <v>4128</v>
      </c>
      <c r="E33" s="173"/>
      <c r="F33" s="173"/>
      <c r="G33" s="155"/>
      <c r="H33" s="533"/>
      <c r="I33" s="156"/>
      <c r="J33" s="156">
        <f t="shared" si="4"/>
        <v>0</v>
      </c>
      <c r="K33" s="205">
        <f t="shared" si="5"/>
        <v>0</v>
      </c>
      <c r="L33" s="204">
        <f t="shared" si="5"/>
        <v>0</v>
      </c>
    </row>
    <row r="34" spans="1:12" ht="23.1" customHeight="1" x14ac:dyDescent="0.25">
      <c r="A34" s="740"/>
      <c r="B34" s="734"/>
      <c r="C34" s="464">
        <f t="shared" ref="C34:C37" si="7">C33</f>
        <v>6757</v>
      </c>
      <c r="D34" s="534" t="s">
        <v>4129</v>
      </c>
      <c r="E34" s="173"/>
      <c r="F34" s="173"/>
      <c r="G34" s="155"/>
      <c r="H34" s="533"/>
      <c r="I34" s="512"/>
      <c r="J34" s="156">
        <f t="shared" si="4"/>
        <v>0</v>
      </c>
      <c r="K34" s="205">
        <f t="shared" si="5"/>
        <v>0</v>
      </c>
      <c r="L34" s="204">
        <f t="shared" si="5"/>
        <v>0</v>
      </c>
    </row>
    <row r="35" spans="1:12" ht="23.1" customHeight="1" x14ac:dyDescent="0.25">
      <c r="A35" s="740"/>
      <c r="B35" s="734"/>
      <c r="C35" s="464">
        <f t="shared" si="7"/>
        <v>6757</v>
      </c>
      <c r="D35" s="534" t="s">
        <v>4342</v>
      </c>
      <c r="E35" s="173"/>
      <c r="F35" s="173"/>
      <c r="G35" s="155"/>
      <c r="H35" s="533"/>
      <c r="I35" s="512"/>
      <c r="J35" s="156">
        <f t="shared" si="4"/>
        <v>0</v>
      </c>
      <c r="K35" s="205">
        <f t="shared" si="5"/>
        <v>1.7925965761405395E-4</v>
      </c>
      <c r="L35" s="204">
        <f t="shared" si="5"/>
        <v>0</v>
      </c>
    </row>
    <row r="36" spans="1:12" ht="23.1" hidden="1" customHeight="1" x14ac:dyDescent="0.25">
      <c r="A36" s="740"/>
      <c r="B36" s="734"/>
      <c r="C36" s="464">
        <f t="shared" si="7"/>
        <v>6757</v>
      </c>
      <c r="D36" s="534" t="s">
        <v>4130</v>
      </c>
      <c r="E36" s="173"/>
      <c r="F36" s="173"/>
      <c r="G36" s="155"/>
      <c r="H36" s="533"/>
      <c r="I36" s="512"/>
      <c r="J36" s="156">
        <f t="shared" si="4"/>
        <v>0</v>
      </c>
      <c r="K36" s="205">
        <f t="shared" si="5"/>
        <v>0</v>
      </c>
      <c r="L36" s="204">
        <f t="shared" si="5"/>
        <v>0</v>
      </c>
    </row>
    <row r="37" spans="1:12" ht="32.25" hidden="1" customHeight="1" x14ac:dyDescent="0.25">
      <c r="A37" s="740"/>
      <c r="B37" s="734"/>
      <c r="C37" s="464">
        <f t="shared" si="7"/>
        <v>6757</v>
      </c>
      <c r="D37" s="534" t="s">
        <v>4131</v>
      </c>
      <c r="E37" s="173"/>
      <c r="F37" s="173"/>
      <c r="G37" s="155"/>
      <c r="H37" s="533"/>
      <c r="I37" s="512"/>
      <c r="J37" s="156">
        <f t="shared" si="4"/>
        <v>0</v>
      </c>
      <c r="K37" s="205">
        <f t="shared" si="5"/>
        <v>0</v>
      </c>
      <c r="L37" s="204">
        <f t="shared" si="5"/>
        <v>0</v>
      </c>
    </row>
    <row r="38" spans="1:12" ht="23.1" customHeight="1" x14ac:dyDescent="0.25">
      <c r="A38" s="740"/>
      <c r="B38" s="734"/>
      <c r="C38" s="464">
        <f t="shared" si="6"/>
        <v>6757</v>
      </c>
      <c r="D38" s="382" t="s">
        <v>3821</v>
      </c>
      <c r="E38" s="208"/>
      <c r="F38" s="208"/>
      <c r="G38" s="208"/>
      <c r="H38" s="533"/>
      <c r="I38" s="511"/>
      <c r="J38" s="158">
        <f>SUM(J26:J37)</f>
        <v>0</v>
      </c>
      <c r="K38" s="203"/>
      <c r="L38" s="204"/>
    </row>
    <row r="39" spans="1:12" ht="23.1" hidden="1" customHeight="1" x14ac:dyDescent="0.25">
      <c r="A39" s="740"/>
      <c r="B39" s="723" t="s">
        <v>3968</v>
      </c>
      <c r="C39" s="464">
        <f>'РАСЧЕТ (31-нр от 20.05.20)'!B15</f>
        <v>756</v>
      </c>
      <c r="D39" s="533" t="s">
        <v>4121</v>
      </c>
      <c r="E39" s="173"/>
      <c r="F39" s="173"/>
      <c r="G39" s="155"/>
      <c r="H39" s="533"/>
      <c r="I39" s="512"/>
      <c r="J39" s="156">
        <f t="shared" ref="J39:J50" si="8">L39*C39</f>
        <v>0</v>
      </c>
      <c r="K39" s="203">
        <f t="shared" ref="K39:L50" si="9">K65</f>
        <v>0</v>
      </c>
      <c r="L39" s="204">
        <f t="shared" si="9"/>
        <v>0</v>
      </c>
    </row>
    <row r="40" spans="1:12" ht="23.1" hidden="1" customHeight="1" x14ac:dyDescent="0.25">
      <c r="A40" s="740"/>
      <c r="B40" s="723"/>
      <c r="C40" s="464">
        <f>$C$39</f>
        <v>756</v>
      </c>
      <c r="D40" s="533" t="s">
        <v>4122</v>
      </c>
      <c r="E40" s="173"/>
      <c r="F40" s="173"/>
      <c r="G40" s="155"/>
      <c r="H40" s="533"/>
      <c r="I40" s="512"/>
      <c r="J40" s="156">
        <f t="shared" si="8"/>
        <v>0</v>
      </c>
      <c r="K40" s="203">
        <f t="shared" si="9"/>
        <v>0</v>
      </c>
      <c r="L40" s="204">
        <f t="shared" si="9"/>
        <v>0</v>
      </c>
    </row>
    <row r="41" spans="1:12" ht="23.1" hidden="1" customHeight="1" x14ac:dyDescent="0.25">
      <c r="A41" s="740"/>
      <c r="B41" s="723"/>
      <c r="C41" s="464">
        <f t="shared" ref="C41:C51" si="10">$C$39</f>
        <v>756</v>
      </c>
      <c r="D41" s="533" t="s">
        <v>4123</v>
      </c>
      <c r="E41" s="173"/>
      <c r="F41" s="173"/>
      <c r="G41" s="155"/>
      <c r="H41" s="533"/>
      <c r="I41" s="512"/>
      <c r="J41" s="156">
        <f t="shared" si="8"/>
        <v>0</v>
      </c>
      <c r="K41" s="203">
        <f t="shared" si="9"/>
        <v>0</v>
      </c>
      <c r="L41" s="204">
        <f t="shared" si="9"/>
        <v>0</v>
      </c>
    </row>
    <row r="42" spans="1:12" ht="23.1" hidden="1" customHeight="1" x14ac:dyDescent="0.25">
      <c r="A42" s="740"/>
      <c r="B42" s="723"/>
      <c r="C42" s="464">
        <f t="shared" si="10"/>
        <v>756</v>
      </c>
      <c r="D42" s="533" t="s">
        <v>4124</v>
      </c>
      <c r="E42" s="173"/>
      <c r="F42" s="173"/>
      <c r="G42" s="155"/>
      <c r="H42" s="533"/>
      <c r="I42" s="512"/>
      <c r="J42" s="156">
        <f t="shared" si="8"/>
        <v>0</v>
      </c>
      <c r="K42" s="203">
        <f t="shared" si="9"/>
        <v>0</v>
      </c>
      <c r="L42" s="204">
        <f t="shared" si="9"/>
        <v>0</v>
      </c>
    </row>
    <row r="43" spans="1:12" ht="23.1" hidden="1" customHeight="1" x14ac:dyDescent="0.25">
      <c r="A43" s="740"/>
      <c r="B43" s="723"/>
      <c r="C43" s="464">
        <f t="shared" si="10"/>
        <v>756</v>
      </c>
      <c r="D43" s="533" t="s">
        <v>4125</v>
      </c>
      <c r="E43" s="173"/>
      <c r="F43" s="173"/>
      <c r="G43" s="155"/>
      <c r="H43" s="533"/>
      <c r="I43" s="512"/>
      <c r="J43" s="156">
        <f t="shared" si="8"/>
        <v>0</v>
      </c>
      <c r="K43" s="203">
        <f t="shared" si="9"/>
        <v>0</v>
      </c>
      <c r="L43" s="204">
        <f t="shared" si="9"/>
        <v>0</v>
      </c>
    </row>
    <row r="44" spans="1:12" ht="23.1" hidden="1" customHeight="1" x14ac:dyDescent="0.25">
      <c r="A44" s="740"/>
      <c r="B44" s="723"/>
      <c r="C44" s="464">
        <f t="shared" si="10"/>
        <v>756</v>
      </c>
      <c r="D44" s="533" t="s">
        <v>4126</v>
      </c>
      <c r="E44" s="173"/>
      <c r="F44" s="173"/>
      <c r="G44" s="155"/>
      <c r="H44" s="533"/>
      <c r="I44" s="512"/>
      <c r="J44" s="156">
        <f t="shared" si="8"/>
        <v>0</v>
      </c>
      <c r="K44" s="203">
        <f t="shared" si="9"/>
        <v>0</v>
      </c>
      <c r="L44" s="204">
        <f t="shared" si="9"/>
        <v>0</v>
      </c>
    </row>
    <row r="45" spans="1:12" ht="23.1" hidden="1" customHeight="1" x14ac:dyDescent="0.25">
      <c r="A45" s="740"/>
      <c r="B45" s="723"/>
      <c r="C45" s="464">
        <f t="shared" si="10"/>
        <v>756</v>
      </c>
      <c r="D45" s="533" t="s">
        <v>4127</v>
      </c>
      <c r="E45" s="173"/>
      <c r="F45" s="173"/>
      <c r="G45" s="155"/>
      <c r="H45" s="533"/>
      <c r="I45" s="512"/>
      <c r="J45" s="156">
        <f t="shared" si="8"/>
        <v>0</v>
      </c>
      <c r="K45" s="203">
        <f t="shared" si="9"/>
        <v>0</v>
      </c>
      <c r="L45" s="204">
        <f t="shared" si="9"/>
        <v>0</v>
      </c>
    </row>
    <row r="46" spans="1:12" ht="32.25" hidden="1" customHeight="1" x14ac:dyDescent="0.25">
      <c r="A46" s="740"/>
      <c r="B46" s="723"/>
      <c r="C46" s="464">
        <f>C45</f>
        <v>756</v>
      </c>
      <c r="D46" s="534" t="s">
        <v>4128</v>
      </c>
      <c r="E46" s="173"/>
      <c r="F46" s="173"/>
      <c r="G46" s="155"/>
      <c r="H46" s="533"/>
      <c r="I46" s="512"/>
      <c r="J46" s="156">
        <f t="shared" si="8"/>
        <v>0</v>
      </c>
      <c r="K46" s="203">
        <f t="shared" si="9"/>
        <v>0</v>
      </c>
      <c r="L46" s="204">
        <f t="shared" si="9"/>
        <v>0</v>
      </c>
    </row>
    <row r="47" spans="1:12" ht="23.1" customHeight="1" x14ac:dyDescent="0.25">
      <c r="A47" s="740"/>
      <c r="B47" s="723"/>
      <c r="C47" s="464">
        <f t="shared" ref="C47:C50" si="11">C46</f>
        <v>756</v>
      </c>
      <c r="D47" s="534" t="s">
        <v>4129</v>
      </c>
      <c r="E47" s="173"/>
      <c r="F47" s="173"/>
      <c r="G47" s="155"/>
      <c r="H47" s="533"/>
      <c r="I47" s="512"/>
      <c r="J47" s="156">
        <f t="shared" si="8"/>
        <v>0</v>
      </c>
      <c r="K47" s="203">
        <f t="shared" si="9"/>
        <v>0</v>
      </c>
      <c r="L47" s="204">
        <f t="shared" si="9"/>
        <v>0</v>
      </c>
    </row>
    <row r="48" spans="1:12" ht="23.1" customHeight="1" x14ac:dyDescent="0.25">
      <c r="A48" s="740"/>
      <c r="B48" s="723"/>
      <c r="C48" s="464">
        <f t="shared" si="11"/>
        <v>756</v>
      </c>
      <c r="D48" s="534" t="s">
        <v>4342</v>
      </c>
      <c r="E48" s="173"/>
      <c r="F48" s="173"/>
      <c r="G48" s="155"/>
      <c r="H48" s="533"/>
      <c r="I48" s="512"/>
      <c r="J48" s="156">
        <f t="shared" si="8"/>
        <v>0</v>
      </c>
      <c r="K48" s="203">
        <f t="shared" si="9"/>
        <v>1.7925965761405395E-4</v>
      </c>
      <c r="L48" s="204">
        <f t="shared" si="9"/>
        <v>0</v>
      </c>
    </row>
    <row r="49" spans="1:12" ht="23.1" hidden="1" customHeight="1" x14ac:dyDescent="0.25">
      <c r="A49" s="740"/>
      <c r="B49" s="723"/>
      <c r="C49" s="464">
        <f t="shared" si="11"/>
        <v>756</v>
      </c>
      <c r="D49" s="534" t="s">
        <v>4130</v>
      </c>
      <c r="E49" s="173"/>
      <c r="F49" s="173"/>
      <c r="G49" s="155"/>
      <c r="H49" s="533"/>
      <c r="I49" s="512"/>
      <c r="J49" s="156">
        <f t="shared" si="8"/>
        <v>0</v>
      </c>
      <c r="K49" s="203">
        <f t="shared" si="9"/>
        <v>0</v>
      </c>
      <c r="L49" s="204">
        <f t="shared" si="9"/>
        <v>0</v>
      </c>
    </row>
    <row r="50" spans="1:12" ht="35.25" hidden="1" customHeight="1" x14ac:dyDescent="0.25">
      <c r="A50" s="740"/>
      <c r="B50" s="723"/>
      <c r="C50" s="464">
        <f t="shared" si="11"/>
        <v>756</v>
      </c>
      <c r="D50" s="534" t="s">
        <v>4131</v>
      </c>
      <c r="E50" s="173"/>
      <c r="F50" s="173"/>
      <c r="G50" s="155"/>
      <c r="H50" s="533"/>
      <c r="I50" s="512"/>
      <c r="J50" s="156">
        <f t="shared" si="8"/>
        <v>0</v>
      </c>
      <c r="K50" s="203">
        <f t="shared" si="9"/>
        <v>0</v>
      </c>
      <c r="L50" s="204">
        <f t="shared" si="9"/>
        <v>0</v>
      </c>
    </row>
    <row r="51" spans="1:12" ht="23.1" customHeight="1" x14ac:dyDescent="0.25">
      <c r="A51" s="740"/>
      <c r="B51" s="723"/>
      <c r="C51" s="464">
        <f t="shared" si="10"/>
        <v>756</v>
      </c>
      <c r="D51" s="382" t="s">
        <v>3821</v>
      </c>
      <c r="E51" s="208"/>
      <c r="F51" s="208"/>
      <c r="G51" s="208"/>
      <c r="H51" s="533"/>
      <c r="I51" s="511"/>
      <c r="J51" s="158">
        <f>SUM(J39:J50)</f>
        <v>0</v>
      </c>
      <c r="K51" s="203"/>
      <c r="L51" s="204"/>
    </row>
    <row r="52" spans="1:12" ht="23.1" hidden="1" customHeight="1" x14ac:dyDescent="0.25">
      <c r="A52" s="740"/>
      <c r="B52" s="736" t="s">
        <v>3966</v>
      </c>
      <c r="C52" s="649">
        <f>'РАСЧЕТ (31-нр от 20.05.20)'!B16</f>
        <v>10960</v>
      </c>
      <c r="D52" s="533" t="s">
        <v>4121</v>
      </c>
      <c r="E52" s="368"/>
      <c r="F52" s="368"/>
      <c r="G52" s="369"/>
      <c r="H52" s="533"/>
      <c r="I52" s="513"/>
      <c r="J52" s="370">
        <f t="shared" ref="J52:J63" si="12">L52*C52</f>
        <v>0</v>
      </c>
      <c r="K52" s="371">
        <f t="shared" ref="K52:L63" si="13">K65</f>
        <v>0</v>
      </c>
      <c r="L52" s="372">
        <f t="shared" si="13"/>
        <v>0</v>
      </c>
    </row>
    <row r="53" spans="1:12" ht="23.1" hidden="1" customHeight="1" x14ac:dyDescent="0.25">
      <c r="A53" s="740"/>
      <c r="B53" s="734"/>
      <c r="C53" s="649">
        <f>$C$52</f>
        <v>10960</v>
      </c>
      <c r="D53" s="533" t="s">
        <v>4122</v>
      </c>
      <c r="E53" s="368"/>
      <c r="F53" s="368"/>
      <c r="G53" s="369"/>
      <c r="H53" s="533"/>
      <c r="I53" s="513"/>
      <c r="J53" s="370">
        <f t="shared" si="12"/>
        <v>0</v>
      </c>
      <c r="K53" s="371">
        <f t="shared" si="13"/>
        <v>0</v>
      </c>
      <c r="L53" s="372">
        <f t="shared" si="13"/>
        <v>0</v>
      </c>
    </row>
    <row r="54" spans="1:12" ht="23.1" hidden="1" customHeight="1" x14ac:dyDescent="0.25">
      <c r="A54" s="740"/>
      <c r="B54" s="734"/>
      <c r="C54" s="649">
        <f t="shared" ref="C54:C64" si="14">$C$52</f>
        <v>10960</v>
      </c>
      <c r="D54" s="533" t="s">
        <v>4123</v>
      </c>
      <c r="E54" s="368"/>
      <c r="F54" s="368"/>
      <c r="G54" s="369"/>
      <c r="H54" s="533"/>
      <c r="I54" s="513"/>
      <c r="J54" s="370">
        <f t="shared" si="12"/>
        <v>0</v>
      </c>
      <c r="K54" s="371">
        <f t="shared" si="13"/>
        <v>0</v>
      </c>
      <c r="L54" s="372">
        <f t="shared" si="13"/>
        <v>0</v>
      </c>
    </row>
    <row r="55" spans="1:12" ht="23.1" hidden="1" customHeight="1" x14ac:dyDescent="0.25">
      <c r="A55" s="740"/>
      <c r="B55" s="734"/>
      <c r="C55" s="649">
        <f t="shared" si="14"/>
        <v>10960</v>
      </c>
      <c r="D55" s="533" t="s">
        <v>4124</v>
      </c>
      <c r="E55" s="368"/>
      <c r="F55" s="368"/>
      <c r="G55" s="369"/>
      <c r="H55" s="533"/>
      <c r="I55" s="513"/>
      <c r="J55" s="370">
        <f t="shared" si="12"/>
        <v>0</v>
      </c>
      <c r="K55" s="371">
        <f t="shared" si="13"/>
        <v>0</v>
      </c>
      <c r="L55" s="372">
        <f t="shared" si="13"/>
        <v>0</v>
      </c>
    </row>
    <row r="56" spans="1:12" ht="23.1" hidden="1" customHeight="1" x14ac:dyDescent="0.25">
      <c r="A56" s="740"/>
      <c r="B56" s="734"/>
      <c r="C56" s="649">
        <f t="shared" si="14"/>
        <v>10960</v>
      </c>
      <c r="D56" s="533" t="s">
        <v>4125</v>
      </c>
      <c r="E56" s="368"/>
      <c r="F56" s="368"/>
      <c r="G56" s="369"/>
      <c r="H56" s="533"/>
      <c r="I56" s="513"/>
      <c r="J56" s="370">
        <f t="shared" si="12"/>
        <v>0</v>
      </c>
      <c r="K56" s="371">
        <f t="shared" si="13"/>
        <v>0</v>
      </c>
      <c r="L56" s="372">
        <f t="shared" si="13"/>
        <v>0</v>
      </c>
    </row>
    <row r="57" spans="1:12" ht="23.1" hidden="1" customHeight="1" x14ac:dyDescent="0.25">
      <c r="A57" s="740"/>
      <c r="B57" s="734"/>
      <c r="C57" s="649">
        <f t="shared" si="14"/>
        <v>10960</v>
      </c>
      <c r="D57" s="533" t="s">
        <v>4126</v>
      </c>
      <c r="E57" s="368"/>
      <c r="F57" s="368"/>
      <c r="G57" s="369"/>
      <c r="H57" s="533"/>
      <c r="I57" s="513"/>
      <c r="J57" s="370">
        <f t="shared" si="12"/>
        <v>0</v>
      </c>
      <c r="K57" s="371">
        <f t="shared" si="13"/>
        <v>0</v>
      </c>
      <c r="L57" s="372">
        <f t="shared" si="13"/>
        <v>0</v>
      </c>
    </row>
    <row r="58" spans="1:12" ht="23.1" hidden="1" customHeight="1" x14ac:dyDescent="0.25">
      <c r="A58" s="740"/>
      <c r="B58" s="734"/>
      <c r="C58" s="649">
        <f t="shared" si="14"/>
        <v>10960</v>
      </c>
      <c r="D58" s="533" t="s">
        <v>4127</v>
      </c>
      <c r="E58" s="368"/>
      <c r="F58" s="368"/>
      <c r="G58" s="369"/>
      <c r="H58" s="533"/>
      <c r="I58" s="513"/>
      <c r="J58" s="370">
        <f t="shared" si="12"/>
        <v>0</v>
      </c>
      <c r="K58" s="371">
        <f t="shared" si="13"/>
        <v>0</v>
      </c>
      <c r="L58" s="372">
        <f t="shared" si="13"/>
        <v>0</v>
      </c>
    </row>
    <row r="59" spans="1:12" ht="36" hidden="1" customHeight="1" x14ac:dyDescent="0.25">
      <c r="A59" s="740"/>
      <c r="B59" s="734"/>
      <c r="C59" s="649">
        <f>C58</f>
        <v>10960</v>
      </c>
      <c r="D59" s="534" t="s">
        <v>4128</v>
      </c>
      <c r="E59" s="368"/>
      <c r="F59" s="368"/>
      <c r="G59" s="369"/>
      <c r="H59" s="533"/>
      <c r="I59" s="513"/>
      <c r="J59" s="370">
        <f t="shared" si="12"/>
        <v>0</v>
      </c>
      <c r="K59" s="371">
        <f t="shared" si="13"/>
        <v>0</v>
      </c>
      <c r="L59" s="372">
        <f t="shared" si="13"/>
        <v>0</v>
      </c>
    </row>
    <row r="60" spans="1:12" ht="23.1" customHeight="1" x14ac:dyDescent="0.25">
      <c r="A60" s="740"/>
      <c r="B60" s="734"/>
      <c r="C60" s="649">
        <f t="shared" ref="C60:C63" si="15">C59</f>
        <v>10960</v>
      </c>
      <c r="D60" s="534" t="s">
        <v>4129</v>
      </c>
      <c r="E60" s="368"/>
      <c r="F60" s="368"/>
      <c r="G60" s="369"/>
      <c r="H60" s="533"/>
      <c r="I60" s="513"/>
      <c r="J60" s="370">
        <f t="shared" si="12"/>
        <v>0</v>
      </c>
      <c r="K60" s="371">
        <f t="shared" si="13"/>
        <v>0</v>
      </c>
      <c r="L60" s="372">
        <f t="shared" si="13"/>
        <v>0</v>
      </c>
    </row>
    <row r="61" spans="1:12" ht="23.1" customHeight="1" x14ac:dyDescent="0.25">
      <c r="A61" s="740"/>
      <c r="B61" s="734"/>
      <c r="C61" s="649">
        <f t="shared" si="15"/>
        <v>10960</v>
      </c>
      <c r="D61" s="534" t="s">
        <v>4342</v>
      </c>
      <c r="E61" s="368"/>
      <c r="F61" s="368"/>
      <c r="G61" s="369"/>
      <c r="H61" s="533"/>
      <c r="I61" s="513"/>
      <c r="J61" s="370">
        <f t="shared" si="12"/>
        <v>0</v>
      </c>
      <c r="K61" s="371">
        <f t="shared" si="13"/>
        <v>1.7925965761405395E-4</v>
      </c>
      <c r="L61" s="372">
        <f t="shared" si="13"/>
        <v>0</v>
      </c>
    </row>
    <row r="62" spans="1:12" ht="23.1" hidden="1" customHeight="1" x14ac:dyDescent="0.25">
      <c r="A62" s="740"/>
      <c r="B62" s="734"/>
      <c r="C62" s="649">
        <f t="shared" si="15"/>
        <v>10960</v>
      </c>
      <c r="D62" s="534" t="s">
        <v>4130</v>
      </c>
      <c r="E62" s="368"/>
      <c r="F62" s="368"/>
      <c r="G62" s="369"/>
      <c r="H62" s="533"/>
      <c r="I62" s="513"/>
      <c r="J62" s="370">
        <f t="shared" si="12"/>
        <v>0</v>
      </c>
      <c r="K62" s="371">
        <f t="shared" si="13"/>
        <v>0</v>
      </c>
      <c r="L62" s="372">
        <f t="shared" si="13"/>
        <v>0</v>
      </c>
    </row>
    <row r="63" spans="1:12" ht="35.25" hidden="1" customHeight="1" x14ac:dyDescent="0.25">
      <c r="A63" s="740"/>
      <c r="B63" s="734"/>
      <c r="C63" s="649">
        <f t="shared" si="15"/>
        <v>10960</v>
      </c>
      <c r="D63" s="534" t="s">
        <v>4131</v>
      </c>
      <c r="E63" s="368"/>
      <c r="F63" s="368"/>
      <c r="G63" s="369"/>
      <c r="H63" s="533"/>
      <c r="I63" s="513"/>
      <c r="J63" s="370">
        <f t="shared" si="12"/>
        <v>0</v>
      </c>
      <c r="K63" s="371">
        <f t="shared" si="13"/>
        <v>0</v>
      </c>
      <c r="L63" s="372">
        <f t="shared" si="13"/>
        <v>0</v>
      </c>
    </row>
    <row r="64" spans="1:12" ht="23.1" customHeight="1" x14ac:dyDescent="0.25">
      <c r="A64" s="740"/>
      <c r="B64" s="734"/>
      <c r="C64" s="649">
        <f t="shared" si="14"/>
        <v>10960</v>
      </c>
      <c r="D64" s="382" t="s">
        <v>3821</v>
      </c>
      <c r="E64" s="208"/>
      <c r="F64" s="208"/>
      <c r="G64" s="208"/>
      <c r="H64" s="533"/>
      <c r="I64" s="511"/>
      <c r="J64" s="158"/>
      <c r="K64" s="203"/>
      <c r="L64" s="204"/>
    </row>
    <row r="65" spans="1:12" ht="23.1" hidden="1" customHeight="1" x14ac:dyDescent="0.25">
      <c r="A65" s="741"/>
      <c r="B65" s="743" t="s">
        <v>4035</v>
      </c>
      <c r="C65" s="650">
        <f t="shared" ref="C65:C71" si="16">C13+C26+C39+C52</f>
        <v>44628</v>
      </c>
      <c r="D65" s="533" t="s">
        <v>4121</v>
      </c>
      <c r="E65" s="651">
        <v>0</v>
      </c>
      <c r="F65" s="651">
        <v>18000</v>
      </c>
      <c r="G65" s="377">
        <v>1</v>
      </c>
      <c r="H65" s="378">
        <f>E65*F65*G65</f>
        <v>0</v>
      </c>
      <c r="I65" s="514">
        <v>7</v>
      </c>
      <c r="J65" s="514">
        <f>H65/I65</f>
        <v>0</v>
      </c>
      <c r="K65" s="379">
        <f>E65/C65</f>
        <v>0</v>
      </c>
      <c r="L65" s="380">
        <f>J65/C65</f>
        <v>0</v>
      </c>
    </row>
    <row r="66" spans="1:12" ht="23.1" hidden="1" customHeight="1" x14ac:dyDescent="0.25">
      <c r="A66" s="741"/>
      <c r="B66" s="744"/>
      <c r="C66" s="650">
        <f t="shared" si="16"/>
        <v>44628</v>
      </c>
      <c r="D66" s="533" t="s">
        <v>4122</v>
      </c>
      <c r="E66" s="651">
        <v>0</v>
      </c>
      <c r="F66" s="651">
        <v>8000</v>
      </c>
      <c r="G66" s="377">
        <v>1</v>
      </c>
      <c r="H66" s="378">
        <f t="shared" ref="H66:H76" si="17">E66*F66*G66</f>
        <v>0</v>
      </c>
      <c r="I66" s="514">
        <v>7</v>
      </c>
      <c r="J66" s="514">
        <f t="shared" ref="J66:J76" si="18">H66/I66</f>
        <v>0</v>
      </c>
      <c r="K66" s="379">
        <f t="shared" ref="K66:K76" si="19">E66/C66</f>
        <v>0</v>
      </c>
      <c r="L66" s="380">
        <f t="shared" ref="L66:L77" si="20">J66/C66</f>
        <v>0</v>
      </c>
    </row>
    <row r="67" spans="1:12" ht="23.1" hidden="1" customHeight="1" x14ac:dyDescent="0.25">
      <c r="A67" s="741"/>
      <c r="B67" s="744"/>
      <c r="C67" s="650">
        <f t="shared" si="16"/>
        <v>44628</v>
      </c>
      <c r="D67" s="533" t="s">
        <v>4123</v>
      </c>
      <c r="E67" s="651">
        <v>0</v>
      </c>
      <c r="F67" s="651">
        <v>6000</v>
      </c>
      <c r="G67" s="377">
        <v>1</v>
      </c>
      <c r="H67" s="378">
        <f t="shared" si="17"/>
        <v>0</v>
      </c>
      <c r="I67" s="514">
        <v>7</v>
      </c>
      <c r="J67" s="514">
        <f t="shared" si="18"/>
        <v>0</v>
      </c>
      <c r="K67" s="379">
        <f t="shared" si="19"/>
        <v>0</v>
      </c>
      <c r="L67" s="380">
        <f t="shared" si="20"/>
        <v>0</v>
      </c>
    </row>
    <row r="68" spans="1:12" ht="23.1" hidden="1" customHeight="1" x14ac:dyDescent="0.25">
      <c r="A68" s="741"/>
      <c r="B68" s="744"/>
      <c r="C68" s="650">
        <f t="shared" si="16"/>
        <v>44628</v>
      </c>
      <c r="D68" s="533" t="s">
        <v>4124</v>
      </c>
      <c r="E68" s="651">
        <v>0</v>
      </c>
      <c r="F68" s="651">
        <v>15000</v>
      </c>
      <c r="G68" s="377">
        <v>1</v>
      </c>
      <c r="H68" s="378">
        <f t="shared" si="17"/>
        <v>0</v>
      </c>
      <c r="I68" s="514">
        <v>7</v>
      </c>
      <c r="J68" s="514">
        <f t="shared" si="18"/>
        <v>0</v>
      </c>
      <c r="K68" s="379">
        <f t="shared" si="19"/>
        <v>0</v>
      </c>
      <c r="L68" s="380">
        <f t="shared" si="20"/>
        <v>0</v>
      </c>
    </row>
    <row r="69" spans="1:12" ht="23.1" hidden="1" customHeight="1" x14ac:dyDescent="0.25">
      <c r="A69" s="741"/>
      <c r="B69" s="744"/>
      <c r="C69" s="650">
        <f t="shared" si="16"/>
        <v>44628</v>
      </c>
      <c r="D69" s="533" t="s">
        <v>4125</v>
      </c>
      <c r="E69" s="651">
        <v>0</v>
      </c>
      <c r="F69" s="651">
        <v>8000</v>
      </c>
      <c r="G69" s="377">
        <v>1</v>
      </c>
      <c r="H69" s="378">
        <f t="shared" si="17"/>
        <v>0</v>
      </c>
      <c r="I69" s="514">
        <v>7</v>
      </c>
      <c r="J69" s="514">
        <f t="shared" si="18"/>
        <v>0</v>
      </c>
      <c r="K69" s="379">
        <f t="shared" si="19"/>
        <v>0</v>
      </c>
      <c r="L69" s="380">
        <f t="shared" si="20"/>
        <v>0</v>
      </c>
    </row>
    <row r="70" spans="1:12" ht="23.1" hidden="1" customHeight="1" x14ac:dyDescent="0.25">
      <c r="A70" s="741"/>
      <c r="B70" s="744"/>
      <c r="C70" s="650">
        <f t="shared" si="16"/>
        <v>44628</v>
      </c>
      <c r="D70" s="533" t="s">
        <v>4126</v>
      </c>
      <c r="E70" s="651">
        <v>0</v>
      </c>
      <c r="F70" s="651">
        <v>18000</v>
      </c>
      <c r="G70" s="377">
        <v>1</v>
      </c>
      <c r="H70" s="378">
        <f t="shared" si="17"/>
        <v>0</v>
      </c>
      <c r="I70" s="514">
        <v>7</v>
      </c>
      <c r="J70" s="514">
        <f t="shared" si="18"/>
        <v>0</v>
      </c>
      <c r="K70" s="379">
        <f t="shared" si="19"/>
        <v>0</v>
      </c>
      <c r="L70" s="380">
        <f t="shared" si="20"/>
        <v>0</v>
      </c>
    </row>
    <row r="71" spans="1:12" ht="23.1" hidden="1" customHeight="1" x14ac:dyDescent="0.25">
      <c r="A71" s="741"/>
      <c r="B71" s="744"/>
      <c r="C71" s="650">
        <f t="shared" si="16"/>
        <v>44628</v>
      </c>
      <c r="D71" s="533" t="s">
        <v>4127</v>
      </c>
      <c r="E71" s="651">
        <v>0</v>
      </c>
      <c r="F71" s="651">
        <v>5040</v>
      </c>
      <c r="G71" s="377">
        <v>1</v>
      </c>
      <c r="H71" s="378">
        <f t="shared" si="17"/>
        <v>0</v>
      </c>
      <c r="I71" s="514">
        <v>15</v>
      </c>
      <c r="J71" s="514">
        <f t="shared" si="18"/>
        <v>0</v>
      </c>
      <c r="K71" s="379">
        <f t="shared" si="19"/>
        <v>0</v>
      </c>
      <c r="L71" s="380">
        <f t="shared" si="20"/>
        <v>0</v>
      </c>
    </row>
    <row r="72" spans="1:12" ht="35.25" hidden="1" customHeight="1" x14ac:dyDescent="0.25">
      <c r="A72" s="741"/>
      <c r="B72" s="744"/>
      <c r="C72" s="650">
        <f>C25+C38+C51+C64</f>
        <v>44628</v>
      </c>
      <c r="D72" s="534" t="s">
        <v>4128</v>
      </c>
      <c r="E72" s="532">
        <v>0</v>
      </c>
      <c r="F72" s="532">
        <v>20000</v>
      </c>
      <c r="G72" s="377">
        <v>1</v>
      </c>
      <c r="H72" s="378">
        <f t="shared" si="17"/>
        <v>0</v>
      </c>
      <c r="I72" s="514">
        <v>5</v>
      </c>
      <c r="J72" s="514">
        <f t="shared" si="18"/>
        <v>0</v>
      </c>
      <c r="K72" s="379">
        <f t="shared" si="19"/>
        <v>0</v>
      </c>
      <c r="L72" s="380">
        <f t="shared" si="20"/>
        <v>0</v>
      </c>
    </row>
    <row r="73" spans="1:12" ht="23.1" customHeight="1" x14ac:dyDescent="0.25">
      <c r="A73" s="741"/>
      <c r="B73" s="744"/>
      <c r="C73" s="650">
        <f>C72</f>
        <v>44628</v>
      </c>
      <c r="D73" s="534" t="s">
        <v>4129</v>
      </c>
      <c r="E73" s="532">
        <v>0</v>
      </c>
      <c r="F73" s="532">
        <v>0</v>
      </c>
      <c r="G73" s="377">
        <v>1</v>
      </c>
      <c r="H73" s="378">
        <f t="shared" si="17"/>
        <v>0</v>
      </c>
      <c r="I73" s="514">
        <v>5</v>
      </c>
      <c r="J73" s="514">
        <f t="shared" si="18"/>
        <v>0</v>
      </c>
      <c r="K73" s="379">
        <f t="shared" si="19"/>
        <v>0</v>
      </c>
      <c r="L73" s="380">
        <f t="shared" si="20"/>
        <v>0</v>
      </c>
    </row>
    <row r="74" spans="1:12" ht="23.1" customHeight="1" x14ac:dyDescent="0.25">
      <c r="A74" s="741"/>
      <c r="B74" s="744"/>
      <c r="C74" s="650">
        <f>C73</f>
        <v>44628</v>
      </c>
      <c r="D74" s="534" t="s">
        <v>4342</v>
      </c>
      <c r="E74" s="532">
        <v>8</v>
      </c>
      <c r="F74" s="532">
        <v>6000</v>
      </c>
      <c r="G74" s="377">
        <v>1</v>
      </c>
      <c r="H74" s="378">
        <f t="shared" si="17"/>
        <v>48000</v>
      </c>
      <c r="I74" s="514">
        <v>7</v>
      </c>
      <c r="J74" s="514"/>
      <c r="K74" s="379">
        <f t="shared" si="19"/>
        <v>1.7925965761405395E-4</v>
      </c>
      <c r="L74" s="380">
        <f t="shared" si="20"/>
        <v>0</v>
      </c>
    </row>
    <row r="75" spans="1:12" ht="23.1" hidden="1" customHeight="1" x14ac:dyDescent="0.25">
      <c r="A75" s="741"/>
      <c r="B75" s="744"/>
      <c r="C75" s="650">
        <f>C74</f>
        <v>44628</v>
      </c>
      <c r="D75" s="534" t="s">
        <v>4130</v>
      </c>
      <c r="E75" s="532">
        <v>0</v>
      </c>
      <c r="F75" s="532">
        <v>5000</v>
      </c>
      <c r="G75" s="377">
        <v>1</v>
      </c>
      <c r="H75" s="378">
        <f t="shared" si="17"/>
        <v>0</v>
      </c>
      <c r="I75" s="514">
        <v>8</v>
      </c>
      <c r="J75" s="514">
        <f t="shared" si="18"/>
        <v>0</v>
      </c>
      <c r="K75" s="379">
        <f t="shared" si="19"/>
        <v>0</v>
      </c>
      <c r="L75" s="380">
        <f t="shared" si="20"/>
        <v>0</v>
      </c>
    </row>
    <row r="76" spans="1:12" ht="33.75" hidden="1" customHeight="1" x14ac:dyDescent="0.25">
      <c r="A76" s="741"/>
      <c r="B76" s="744"/>
      <c r="C76" s="650">
        <f>C75</f>
        <v>44628</v>
      </c>
      <c r="D76" s="534" t="s">
        <v>4131</v>
      </c>
      <c r="E76" s="532">
        <v>0</v>
      </c>
      <c r="F76" s="532">
        <v>7000</v>
      </c>
      <c r="G76" s="377">
        <v>1</v>
      </c>
      <c r="H76" s="378">
        <f t="shared" si="17"/>
        <v>0</v>
      </c>
      <c r="I76" s="514">
        <v>9</v>
      </c>
      <c r="J76" s="514">
        <f t="shared" si="18"/>
        <v>0</v>
      </c>
      <c r="K76" s="379">
        <f t="shared" si="19"/>
        <v>0</v>
      </c>
      <c r="L76" s="380">
        <f t="shared" si="20"/>
        <v>0</v>
      </c>
    </row>
    <row r="77" spans="1:12" ht="23.1" customHeight="1" x14ac:dyDescent="0.25">
      <c r="A77" s="742"/>
      <c r="B77" s="745"/>
      <c r="C77" s="650">
        <f>C25+C38+C51+C64</f>
        <v>44628</v>
      </c>
      <c r="D77" s="382" t="s">
        <v>4001</v>
      </c>
      <c r="E77" s="208">
        <f>SUM(E65:E72)</f>
        <v>0</v>
      </c>
      <c r="F77" s="208"/>
      <c r="G77" s="208"/>
      <c r="H77" s="158">
        <f>SUM(H65:H72)</f>
        <v>0</v>
      </c>
      <c r="I77" s="511"/>
      <c r="J77" s="511">
        <f>SUM(J65:J76)</f>
        <v>0</v>
      </c>
      <c r="K77" s="381"/>
      <c r="L77" s="380">
        <f t="shared" si="20"/>
        <v>0</v>
      </c>
    </row>
    <row r="78" spans="1:12" ht="81.75" customHeight="1" x14ac:dyDescent="0.25">
      <c r="A78" s="733" t="s">
        <v>4002</v>
      </c>
      <c r="B78" s="736" t="s">
        <v>3963</v>
      </c>
      <c r="C78" s="645">
        <f>'РАСЧЕТ (31-нр от 20.05.20)'!B18</f>
        <v>112917</v>
      </c>
      <c r="D78" s="245"/>
      <c r="E78" s="173"/>
      <c r="F78" s="173"/>
      <c r="G78" s="155"/>
      <c r="H78" s="156"/>
      <c r="I78" s="512"/>
      <c r="J78" s="512"/>
      <c r="K78" s="203"/>
      <c r="L78" s="204"/>
    </row>
    <row r="79" spans="1:12" ht="30.75" customHeight="1" x14ac:dyDescent="0.3">
      <c r="A79" s="734"/>
      <c r="B79" s="734"/>
      <c r="C79" s="195"/>
      <c r="D79" s="139" t="s">
        <v>3821</v>
      </c>
      <c r="E79" s="157">
        <f>SUM(E78:E78)</f>
        <v>0</v>
      </c>
      <c r="F79" s="157"/>
      <c r="G79" s="157"/>
      <c r="H79" s="158">
        <f>SUM(H78:H78)</f>
        <v>0</v>
      </c>
      <c r="I79" s="511"/>
      <c r="J79" s="511"/>
      <c r="K79" s="203"/>
      <c r="L79" s="204"/>
    </row>
    <row r="80" spans="1:12" ht="54.75" customHeight="1" x14ac:dyDescent="0.25">
      <c r="A80" s="734"/>
      <c r="B80" s="736" t="s">
        <v>3964</v>
      </c>
      <c r="C80" s="645">
        <f>'РАСЧЕТ (первонач)'!B37</f>
        <v>58132</v>
      </c>
      <c r="D80" s="648"/>
      <c r="E80" s="651"/>
      <c r="F80" s="651"/>
      <c r="G80" s="377"/>
      <c r="H80" s="378"/>
      <c r="I80" s="514"/>
      <c r="J80" s="514"/>
      <c r="K80" s="203"/>
      <c r="L80" s="204"/>
    </row>
    <row r="81" spans="1:12" ht="24" customHeight="1" x14ac:dyDescent="0.3">
      <c r="A81" s="735"/>
      <c r="B81" s="734"/>
      <c r="C81" s="195"/>
      <c r="D81" s="139" t="s">
        <v>3821</v>
      </c>
      <c r="E81" s="157"/>
      <c r="F81" s="157"/>
      <c r="G81" s="157"/>
      <c r="H81" s="158">
        <f>SUM(H80:H80)</f>
        <v>0</v>
      </c>
      <c r="I81" s="158"/>
      <c r="J81" s="158"/>
      <c r="K81" s="205"/>
      <c r="L81" s="206"/>
    </row>
    <row r="82" spans="1:12" ht="28.5" customHeight="1" x14ac:dyDescent="0.3">
      <c r="A82" s="647"/>
      <c r="B82" s="646"/>
      <c r="C82" s="195"/>
      <c r="D82" s="285" t="s">
        <v>4001</v>
      </c>
      <c r="E82" s="286"/>
      <c r="F82" s="286"/>
      <c r="G82" s="286"/>
      <c r="H82" s="287">
        <f>H81+H79+H77</f>
        <v>0</v>
      </c>
      <c r="I82" s="287"/>
      <c r="J82" s="287">
        <f>J77+J81+J79</f>
        <v>0</v>
      </c>
      <c r="K82" s="205"/>
      <c r="L82" s="206"/>
    </row>
    <row r="83" spans="1:12" x14ac:dyDescent="0.25">
      <c r="D83" s="196"/>
      <c r="E83" s="196"/>
      <c r="F83" s="196"/>
      <c r="G83" s="196"/>
      <c r="H83" s="196"/>
      <c r="I83" s="196"/>
      <c r="J83" s="196"/>
      <c r="K83" s="196"/>
      <c r="L83" s="196"/>
    </row>
  </sheetData>
  <mergeCells count="22">
    <mergeCell ref="E1:G1"/>
    <mergeCell ref="A6:K6"/>
    <mergeCell ref="C7:H7"/>
    <mergeCell ref="A10:B11"/>
    <mergeCell ref="C10:C11"/>
    <mergeCell ref="D10:D11"/>
    <mergeCell ref="E10:E11"/>
    <mergeCell ref="F10:F11"/>
    <mergeCell ref="G10:G11"/>
    <mergeCell ref="H10:H11"/>
    <mergeCell ref="A78:A81"/>
    <mergeCell ref="B78:B79"/>
    <mergeCell ref="B80:B81"/>
    <mergeCell ref="I10:I11"/>
    <mergeCell ref="J10:J11"/>
    <mergeCell ref="A12:B12"/>
    <mergeCell ref="A13:A77"/>
    <mergeCell ref="B13:B25"/>
    <mergeCell ref="B26:B38"/>
    <mergeCell ref="B39:B51"/>
    <mergeCell ref="B52:B64"/>
    <mergeCell ref="B65:B77"/>
  </mergeCells>
  <pageMargins left="0.15748031496062992" right="0.15748031496062992" top="0.74803149606299213" bottom="0.47244094488188981" header="0.31496062992125984" footer="0.47244094488188981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K81"/>
  <sheetViews>
    <sheetView view="pageBreakPreview" topLeftCell="A40" zoomScale="60" zoomScaleNormal="62" workbookViewId="0">
      <selection activeCell="U73" sqref="U73"/>
    </sheetView>
  </sheetViews>
  <sheetFormatPr defaultColWidth="9.21875" defaultRowHeight="15" x14ac:dyDescent="0.25"/>
  <cols>
    <col min="1" max="1" width="19.5546875" style="162" customWidth="1"/>
    <col min="2" max="2" width="44.77734375" style="162" customWidth="1"/>
    <col min="3" max="3" width="14.77734375" style="162" customWidth="1"/>
    <col min="4" max="4" width="81.21875" style="162" customWidth="1"/>
    <col min="5" max="5" width="17.77734375" style="162" customWidth="1"/>
    <col min="6" max="6" width="14.21875" style="162" customWidth="1"/>
    <col min="7" max="7" width="17.5546875" style="162" customWidth="1"/>
    <col min="8" max="8" width="14.77734375" style="162" customWidth="1"/>
    <col min="9" max="9" width="18.77734375" style="162" customWidth="1"/>
    <col min="10" max="10" width="18.44140625" style="162" customWidth="1"/>
    <col min="11" max="11" width="13.21875" style="162" bestFit="1" customWidth="1"/>
    <col min="12" max="16384" width="9.21875" style="162"/>
  </cols>
  <sheetData>
    <row r="1" spans="1:10" ht="22.5" customHeight="1" x14ac:dyDescent="0.25">
      <c r="B1" s="80"/>
      <c r="C1" s="80"/>
      <c r="D1" s="80"/>
      <c r="E1" s="746"/>
      <c r="F1" s="746"/>
      <c r="G1" s="746"/>
      <c r="H1" s="24" t="s">
        <v>4217</v>
      </c>
    </row>
    <row r="2" spans="1:10" ht="20.25" customHeight="1" x14ac:dyDescent="0.25">
      <c r="B2" s="80"/>
      <c r="C2" s="80"/>
      <c r="D2" s="80"/>
      <c r="E2" s="80"/>
      <c r="F2" s="80"/>
      <c r="G2" s="80"/>
      <c r="H2" s="24" t="str">
        <f>'РАСЧЕТ (первонач)'!M2</f>
        <v>к приказу от 26.10.2022 № 156</v>
      </c>
    </row>
    <row r="3" spans="1:10" x14ac:dyDescent="0.25">
      <c r="B3" s="80"/>
      <c r="C3" s="80"/>
      <c r="D3" s="80"/>
      <c r="E3" s="80"/>
      <c r="F3" s="80"/>
      <c r="G3" s="80"/>
      <c r="H3" s="24"/>
      <c r="I3" s="24"/>
    </row>
    <row r="4" spans="1:10" x14ac:dyDescent="0.25">
      <c r="B4" s="80"/>
      <c r="C4" s="80"/>
      <c r="D4" s="80"/>
      <c r="E4" s="80"/>
      <c r="F4" s="80"/>
      <c r="G4" s="80"/>
      <c r="H4" s="24"/>
      <c r="I4" s="24"/>
    </row>
    <row r="5" spans="1:10" ht="15.6" x14ac:dyDescent="0.3">
      <c r="B5" s="171"/>
      <c r="C5" s="171"/>
      <c r="D5" s="171"/>
      <c r="H5" s="24"/>
      <c r="I5" s="24"/>
    </row>
    <row r="6" spans="1:10" ht="21" customHeight="1" x14ac:dyDescent="0.25">
      <c r="A6" s="660" t="s">
        <v>4291</v>
      </c>
      <c r="B6" s="660"/>
      <c r="C6" s="660"/>
      <c r="D6" s="660"/>
      <c r="E6" s="660"/>
      <c r="F6" s="660"/>
      <c r="G6" s="660"/>
      <c r="H6" s="660"/>
      <c r="I6" s="660"/>
    </row>
    <row r="7" spans="1:10" ht="21" customHeight="1" x14ac:dyDescent="0.25">
      <c r="B7" s="244" t="s">
        <v>3869</v>
      </c>
      <c r="C7" s="682" t="s">
        <v>4027</v>
      </c>
      <c r="D7" s="682"/>
      <c r="E7" s="682"/>
      <c r="F7" s="682"/>
      <c r="G7" s="682"/>
      <c r="H7" s="667"/>
    </row>
    <row r="8" spans="1:10" ht="15.6" x14ac:dyDescent="0.25">
      <c r="B8" s="244"/>
      <c r="C8" s="244"/>
      <c r="D8" s="244"/>
      <c r="E8" s="244"/>
      <c r="F8" s="244"/>
      <c r="G8" s="244"/>
      <c r="H8" s="244"/>
      <c r="I8" s="244"/>
    </row>
    <row r="9" spans="1:10" ht="15.6" x14ac:dyDescent="0.25">
      <c r="B9" s="244"/>
      <c r="C9" s="244"/>
      <c r="D9" s="244"/>
      <c r="E9" s="244"/>
      <c r="F9" s="244"/>
      <c r="G9" s="244"/>
      <c r="H9" s="244"/>
      <c r="I9" s="244"/>
    </row>
    <row r="10" spans="1:10" ht="61.5" customHeight="1" x14ac:dyDescent="0.25">
      <c r="A10" s="747" t="s">
        <v>3896</v>
      </c>
      <c r="B10" s="663"/>
      <c r="C10" s="663" t="s">
        <v>4340</v>
      </c>
      <c r="D10" s="747" t="s">
        <v>4003</v>
      </c>
      <c r="E10" s="747" t="s">
        <v>3984</v>
      </c>
      <c r="F10" s="663" t="s">
        <v>4303</v>
      </c>
      <c r="G10" s="749" t="s">
        <v>4053</v>
      </c>
      <c r="H10" s="663" t="s">
        <v>3870</v>
      </c>
      <c r="I10" s="644" t="s">
        <v>3951</v>
      </c>
      <c r="J10" s="644" t="s">
        <v>3952</v>
      </c>
    </row>
    <row r="11" spans="1:10" ht="70.5" customHeight="1" x14ac:dyDescent="0.25">
      <c r="A11" s="663"/>
      <c r="B11" s="663"/>
      <c r="C11" s="663"/>
      <c r="D11" s="748"/>
      <c r="E11" s="663"/>
      <c r="F11" s="663"/>
      <c r="G11" s="663"/>
      <c r="H11" s="663"/>
      <c r="I11" s="644" t="s">
        <v>3871</v>
      </c>
      <c r="J11" s="644" t="s">
        <v>3872</v>
      </c>
    </row>
    <row r="12" spans="1:10" ht="21.75" customHeight="1" x14ac:dyDescent="0.25">
      <c r="A12" s="738">
        <v>1</v>
      </c>
      <c r="B12" s="752"/>
      <c r="C12" s="644">
        <v>2</v>
      </c>
      <c r="D12" s="651">
        <v>3</v>
      </c>
      <c r="E12" s="644">
        <v>4</v>
      </c>
      <c r="F12" s="644">
        <v>5</v>
      </c>
      <c r="G12" s="644">
        <v>6</v>
      </c>
      <c r="H12" s="644">
        <v>7</v>
      </c>
      <c r="I12" s="644" t="s">
        <v>3920</v>
      </c>
      <c r="J12" s="644" t="s">
        <v>3922</v>
      </c>
    </row>
    <row r="13" spans="1:10" ht="22.05" customHeight="1" x14ac:dyDescent="0.25">
      <c r="A13" s="753" t="s">
        <v>3865</v>
      </c>
      <c r="B13" s="736" t="s">
        <v>3967</v>
      </c>
      <c r="C13" s="645">
        <f>'РАСЧЕТ (31-нр от 20.05.20)'!B13</f>
        <v>26155</v>
      </c>
      <c r="D13" s="245" t="s">
        <v>4018</v>
      </c>
      <c r="E13" s="173"/>
      <c r="F13" s="173"/>
      <c r="G13" s="155"/>
      <c r="H13" s="156">
        <f>J13*C13</f>
        <v>0</v>
      </c>
      <c r="I13" s="205">
        <f>I53</f>
        <v>0</v>
      </c>
      <c r="J13" s="206">
        <f>J53</f>
        <v>0</v>
      </c>
    </row>
    <row r="14" spans="1:10" ht="22.05" customHeight="1" x14ac:dyDescent="0.25">
      <c r="A14" s="754"/>
      <c r="B14" s="734"/>
      <c r="C14" s="645">
        <f>$C$13</f>
        <v>26155</v>
      </c>
      <c r="D14" s="245" t="s">
        <v>4019</v>
      </c>
      <c r="E14" s="173"/>
      <c r="F14" s="173"/>
      <c r="G14" s="155"/>
      <c r="H14" s="156">
        <f t="shared" ref="H14:H19" si="0">J14*C14</f>
        <v>0</v>
      </c>
      <c r="I14" s="205">
        <f t="shared" ref="I14:J21" si="1">I54</f>
        <v>0</v>
      </c>
      <c r="J14" s="206">
        <f t="shared" si="1"/>
        <v>0</v>
      </c>
    </row>
    <row r="15" spans="1:10" ht="22.05" customHeight="1" x14ac:dyDescent="0.25">
      <c r="A15" s="754"/>
      <c r="B15" s="734"/>
      <c r="C15" s="645">
        <f t="shared" ref="C15:C22" si="2">$C$13</f>
        <v>26155</v>
      </c>
      <c r="D15" s="245" t="s">
        <v>4020</v>
      </c>
      <c r="E15" s="173"/>
      <c r="F15" s="173"/>
      <c r="G15" s="155"/>
      <c r="H15" s="156">
        <f t="shared" si="0"/>
        <v>0</v>
      </c>
      <c r="I15" s="205">
        <f t="shared" si="1"/>
        <v>0</v>
      </c>
      <c r="J15" s="206">
        <f t="shared" si="1"/>
        <v>0</v>
      </c>
    </row>
    <row r="16" spans="1:10" ht="22.05" customHeight="1" x14ac:dyDescent="0.25">
      <c r="A16" s="754"/>
      <c r="B16" s="734"/>
      <c r="C16" s="645">
        <f t="shared" si="2"/>
        <v>26155</v>
      </c>
      <c r="D16" s="245" t="s">
        <v>4022</v>
      </c>
      <c r="E16" s="173"/>
      <c r="F16" s="173"/>
      <c r="G16" s="155"/>
      <c r="H16" s="156">
        <f t="shared" si="0"/>
        <v>0</v>
      </c>
      <c r="I16" s="205">
        <f t="shared" si="1"/>
        <v>0</v>
      </c>
      <c r="J16" s="206">
        <f t="shared" si="1"/>
        <v>0</v>
      </c>
    </row>
    <row r="17" spans="1:10" ht="22.05" customHeight="1" x14ac:dyDescent="0.25">
      <c r="A17" s="754"/>
      <c r="B17" s="734"/>
      <c r="C17" s="645">
        <f t="shared" si="2"/>
        <v>26155</v>
      </c>
      <c r="D17" s="245" t="s">
        <v>4023</v>
      </c>
      <c r="E17" s="173"/>
      <c r="F17" s="173"/>
      <c r="G17" s="155"/>
      <c r="H17" s="156">
        <f t="shared" si="0"/>
        <v>0</v>
      </c>
      <c r="I17" s="205">
        <f t="shared" si="1"/>
        <v>0</v>
      </c>
      <c r="J17" s="206">
        <f t="shared" si="1"/>
        <v>0</v>
      </c>
    </row>
    <row r="18" spans="1:10" ht="22.05" customHeight="1" x14ac:dyDescent="0.25">
      <c r="A18" s="754"/>
      <c r="B18" s="734"/>
      <c r="C18" s="645">
        <f t="shared" si="2"/>
        <v>26155</v>
      </c>
      <c r="D18" s="245" t="s">
        <v>4024</v>
      </c>
      <c r="E18" s="173"/>
      <c r="F18" s="173"/>
      <c r="G18" s="155"/>
      <c r="H18" s="156">
        <f t="shared" si="0"/>
        <v>0</v>
      </c>
      <c r="I18" s="205">
        <f t="shared" si="1"/>
        <v>0</v>
      </c>
      <c r="J18" s="206">
        <f t="shared" si="1"/>
        <v>0</v>
      </c>
    </row>
    <row r="19" spans="1:10" ht="21.75" customHeight="1" x14ac:dyDescent="0.25">
      <c r="A19" s="754"/>
      <c r="B19" s="734"/>
      <c r="C19" s="645">
        <f t="shared" si="2"/>
        <v>26155</v>
      </c>
      <c r="D19" s="245" t="s">
        <v>4026</v>
      </c>
      <c r="E19" s="173"/>
      <c r="F19" s="173"/>
      <c r="G19" s="155"/>
      <c r="H19" s="156">
        <f t="shared" si="0"/>
        <v>0</v>
      </c>
      <c r="I19" s="205">
        <f t="shared" si="1"/>
        <v>0</v>
      </c>
      <c r="J19" s="206">
        <f t="shared" si="1"/>
        <v>0</v>
      </c>
    </row>
    <row r="20" spans="1:10" ht="21.75" customHeight="1" x14ac:dyDescent="0.25">
      <c r="A20" s="754"/>
      <c r="B20" s="734"/>
      <c r="C20" s="645">
        <f>C19</f>
        <v>26155</v>
      </c>
      <c r="D20" s="375" t="s">
        <v>4233</v>
      </c>
      <c r="E20" s="173"/>
      <c r="F20" s="173"/>
      <c r="G20" s="155"/>
      <c r="H20" s="156">
        <f>J20*C20</f>
        <v>0</v>
      </c>
      <c r="I20" s="205">
        <f t="shared" si="1"/>
        <v>0</v>
      </c>
      <c r="J20" s="206">
        <f t="shared" si="1"/>
        <v>0</v>
      </c>
    </row>
    <row r="21" spans="1:10" ht="21.75" customHeight="1" x14ac:dyDescent="0.25">
      <c r="A21" s="754"/>
      <c r="B21" s="734"/>
      <c r="C21" s="645">
        <f>C20</f>
        <v>26155</v>
      </c>
      <c r="D21" s="375" t="s">
        <v>4234</v>
      </c>
      <c r="E21" s="173"/>
      <c r="F21" s="173"/>
      <c r="G21" s="155"/>
      <c r="H21" s="156">
        <f>J21*C21</f>
        <v>0</v>
      </c>
      <c r="I21" s="205">
        <f t="shared" si="1"/>
        <v>0</v>
      </c>
      <c r="J21" s="206">
        <f t="shared" si="1"/>
        <v>0</v>
      </c>
    </row>
    <row r="22" spans="1:10" ht="22.05" customHeight="1" x14ac:dyDescent="0.3">
      <c r="A22" s="754"/>
      <c r="B22" s="735"/>
      <c r="C22" s="645">
        <f t="shared" si="2"/>
        <v>26155</v>
      </c>
      <c r="D22" s="382" t="s">
        <v>3821</v>
      </c>
      <c r="E22" s="157"/>
      <c r="F22" s="157"/>
      <c r="G22" s="157"/>
      <c r="H22" s="158">
        <f>SUM(H13:H21)</f>
        <v>0</v>
      </c>
      <c r="I22" s="203"/>
      <c r="J22" s="204"/>
    </row>
    <row r="23" spans="1:10" ht="22.05" customHeight="1" x14ac:dyDescent="0.25">
      <c r="A23" s="754"/>
      <c r="B23" s="736" t="s">
        <v>3960</v>
      </c>
      <c r="C23" s="464">
        <f>'РАСЧЕТ (31-нр от 20.05.20)'!B14</f>
        <v>6757</v>
      </c>
      <c r="D23" s="245" t="s">
        <v>4018</v>
      </c>
      <c r="E23" s="173"/>
      <c r="F23" s="173"/>
      <c r="G23" s="155"/>
      <c r="H23" s="156">
        <f>J23*C23</f>
        <v>0</v>
      </c>
      <c r="I23" s="205">
        <f t="shared" ref="I23:J31" si="3">I53</f>
        <v>0</v>
      </c>
      <c r="J23" s="204">
        <f t="shared" si="3"/>
        <v>0</v>
      </c>
    </row>
    <row r="24" spans="1:10" ht="22.05" customHeight="1" x14ac:dyDescent="0.25">
      <c r="A24" s="754"/>
      <c r="B24" s="734"/>
      <c r="C24" s="464">
        <f>$C$23</f>
        <v>6757</v>
      </c>
      <c r="D24" s="245" t="s">
        <v>4019</v>
      </c>
      <c r="E24" s="173"/>
      <c r="F24" s="173"/>
      <c r="G24" s="155"/>
      <c r="H24" s="156">
        <f t="shared" ref="H24:H30" si="4">J24*C24</f>
        <v>0</v>
      </c>
      <c r="I24" s="205">
        <f t="shared" si="3"/>
        <v>0</v>
      </c>
      <c r="J24" s="204">
        <f t="shared" si="3"/>
        <v>0</v>
      </c>
    </row>
    <row r="25" spans="1:10" ht="22.05" customHeight="1" x14ac:dyDescent="0.25">
      <c r="A25" s="754"/>
      <c r="B25" s="734"/>
      <c r="C25" s="464">
        <f t="shared" ref="C25:C32" si="5">$C$23</f>
        <v>6757</v>
      </c>
      <c r="D25" s="245" t="s">
        <v>4020</v>
      </c>
      <c r="E25" s="173"/>
      <c r="F25" s="173"/>
      <c r="G25" s="155"/>
      <c r="H25" s="156">
        <f t="shared" si="4"/>
        <v>0</v>
      </c>
      <c r="I25" s="205">
        <f t="shared" si="3"/>
        <v>0</v>
      </c>
      <c r="J25" s="204">
        <f t="shared" si="3"/>
        <v>0</v>
      </c>
    </row>
    <row r="26" spans="1:10" ht="22.05" customHeight="1" x14ac:dyDescent="0.25">
      <c r="A26" s="754"/>
      <c r="B26" s="734"/>
      <c r="C26" s="464">
        <f t="shared" si="5"/>
        <v>6757</v>
      </c>
      <c r="D26" s="245" t="s">
        <v>4022</v>
      </c>
      <c r="E26" s="173"/>
      <c r="F26" s="173"/>
      <c r="G26" s="155"/>
      <c r="H26" s="156">
        <f t="shared" si="4"/>
        <v>0</v>
      </c>
      <c r="I26" s="205">
        <f t="shared" si="3"/>
        <v>0</v>
      </c>
      <c r="J26" s="204">
        <f t="shared" si="3"/>
        <v>0</v>
      </c>
    </row>
    <row r="27" spans="1:10" ht="22.05" customHeight="1" x14ac:dyDescent="0.25">
      <c r="A27" s="754"/>
      <c r="B27" s="734"/>
      <c r="C27" s="464">
        <f t="shared" si="5"/>
        <v>6757</v>
      </c>
      <c r="D27" s="245" t="s">
        <v>4023</v>
      </c>
      <c r="E27" s="173"/>
      <c r="F27" s="173"/>
      <c r="G27" s="155"/>
      <c r="H27" s="156">
        <f t="shared" si="4"/>
        <v>0</v>
      </c>
      <c r="I27" s="205">
        <f t="shared" si="3"/>
        <v>0</v>
      </c>
      <c r="J27" s="204">
        <f t="shared" si="3"/>
        <v>0</v>
      </c>
    </row>
    <row r="28" spans="1:10" ht="22.05" customHeight="1" x14ac:dyDescent="0.25">
      <c r="A28" s="754"/>
      <c r="B28" s="734"/>
      <c r="C28" s="464">
        <f t="shared" si="5"/>
        <v>6757</v>
      </c>
      <c r="D28" s="245" t="s">
        <v>4024</v>
      </c>
      <c r="E28" s="173"/>
      <c r="F28" s="173"/>
      <c r="G28" s="155"/>
      <c r="H28" s="156">
        <f t="shared" si="4"/>
        <v>0</v>
      </c>
      <c r="I28" s="205">
        <f t="shared" si="3"/>
        <v>0</v>
      </c>
      <c r="J28" s="204">
        <f t="shared" si="3"/>
        <v>0</v>
      </c>
    </row>
    <row r="29" spans="1:10" ht="22.05" customHeight="1" x14ac:dyDescent="0.25">
      <c r="A29" s="754"/>
      <c r="B29" s="734"/>
      <c r="C29" s="464">
        <f t="shared" si="5"/>
        <v>6757</v>
      </c>
      <c r="D29" s="245" t="s">
        <v>4026</v>
      </c>
      <c r="E29" s="173"/>
      <c r="F29" s="173"/>
      <c r="G29" s="155"/>
      <c r="H29" s="156">
        <f t="shared" si="4"/>
        <v>0</v>
      </c>
      <c r="I29" s="205">
        <f t="shared" si="3"/>
        <v>0</v>
      </c>
      <c r="J29" s="204">
        <f t="shared" si="3"/>
        <v>0</v>
      </c>
    </row>
    <row r="30" spans="1:10" ht="22.05" customHeight="1" x14ac:dyDescent="0.25">
      <c r="A30" s="754"/>
      <c r="B30" s="734"/>
      <c r="C30" s="464">
        <f>C29</f>
        <v>6757</v>
      </c>
      <c r="D30" s="375" t="s">
        <v>4233</v>
      </c>
      <c r="E30" s="173"/>
      <c r="F30" s="173"/>
      <c r="G30" s="155"/>
      <c r="H30" s="156">
        <f t="shared" si="4"/>
        <v>0</v>
      </c>
      <c r="I30" s="205">
        <f t="shared" si="3"/>
        <v>0</v>
      </c>
      <c r="J30" s="204">
        <f t="shared" si="3"/>
        <v>0</v>
      </c>
    </row>
    <row r="31" spans="1:10" ht="22.05" customHeight="1" x14ac:dyDescent="0.25">
      <c r="A31" s="754"/>
      <c r="B31" s="734"/>
      <c r="C31" s="464">
        <f>C30</f>
        <v>6757</v>
      </c>
      <c r="D31" s="375" t="s">
        <v>4234</v>
      </c>
      <c r="E31" s="173"/>
      <c r="F31" s="173"/>
      <c r="G31" s="155"/>
      <c r="H31" s="156">
        <f>J31*C31</f>
        <v>0</v>
      </c>
      <c r="I31" s="205">
        <f t="shared" si="3"/>
        <v>0</v>
      </c>
      <c r="J31" s="204">
        <f t="shared" si="3"/>
        <v>0</v>
      </c>
    </row>
    <row r="32" spans="1:10" ht="22.05" customHeight="1" x14ac:dyDescent="0.3">
      <c r="A32" s="754"/>
      <c r="B32" s="734"/>
      <c r="C32" s="464">
        <f t="shared" si="5"/>
        <v>6757</v>
      </c>
      <c r="D32" s="382" t="s">
        <v>3821</v>
      </c>
      <c r="E32" s="157"/>
      <c r="F32" s="157"/>
      <c r="G32" s="157"/>
      <c r="H32" s="158">
        <f>SUM(H23:H31)</f>
        <v>0</v>
      </c>
      <c r="I32" s="203"/>
      <c r="J32" s="204"/>
    </row>
    <row r="33" spans="1:10" ht="22.05" customHeight="1" x14ac:dyDescent="0.25">
      <c r="A33" s="754"/>
      <c r="B33" s="723" t="s">
        <v>3968</v>
      </c>
      <c r="C33" s="464">
        <f>'РАСЧЕТ (31-нр от 20.05.20)'!B15</f>
        <v>756</v>
      </c>
      <c r="D33" s="245" t="s">
        <v>4018</v>
      </c>
      <c r="E33" s="173"/>
      <c r="F33" s="173"/>
      <c r="G33" s="155"/>
      <c r="H33" s="156">
        <f>J33*C33</f>
        <v>0</v>
      </c>
      <c r="I33" s="203">
        <f t="shared" ref="I33:J41" si="6">I53</f>
        <v>0</v>
      </c>
      <c r="J33" s="204">
        <f t="shared" si="6"/>
        <v>0</v>
      </c>
    </row>
    <row r="34" spans="1:10" ht="22.05" customHeight="1" x14ac:dyDescent="0.25">
      <c r="A34" s="754"/>
      <c r="B34" s="723"/>
      <c r="C34" s="464">
        <f>$C$33</f>
        <v>756</v>
      </c>
      <c r="D34" s="245" t="s">
        <v>4019</v>
      </c>
      <c r="E34" s="173"/>
      <c r="F34" s="173"/>
      <c r="G34" s="155"/>
      <c r="H34" s="156">
        <f t="shared" ref="H34:H41" si="7">J34*C34</f>
        <v>0</v>
      </c>
      <c r="I34" s="203">
        <f t="shared" si="6"/>
        <v>0</v>
      </c>
      <c r="J34" s="204">
        <f t="shared" si="6"/>
        <v>0</v>
      </c>
    </row>
    <row r="35" spans="1:10" ht="22.05" customHeight="1" x14ac:dyDescent="0.25">
      <c r="A35" s="754"/>
      <c r="B35" s="723"/>
      <c r="C35" s="464">
        <f t="shared" ref="C35:C42" si="8">$C$33</f>
        <v>756</v>
      </c>
      <c r="D35" s="245" t="s">
        <v>4020</v>
      </c>
      <c r="E35" s="173"/>
      <c r="F35" s="173"/>
      <c r="G35" s="155"/>
      <c r="H35" s="156">
        <f t="shared" si="7"/>
        <v>0</v>
      </c>
      <c r="I35" s="203">
        <f t="shared" si="6"/>
        <v>0</v>
      </c>
      <c r="J35" s="204">
        <f t="shared" si="6"/>
        <v>0</v>
      </c>
    </row>
    <row r="36" spans="1:10" ht="22.05" customHeight="1" x14ac:dyDescent="0.25">
      <c r="A36" s="754"/>
      <c r="B36" s="723"/>
      <c r="C36" s="464">
        <f t="shared" si="8"/>
        <v>756</v>
      </c>
      <c r="D36" s="245" t="s">
        <v>4022</v>
      </c>
      <c r="E36" s="173"/>
      <c r="F36" s="173"/>
      <c r="G36" s="155"/>
      <c r="H36" s="156">
        <f t="shared" si="7"/>
        <v>0</v>
      </c>
      <c r="I36" s="203">
        <f t="shared" si="6"/>
        <v>0</v>
      </c>
      <c r="J36" s="204">
        <f t="shared" si="6"/>
        <v>0</v>
      </c>
    </row>
    <row r="37" spans="1:10" ht="22.05" customHeight="1" x14ac:dyDescent="0.25">
      <c r="A37" s="754"/>
      <c r="B37" s="723"/>
      <c r="C37" s="464">
        <f t="shared" si="8"/>
        <v>756</v>
      </c>
      <c r="D37" s="245" t="s">
        <v>4023</v>
      </c>
      <c r="E37" s="173"/>
      <c r="F37" s="173"/>
      <c r="G37" s="155"/>
      <c r="H37" s="156">
        <f t="shared" si="7"/>
        <v>0</v>
      </c>
      <c r="I37" s="203">
        <f t="shared" si="6"/>
        <v>0</v>
      </c>
      <c r="J37" s="204">
        <f t="shared" si="6"/>
        <v>0</v>
      </c>
    </row>
    <row r="38" spans="1:10" ht="22.05" customHeight="1" x14ac:dyDescent="0.25">
      <c r="A38" s="754"/>
      <c r="B38" s="723"/>
      <c r="C38" s="464">
        <f t="shared" si="8"/>
        <v>756</v>
      </c>
      <c r="D38" s="245" t="s">
        <v>4024</v>
      </c>
      <c r="E38" s="173"/>
      <c r="F38" s="173"/>
      <c r="G38" s="155"/>
      <c r="H38" s="156">
        <f t="shared" si="7"/>
        <v>0</v>
      </c>
      <c r="I38" s="203">
        <f t="shared" si="6"/>
        <v>0</v>
      </c>
      <c r="J38" s="204">
        <f t="shared" si="6"/>
        <v>0</v>
      </c>
    </row>
    <row r="39" spans="1:10" ht="22.05" customHeight="1" x14ac:dyDescent="0.25">
      <c r="A39" s="754"/>
      <c r="B39" s="723"/>
      <c r="C39" s="464">
        <f t="shared" si="8"/>
        <v>756</v>
      </c>
      <c r="D39" s="245" t="s">
        <v>4026</v>
      </c>
      <c r="E39" s="173"/>
      <c r="F39" s="173"/>
      <c r="G39" s="155"/>
      <c r="H39" s="156">
        <f t="shared" si="7"/>
        <v>0</v>
      </c>
      <c r="I39" s="203">
        <f t="shared" si="6"/>
        <v>0</v>
      </c>
      <c r="J39" s="204">
        <f t="shared" si="6"/>
        <v>0</v>
      </c>
    </row>
    <row r="40" spans="1:10" ht="21.75" customHeight="1" x14ac:dyDescent="0.25">
      <c r="A40" s="754"/>
      <c r="B40" s="723"/>
      <c r="C40" s="464">
        <f>C39</f>
        <v>756</v>
      </c>
      <c r="D40" s="375" t="s">
        <v>4233</v>
      </c>
      <c r="E40" s="173"/>
      <c r="F40" s="173"/>
      <c r="G40" s="155"/>
      <c r="H40" s="156">
        <f t="shared" si="7"/>
        <v>0</v>
      </c>
      <c r="I40" s="203">
        <f t="shared" si="6"/>
        <v>0</v>
      </c>
      <c r="J40" s="204">
        <f t="shared" si="6"/>
        <v>0</v>
      </c>
    </row>
    <row r="41" spans="1:10" ht="21.75" customHeight="1" x14ac:dyDescent="0.25">
      <c r="A41" s="754"/>
      <c r="B41" s="723"/>
      <c r="C41" s="464">
        <f>C40</f>
        <v>756</v>
      </c>
      <c r="D41" s="375" t="s">
        <v>4234</v>
      </c>
      <c r="E41" s="173"/>
      <c r="F41" s="173"/>
      <c r="G41" s="155"/>
      <c r="H41" s="156">
        <f t="shared" si="7"/>
        <v>0</v>
      </c>
      <c r="I41" s="203">
        <f t="shared" si="6"/>
        <v>0</v>
      </c>
      <c r="J41" s="204">
        <f t="shared" si="6"/>
        <v>0</v>
      </c>
    </row>
    <row r="42" spans="1:10" ht="22.05" customHeight="1" x14ac:dyDescent="0.3">
      <c r="A42" s="754"/>
      <c r="B42" s="723"/>
      <c r="C42" s="464">
        <f t="shared" si="8"/>
        <v>756</v>
      </c>
      <c r="D42" s="382" t="s">
        <v>3821</v>
      </c>
      <c r="E42" s="157"/>
      <c r="F42" s="157"/>
      <c r="G42" s="157"/>
      <c r="H42" s="158">
        <f>SUM(H33:H41)</f>
        <v>0</v>
      </c>
      <c r="I42" s="203"/>
      <c r="J42" s="204"/>
    </row>
    <row r="43" spans="1:10" ht="22.05" customHeight="1" x14ac:dyDescent="0.25">
      <c r="A43" s="754"/>
      <c r="B43" s="736" t="s">
        <v>3966</v>
      </c>
      <c r="C43" s="649">
        <f>'РАСЧЕТ (31-нр от 20.05.20)'!B16</f>
        <v>10960</v>
      </c>
      <c r="D43" s="367" t="s">
        <v>4018</v>
      </c>
      <c r="E43" s="368"/>
      <c r="F43" s="368"/>
      <c r="G43" s="369"/>
      <c r="H43" s="370">
        <f>J43*C43</f>
        <v>0</v>
      </c>
      <c r="I43" s="371">
        <f t="shared" ref="I43:J50" si="9">I53</f>
        <v>0</v>
      </c>
      <c r="J43" s="372">
        <f t="shared" si="9"/>
        <v>0</v>
      </c>
    </row>
    <row r="44" spans="1:10" ht="22.05" customHeight="1" x14ac:dyDescent="0.25">
      <c r="A44" s="754"/>
      <c r="B44" s="734"/>
      <c r="C44" s="649">
        <f>$C$43</f>
        <v>10960</v>
      </c>
      <c r="D44" s="367" t="s">
        <v>4019</v>
      </c>
      <c r="E44" s="368"/>
      <c r="F44" s="368"/>
      <c r="G44" s="369"/>
      <c r="H44" s="370">
        <f t="shared" ref="H44:H51" si="10">J44*C44</f>
        <v>0</v>
      </c>
      <c r="I44" s="371">
        <f t="shared" si="9"/>
        <v>0</v>
      </c>
      <c r="J44" s="372">
        <f t="shared" si="9"/>
        <v>0</v>
      </c>
    </row>
    <row r="45" spans="1:10" ht="22.05" customHeight="1" x14ac:dyDescent="0.25">
      <c r="A45" s="754"/>
      <c r="B45" s="734"/>
      <c r="C45" s="649">
        <f t="shared" ref="C45:C52" si="11">$C$43</f>
        <v>10960</v>
      </c>
      <c r="D45" s="367" t="s">
        <v>4020</v>
      </c>
      <c r="E45" s="368"/>
      <c r="F45" s="368"/>
      <c r="G45" s="369"/>
      <c r="H45" s="370">
        <f t="shared" si="10"/>
        <v>0</v>
      </c>
      <c r="I45" s="371">
        <f t="shared" si="9"/>
        <v>0</v>
      </c>
      <c r="J45" s="372">
        <f t="shared" si="9"/>
        <v>0</v>
      </c>
    </row>
    <row r="46" spans="1:10" ht="22.05" customHeight="1" x14ac:dyDescent="0.25">
      <c r="A46" s="754"/>
      <c r="B46" s="734"/>
      <c r="C46" s="649">
        <f t="shared" si="11"/>
        <v>10960</v>
      </c>
      <c r="D46" s="367" t="s">
        <v>4022</v>
      </c>
      <c r="E46" s="368"/>
      <c r="F46" s="368"/>
      <c r="G46" s="369"/>
      <c r="H46" s="370">
        <f t="shared" si="10"/>
        <v>0</v>
      </c>
      <c r="I46" s="371">
        <f t="shared" si="9"/>
        <v>0</v>
      </c>
      <c r="J46" s="372">
        <f t="shared" si="9"/>
        <v>0</v>
      </c>
    </row>
    <row r="47" spans="1:10" ht="22.05" customHeight="1" x14ac:dyDescent="0.25">
      <c r="A47" s="754"/>
      <c r="B47" s="734"/>
      <c r="C47" s="649">
        <f t="shared" si="11"/>
        <v>10960</v>
      </c>
      <c r="D47" s="367" t="s">
        <v>4023</v>
      </c>
      <c r="E47" s="368"/>
      <c r="F47" s="368"/>
      <c r="G47" s="369"/>
      <c r="H47" s="370">
        <f t="shared" si="10"/>
        <v>0</v>
      </c>
      <c r="I47" s="371">
        <f t="shared" si="9"/>
        <v>0</v>
      </c>
      <c r="J47" s="372">
        <f t="shared" si="9"/>
        <v>0</v>
      </c>
    </row>
    <row r="48" spans="1:10" ht="22.05" customHeight="1" x14ac:dyDescent="0.25">
      <c r="A48" s="754"/>
      <c r="B48" s="734"/>
      <c r="C48" s="649">
        <f t="shared" si="11"/>
        <v>10960</v>
      </c>
      <c r="D48" s="367" t="s">
        <v>4024</v>
      </c>
      <c r="E48" s="368"/>
      <c r="F48" s="368"/>
      <c r="G48" s="369"/>
      <c r="H48" s="370">
        <f t="shared" si="10"/>
        <v>0</v>
      </c>
      <c r="I48" s="371">
        <f t="shared" si="9"/>
        <v>0</v>
      </c>
      <c r="J48" s="372">
        <f t="shared" si="9"/>
        <v>0</v>
      </c>
    </row>
    <row r="49" spans="1:11" ht="21.75" customHeight="1" x14ac:dyDescent="0.25">
      <c r="A49" s="754"/>
      <c r="B49" s="734"/>
      <c r="C49" s="649">
        <f t="shared" si="11"/>
        <v>10960</v>
      </c>
      <c r="D49" s="367" t="s">
        <v>4036</v>
      </c>
      <c r="E49" s="368"/>
      <c r="F49" s="368"/>
      <c r="G49" s="369"/>
      <c r="H49" s="370">
        <f t="shared" si="10"/>
        <v>0</v>
      </c>
      <c r="I49" s="371">
        <f t="shared" si="9"/>
        <v>0</v>
      </c>
      <c r="J49" s="372">
        <f t="shared" si="9"/>
        <v>0</v>
      </c>
    </row>
    <row r="50" spans="1:11" ht="21.75" customHeight="1" x14ac:dyDescent="0.25">
      <c r="A50" s="754"/>
      <c r="B50" s="734"/>
      <c r="C50" s="649">
        <f>C49</f>
        <v>10960</v>
      </c>
      <c r="D50" s="375" t="s">
        <v>4233</v>
      </c>
      <c r="E50" s="368"/>
      <c r="F50" s="368"/>
      <c r="G50" s="369"/>
      <c r="H50" s="370">
        <f t="shared" si="10"/>
        <v>0</v>
      </c>
      <c r="I50" s="371">
        <f t="shared" si="9"/>
        <v>0</v>
      </c>
      <c r="J50" s="372">
        <f t="shared" si="9"/>
        <v>0</v>
      </c>
    </row>
    <row r="51" spans="1:11" ht="21.75" customHeight="1" x14ac:dyDescent="0.25">
      <c r="A51" s="754"/>
      <c r="B51" s="734"/>
      <c r="C51" s="649">
        <f>C50</f>
        <v>10960</v>
      </c>
      <c r="D51" s="375" t="s">
        <v>4234</v>
      </c>
      <c r="E51" s="368"/>
      <c r="F51" s="368"/>
      <c r="G51" s="369"/>
      <c r="H51" s="370">
        <f t="shared" si="10"/>
        <v>0</v>
      </c>
      <c r="I51" s="371">
        <f>I61</f>
        <v>0</v>
      </c>
      <c r="J51" s="372">
        <f>J61</f>
        <v>0</v>
      </c>
    </row>
    <row r="52" spans="1:11" ht="22.05" customHeight="1" x14ac:dyDescent="0.3">
      <c r="A52" s="754"/>
      <c r="B52" s="734"/>
      <c r="C52" s="649">
        <f t="shared" si="11"/>
        <v>10960</v>
      </c>
      <c r="D52" s="382" t="s">
        <v>3821</v>
      </c>
      <c r="E52" s="157"/>
      <c r="F52" s="157"/>
      <c r="G52" s="157"/>
      <c r="H52" s="158">
        <f>SUM(H43:H51)</f>
        <v>0</v>
      </c>
      <c r="I52" s="203"/>
      <c r="J52" s="204"/>
      <c r="K52" s="168"/>
    </row>
    <row r="53" spans="1:11" ht="22.05" customHeight="1" x14ac:dyDescent="0.25">
      <c r="A53" s="748"/>
      <c r="B53" s="743" t="s">
        <v>4035</v>
      </c>
      <c r="C53" s="650">
        <f t="shared" ref="C53:C59" si="12">C13+C23+C33+C43</f>
        <v>44628</v>
      </c>
      <c r="D53" s="375" t="s">
        <v>4028</v>
      </c>
      <c r="E53" s="376"/>
      <c r="F53" s="580">
        <v>0.95</v>
      </c>
      <c r="G53" s="377">
        <v>1</v>
      </c>
      <c r="H53" s="378">
        <f>E53*F53*G53</f>
        <v>0</v>
      </c>
      <c r="I53" s="379">
        <f>E53/C53</f>
        <v>0</v>
      </c>
      <c r="J53" s="380">
        <f>H53/C53</f>
        <v>0</v>
      </c>
      <c r="K53" s="376">
        <v>1300</v>
      </c>
    </row>
    <row r="54" spans="1:11" ht="22.05" customHeight="1" x14ac:dyDescent="0.25">
      <c r="A54" s="748"/>
      <c r="B54" s="744"/>
      <c r="C54" s="650">
        <f t="shared" si="12"/>
        <v>44628</v>
      </c>
      <c r="D54" s="375" t="s">
        <v>4029</v>
      </c>
      <c r="E54" s="376"/>
      <c r="F54" s="580">
        <v>95</v>
      </c>
      <c r="G54" s="377">
        <v>1</v>
      </c>
      <c r="H54" s="378">
        <f t="shared" ref="H54:H61" si="13">E54*F54*G54</f>
        <v>0</v>
      </c>
      <c r="I54" s="379">
        <f t="shared" ref="I54:I60" si="14">E54/C54</f>
        <v>0</v>
      </c>
      <c r="J54" s="380">
        <f t="shared" ref="J54:J60" si="15">H54/C54</f>
        <v>0</v>
      </c>
      <c r="K54" s="376">
        <v>18</v>
      </c>
    </row>
    <row r="55" spans="1:11" ht="22.05" customHeight="1" x14ac:dyDescent="0.25">
      <c r="A55" s="748"/>
      <c r="B55" s="744"/>
      <c r="C55" s="650">
        <f t="shared" si="12"/>
        <v>44628</v>
      </c>
      <c r="D55" s="375" t="s">
        <v>4030</v>
      </c>
      <c r="E55" s="376"/>
      <c r="F55" s="580">
        <v>95</v>
      </c>
      <c r="G55" s="377">
        <v>1</v>
      </c>
      <c r="H55" s="378">
        <f t="shared" si="13"/>
        <v>0</v>
      </c>
      <c r="I55" s="379">
        <f t="shared" si="14"/>
        <v>0</v>
      </c>
      <c r="J55" s="380">
        <f t="shared" si="15"/>
        <v>0</v>
      </c>
      <c r="K55" s="376">
        <v>13</v>
      </c>
    </row>
    <row r="56" spans="1:11" ht="22.05" customHeight="1" x14ac:dyDescent="0.25">
      <c r="A56" s="748"/>
      <c r="B56" s="744"/>
      <c r="C56" s="650">
        <f t="shared" si="12"/>
        <v>44628</v>
      </c>
      <c r="D56" s="375" t="s">
        <v>4031</v>
      </c>
      <c r="E56" s="376"/>
      <c r="F56" s="580">
        <v>0.55000000000000004</v>
      </c>
      <c r="G56" s="377">
        <v>1</v>
      </c>
      <c r="H56" s="378">
        <f t="shared" si="13"/>
        <v>0</v>
      </c>
      <c r="I56" s="379">
        <f t="shared" si="14"/>
        <v>0</v>
      </c>
      <c r="J56" s="380">
        <f t="shared" si="15"/>
        <v>0</v>
      </c>
      <c r="K56" s="376">
        <v>4900</v>
      </c>
    </row>
    <row r="57" spans="1:11" ht="22.05" customHeight="1" x14ac:dyDescent="0.25">
      <c r="A57" s="748"/>
      <c r="B57" s="744"/>
      <c r="C57" s="650">
        <f t="shared" si="12"/>
        <v>44628</v>
      </c>
      <c r="D57" s="375" t="s">
        <v>4032</v>
      </c>
      <c r="E57" s="376"/>
      <c r="F57" s="580">
        <v>2.2999999999999998</v>
      </c>
      <c r="G57" s="377">
        <v>1</v>
      </c>
      <c r="H57" s="378">
        <f t="shared" si="13"/>
        <v>0</v>
      </c>
      <c r="I57" s="379">
        <f t="shared" si="14"/>
        <v>0</v>
      </c>
      <c r="J57" s="380">
        <f t="shared" si="15"/>
        <v>0</v>
      </c>
      <c r="K57" s="376">
        <v>1100</v>
      </c>
    </row>
    <row r="58" spans="1:11" ht="22.05" customHeight="1" x14ac:dyDescent="0.25">
      <c r="A58" s="748"/>
      <c r="B58" s="744"/>
      <c r="C58" s="650">
        <f t="shared" si="12"/>
        <v>44628</v>
      </c>
      <c r="D58" s="375" t="s">
        <v>4033</v>
      </c>
      <c r="E58" s="376"/>
      <c r="F58" s="580">
        <v>0.95</v>
      </c>
      <c r="G58" s="377">
        <v>1</v>
      </c>
      <c r="H58" s="378">
        <f t="shared" si="13"/>
        <v>0</v>
      </c>
      <c r="I58" s="379">
        <f t="shared" si="14"/>
        <v>0</v>
      </c>
      <c r="J58" s="380">
        <f t="shared" si="15"/>
        <v>0</v>
      </c>
      <c r="K58" s="376">
        <v>1400</v>
      </c>
    </row>
    <row r="59" spans="1:11" ht="22.05" customHeight="1" x14ac:dyDescent="0.25">
      <c r="A59" s="748"/>
      <c r="B59" s="744"/>
      <c r="C59" s="650">
        <f t="shared" si="12"/>
        <v>44628</v>
      </c>
      <c r="D59" s="375" t="s">
        <v>4034</v>
      </c>
      <c r="E59" s="376"/>
      <c r="F59" s="580">
        <v>2.2999999999999998</v>
      </c>
      <c r="G59" s="377">
        <v>1</v>
      </c>
      <c r="H59" s="378">
        <f t="shared" si="13"/>
        <v>0</v>
      </c>
      <c r="I59" s="379">
        <f t="shared" si="14"/>
        <v>0</v>
      </c>
      <c r="J59" s="380">
        <f t="shared" si="15"/>
        <v>0</v>
      </c>
      <c r="K59" s="376">
        <v>1500</v>
      </c>
    </row>
    <row r="60" spans="1:11" ht="22.05" customHeight="1" x14ac:dyDescent="0.25">
      <c r="A60" s="748"/>
      <c r="B60" s="744"/>
      <c r="C60" s="650">
        <f>C59</f>
        <v>44628</v>
      </c>
      <c r="D60" s="375" t="s">
        <v>4233</v>
      </c>
      <c r="E60" s="376"/>
      <c r="F60" s="580">
        <v>17</v>
      </c>
      <c r="G60" s="377">
        <v>1</v>
      </c>
      <c r="H60" s="378">
        <f t="shared" si="13"/>
        <v>0</v>
      </c>
      <c r="I60" s="379">
        <f t="shared" si="14"/>
        <v>0</v>
      </c>
      <c r="J60" s="380">
        <f t="shared" si="15"/>
        <v>0</v>
      </c>
      <c r="K60" s="376">
        <v>400</v>
      </c>
    </row>
    <row r="61" spans="1:11" ht="22.05" customHeight="1" x14ac:dyDescent="0.25">
      <c r="A61" s="748"/>
      <c r="B61" s="744"/>
      <c r="C61" s="650">
        <f>C60</f>
        <v>44628</v>
      </c>
      <c r="D61" s="375" t="s">
        <v>4234</v>
      </c>
      <c r="E61" s="376"/>
      <c r="F61" s="580">
        <v>90</v>
      </c>
      <c r="G61" s="377">
        <v>1</v>
      </c>
      <c r="H61" s="378">
        <f t="shared" si="13"/>
        <v>0</v>
      </c>
      <c r="I61" s="379">
        <f>E61/C61</f>
        <v>0</v>
      </c>
      <c r="J61" s="380">
        <f>H61/C61</f>
        <v>0</v>
      </c>
      <c r="K61" s="376">
        <v>9</v>
      </c>
    </row>
    <row r="62" spans="1:11" ht="22.05" customHeight="1" x14ac:dyDescent="0.3">
      <c r="A62" s="748"/>
      <c r="B62" s="745"/>
      <c r="C62" s="650">
        <f>C22+C32+C42+C52</f>
        <v>44628</v>
      </c>
      <c r="D62" s="382" t="s">
        <v>4001</v>
      </c>
      <c r="E62" s="157"/>
      <c r="F62" s="586"/>
      <c r="G62" s="157"/>
      <c r="H62" s="158">
        <f>SUM(H53:H61)</f>
        <v>0</v>
      </c>
      <c r="I62" s="381"/>
      <c r="J62" s="380"/>
      <c r="K62" s="157">
        <f>SUM(K53:K59)</f>
        <v>10231</v>
      </c>
    </row>
    <row r="63" spans="1:11" ht="85.5" customHeight="1" x14ac:dyDescent="0.25">
      <c r="A63" s="733" t="s">
        <v>4002</v>
      </c>
      <c r="B63" s="736" t="s">
        <v>3963</v>
      </c>
      <c r="C63" s="645">
        <f>'РАСЧЕТ (31-нр от 20.05.20)'!B18</f>
        <v>112917</v>
      </c>
      <c r="D63" s="245" t="s">
        <v>4025</v>
      </c>
      <c r="E63" s="173"/>
      <c r="F63" s="588">
        <v>90</v>
      </c>
      <c r="G63" s="155">
        <v>1</v>
      </c>
      <c r="H63" s="156">
        <f>E63*F63*G63</f>
        <v>0</v>
      </c>
      <c r="I63" s="203">
        <f>E63/C63</f>
        <v>0</v>
      </c>
      <c r="J63" s="204">
        <f>H63/C63</f>
        <v>0</v>
      </c>
      <c r="K63" s="173">
        <v>7</v>
      </c>
    </row>
    <row r="64" spans="1:11" ht="21" customHeight="1" x14ac:dyDescent="0.3">
      <c r="A64" s="750"/>
      <c r="B64" s="734"/>
      <c r="C64" s="195"/>
      <c r="D64" s="139" t="s">
        <v>3821</v>
      </c>
      <c r="E64" s="157"/>
      <c r="F64" s="586"/>
      <c r="G64" s="157"/>
      <c r="H64" s="158">
        <f>SUM(H63:H63)</f>
        <v>0</v>
      </c>
      <c r="I64" s="203"/>
      <c r="J64" s="204"/>
      <c r="K64" s="157">
        <f>SUM(K63:K63)</f>
        <v>7</v>
      </c>
    </row>
    <row r="65" spans="1:11" ht="54.75" customHeight="1" x14ac:dyDescent="0.25">
      <c r="A65" s="750"/>
      <c r="B65" s="736" t="s">
        <v>3964</v>
      </c>
      <c r="C65" s="645">
        <f>'РАСЧЕТ (первонач)'!B37</f>
        <v>58132</v>
      </c>
      <c r="D65" s="245" t="s">
        <v>4021</v>
      </c>
      <c r="E65" s="173"/>
      <c r="F65" s="588">
        <v>0.59</v>
      </c>
      <c r="G65" s="155">
        <v>1</v>
      </c>
      <c r="H65" s="156">
        <f>E65*F65*G65</f>
        <v>0</v>
      </c>
      <c r="I65" s="205">
        <f>E65/C65</f>
        <v>0</v>
      </c>
      <c r="J65" s="206">
        <f>H65/C65</f>
        <v>0</v>
      </c>
      <c r="K65" s="173">
        <v>9100</v>
      </c>
    </row>
    <row r="66" spans="1:11" ht="24" customHeight="1" x14ac:dyDescent="0.3">
      <c r="A66" s="751"/>
      <c r="B66" s="734"/>
      <c r="C66" s="195"/>
      <c r="D66" s="139" t="s">
        <v>3821</v>
      </c>
      <c r="E66" s="157"/>
      <c r="F66" s="157"/>
      <c r="G66" s="157"/>
      <c r="H66" s="158">
        <f>SUM(H65:H65)</f>
        <v>0</v>
      </c>
      <c r="I66" s="205"/>
      <c r="J66" s="206"/>
      <c r="K66" s="157">
        <f>SUM(K65:K65)</f>
        <v>9100</v>
      </c>
    </row>
    <row r="67" spans="1:11" ht="28.5" customHeight="1" x14ac:dyDescent="0.3">
      <c r="A67" s="647"/>
      <c r="B67" s="646"/>
      <c r="C67" s="195"/>
      <c r="D67" s="139" t="s">
        <v>4001</v>
      </c>
      <c r="E67" s="157"/>
      <c r="F67" s="157"/>
      <c r="G67" s="157"/>
      <c r="H67" s="158">
        <f>H66+H64+H52+H32+H22+H42</f>
        <v>0</v>
      </c>
      <c r="I67" s="205"/>
      <c r="J67" s="206"/>
      <c r="K67" s="157">
        <f>K66+K64+K52+K32+K22+K42</f>
        <v>9107</v>
      </c>
    </row>
    <row r="68" spans="1:11" ht="28.5" customHeight="1" x14ac:dyDescent="0.25"/>
    <row r="69" spans="1:11" ht="24.75" customHeight="1" x14ac:dyDescent="0.25">
      <c r="A69" s="175"/>
      <c r="B69" s="197"/>
      <c r="C69" s="197" t="s">
        <v>3953</v>
      </c>
      <c r="D69" s="626" t="s">
        <v>4028</v>
      </c>
      <c r="E69" s="397">
        <v>1300</v>
      </c>
      <c r="F69" s="627">
        <v>0.95</v>
      </c>
      <c r="G69" s="399">
        <v>1</v>
      </c>
      <c r="H69" s="295">
        <f>E69*F69*G69</f>
        <v>1235</v>
      </c>
      <c r="I69" s="292"/>
      <c r="J69" s="197"/>
    </row>
    <row r="70" spans="1:11" ht="24.75" customHeight="1" x14ac:dyDescent="0.25">
      <c r="A70" s="175"/>
      <c r="B70" s="197"/>
      <c r="C70" s="197"/>
      <c r="D70" s="626" t="s">
        <v>4029</v>
      </c>
      <c r="E70" s="397">
        <v>18</v>
      </c>
      <c r="F70" s="627">
        <v>95</v>
      </c>
      <c r="G70" s="399">
        <v>1</v>
      </c>
      <c r="H70" s="295">
        <f t="shared" ref="H70:H79" si="16">E70*F70*G70</f>
        <v>1710</v>
      </c>
      <c r="I70" s="292"/>
      <c r="J70" s="197"/>
    </row>
    <row r="71" spans="1:11" ht="26.25" customHeight="1" x14ac:dyDescent="0.25">
      <c r="A71" s="175"/>
      <c r="B71" s="197"/>
      <c r="C71" s="197"/>
      <c r="D71" s="626" t="s">
        <v>4030</v>
      </c>
      <c r="E71" s="397">
        <v>13</v>
      </c>
      <c r="F71" s="627">
        <v>95</v>
      </c>
      <c r="G71" s="399">
        <v>1</v>
      </c>
      <c r="H71" s="295">
        <f t="shared" si="16"/>
        <v>1235</v>
      </c>
      <c r="I71" s="292"/>
      <c r="J71" s="197"/>
    </row>
    <row r="72" spans="1:11" ht="28.5" customHeight="1" x14ac:dyDescent="0.25">
      <c r="A72" s="175"/>
      <c r="B72" s="197"/>
      <c r="C72" s="197"/>
      <c r="D72" s="626" t="s">
        <v>4031</v>
      </c>
      <c r="E72" s="397">
        <v>4900</v>
      </c>
      <c r="F72" s="627">
        <v>0.55000000000000004</v>
      </c>
      <c r="G72" s="399">
        <v>1</v>
      </c>
      <c r="H72" s="295">
        <f t="shared" si="16"/>
        <v>2695</v>
      </c>
      <c r="I72" s="292"/>
      <c r="J72" s="197"/>
    </row>
    <row r="73" spans="1:11" ht="26.25" customHeight="1" x14ac:dyDescent="0.25">
      <c r="A73" s="175"/>
      <c r="B73" s="197"/>
      <c r="C73" s="197"/>
      <c r="D73" s="626" t="s">
        <v>4032</v>
      </c>
      <c r="E73" s="397">
        <v>1100</v>
      </c>
      <c r="F73" s="627">
        <v>2.2999999999999998</v>
      </c>
      <c r="G73" s="399">
        <v>1</v>
      </c>
      <c r="H73" s="295">
        <f t="shared" si="16"/>
        <v>2530</v>
      </c>
      <c r="I73" s="292"/>
      <c r="J73" s="197"/>
    </row>
    <row r="74" spans="1:11" ht="26.25" customHeight="1" x14ac:dyDescent="0.25">
      <c r="A74" s="175"/>
      <c r="B74" s="197"/>
      <c r="C74" s="197"/>
      <c r="D74" s="626" t="s">
        <v>4033</v>
      </c>
      <c r="E74" s="397">
        <v>1400</v>
      </c>
      <c r="F74" s="627">
        <v>0.95</v>
      </c>
      <c r="G74" s="399">
        <v>1</v>
      </c>
      <c r="H74" s="295">
        <f t="shared" si="16"/>
        <v>1330</v>
      </c>
      <c r="I74" s="292"/>
      <c r="J74" s="197"/>
    </row>
    <row r="75" spans="1:11" ht="26.25" customHeight="1" x14ac:dyDescent="0.25">
      <c r="A75" s="175"/>
      <c r="B75" s="197"/>
      <c r="C75" s="197"/>
      <c r="D75" s="626" t="s">
        <v>4034</v>
      </c>
      <c r="E75" s="397">
        <v>1500</v>
      </c>
      <c r="F75" s="627">
        <v>2.2999999999999998</v>
      </c>
      <c r="G75" s="399">
        <v>1</v>
      </c>
      <c r="H75" s="295">
        <f t="shared" si="16"/>
        <v>3449.9999999999995</v>
      </c>
      <c r="I75" s="292"/>
      <c r="J75" s="197"/>
    </row>
    <row r="76" spans="1:11" ht="24.75" customHeight="1" x14ac:dyDescent="0.25">
      <c r="A76" s="175"/>
      <c r="B76" s="197"/>
      <c r="C76" s="197"/>
      <c r="D76" s="293" t="s">
        <v>4235</v>
      </c>
      <c r="E76" s="294">
        <v>7</v>
      </c>
      <c r="F76" s="628">
        <v>90</v>
      </c>
      <c r="G76" s="200">
        <v>1</v>
      </c>
      <c r="H76" s="295">
        <f t="shared" si="16"/>
        <v>630</v>
      </c>
      <c r="I76" s="292"/>
      <c r="J76" s="197"/>
    </row>
    <row r="77" spans="1:11" ht="28.5" customHeight="1" x14ac:dyDescent="0.25">
      <c r="A77" s="175"/>
      <c r="B77" s="197"/>
      <c r="C77" s="197"/>
      <c r="D77" s="293" t="s">
        <v>4236</v>
      </c>
      <c r="E77" s="294">
        <v>9100</v>
      </c>
      <c r="F77" s="628">
        <v>0.59</v>
      </c>
      <c r="G77" s="200">
        <v>1</v>
      </c>
      <c r="H77" s="295">
        <f t="shared" si="16"/>
        <v>5369</v>
      </c>
      <c r="I77" s="292"/>
      <c r="J77" s="197"/>
    </row>
    <row r="78" spans="1:11" ht="28.5" customHeight="1" x14ac:dyDescent="0.25">
      <c r="A78" s="175"/>
      <c r="B78" s="197"/>
      <c r="C78" s="197"/>
      <c r="D78" s="626" t="s">
        <v>4233</v>
      </c>
      <c r="E78" s="397">
        <v>400</v>
      </c>
      <c r="F78" s="627">
        <v>17</v>
      </c>
      <c r="G78" s="399">
        <v>1</v>
      </c>
      <c r="H78" s="298">
        <f t="shared" si="16"/>
        <v>6800</v>
      </c>
      <c r="I78" s="292"/>
      <c r="J78" s="197"/>
    </row>
    <row r="79" spans="1:11" ht="28.5" customHeight="1" x14ac:dyDescent="0.25">
      <c r="A79" s="175"/>
      <c r="B79" s="197"/>
      <c r="C79" s="197"/>
      <c r="D79" s="626" t="s">
        <v>4234</v>
      </c>
      <c r="E79" s="397">
        <v>9</v>
      </c>
      <c r="F79" s="627">
        <v>90</v>
      </c>
      <c r="G79" s="399">
        <v>1</v>
      </c>
      <c r="H79" s="298">
        <f t="shared" si="16"/>
        <v>810</v>
      </c>
      <c r="I79" s="292"/>
      <c r="J79" s="197"/>
    </row>
    <row r="80" spans="1:11" ht="24.75" customHeight="1" x14ac:dyDescent="0.3">
      <c r="A80" s="175"/>
      <c r="B80" s="197"/>
      <c r="C80" s="197"/>
      <c r="D80" s="296" t="s">
        <v>3821</v>
      </c>
      <c r="E80" s="297">
        <f>SUM(E69:E77)</f>
        <v>19338</v>
      </c>
      <c r="F80" s="297"/>
      <c r="G80" s="297"/>
      <c r="H80" s="298">
        <f>SUM(H69:H79)</f>
        <v>27794</v>
      </c>
      <c r="I80" s="292"/>
      <c r="J80" s="197"/>
    </row>
    <row r="81" spans="4:10" x14ac:dyDescent="0.25">
      <c r="D81" s="196"/>
      <c r="E81" s="196"/>
      <c r="F81" s="196"/>
      <c r="G81" s="196"/>
      <c r="H81" s="196"/>
      <c r="I81" s="196"/>
      <c r="J81" s="196"/>
    </row>
  </sheetData>
  <mergeCells count="21">
    <mergeCell ref="E1:G1"/>
    <mergeCell ref="A6:I6"/>
    <mergeCell ref="C7:H7"/>
    <mergeCell ref="A10:B11"/>
    <mergeCell ref="C10:C11"/>
    <mergeCell ref="D10:D11"/>
    <mergeCell ref="E10:E11"/>
    <mergeCell ref="F10:F11"/>
    <mergeCell ref="G10:G11"/>
    <mergeCell ref="H10:H11"/>
    <mergeCell ref="A12:B12"/>
    <mergeCell ref="A13:A52"/>
    <mergeCell ref="B13:B22"/>
    <mergeCell ref="B23:B32"/>
    <mergeCell ref="B33:B42"/>
    <mergeCell ref="B43:B52"/>
    <mergeCell ref="A53:A62"/>
    <mergeCell ref="B53:B62"/>
    <mergeCell ref="A63:A66"/>
    <mergeCell ref="B63:B64"/>
    <mergeCell ref="B65:B66"/>
  </mergeCells>
  <pageMargins left="0.70866141732283472" right="0.15748031496062992" top="0.78740157480314965" bottom="0.15748031496062992" header="0.31496062992125984" footer="0.15748031496062992"/>
  <pageSetup paperSize="9" scale="53" orientation="landscape" r:id="rId1"/>
  <rowBreaks count="1" manualBreakCount="1">
    <brk id="52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39997558519241921"/>
    <pageSetUpPr fitToPage="1"/>
  </sheetPr>
  <dimension ref="A1:K43"/>
  <sheetViews>
    <sheetView view="pageBreakPreview" zoomScale="60" zoomScaleNormal="100" workbookViewId="0">
      <selection activeCell="F20" sqref="F20"/>
    </sheetView>
  </sheetViews>
  <sheetFormatPr defaultColWidth="9.21875" defaultRowHeight="15" x14ac:dyDescent="0.25"/>
  <cols>
    <col min="1" max="1" width="12.21875" style="162" customWidth="1"/>
    <col min="2" max="2" width="72.44140625" style="162" customWidth="1"/>
    <col min="3" max="3" width="17.5546875" style="162" customWidth="1"/>
    <col min="4" max="4" width="46.77734375" style="162" customWidth="1"/>
    <col min="5" max="5" width="18.77734375" style="162" customWidth="1"/>
    <col min="6" max="6" width="17.77734375" style="162" customWidth="1"/>
    <col min="7" max="7" width="12.44140625" style="162" customWidth="1"/>
    <col min="8" max="8" width="18.77734375" style="162" customWidth="1"/>
    <col min="9" max="10" width="20.21875" style="162" customWidth="1"/>
    <col min="11" max="11" width="11.5546875" style="162" customWidth="1"/>
    <col min="12" max="16384" width="9.21875" style="162"/>
  </cols>
  <sheetData>
    <row r="1" spans="1:10" ht="20.25" customHeight="1" x14ac:dyDescent="0.25">
      <c r="H1" s="24" t="s">
        <v>4198</v>
      </c>
    </row>
    <row r="2" spans="1:10" ht="20.25" customHeight="1" x14ac:dyDescent="0.25">
      <c r="A2" s="24"/>
      <c r="B2" s="24"/>
      <c r="C2" s="24"/>
      <c r="D2" s="24"/>
      <c r="E2" s="724" t="s">
        <v>3873</v>
      </c>
      <c r="F2" s="724"/>
      <c r="G2" s="361"/>
      <c r="H2" s="24" t="str">
        <f>'РАСЧЕТ (первонач)'!M2</f>
        <v>к приказу от 26.10.2022 № 156</v>
      </c>
    </row>
    <row r="3" spans="1:10" x14ac:dyDescent="0.25">
      <c r="A3" s="24"/>
      <c r="B3" s="24"/>
      <c r="C3" s="24"/>
      <c r="D3" s="24"/>
      <c r="E3" s="724" t="s">
        <v>3875</v>
      </c>
      <c r="F3" s="724"/>
      <c r="G3" s="361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ht="18.7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ht="24" customHeight="1" x14ac:dyDescent="0.25">
      <c r="A6" s="727" t="s">
        <v>4291</v>
      </c>
      <c r="B6" s="760"/>
      <c r="C6" s="760"/>
      <c r="D6" s="760"/>
      <c r="E6" s="760"/>
      <c r="F6" s="760"/>
      <c r="G6" s="760"/>
      <c r="H6" s="760"/>
      <c r="I6" s="760"/>
      <c r="J6" s="760"/>
    </row>
    <row r="7" spans="1:10" ht="17.25" customHeight="1" x14ac:dyDescent="0.3">
      <c r="B7" s="170" t="s">
        <v>3869</v>
      </c>
      <c r="C7" s="682" t="s">
        <v>3878</v>
      </c>
      <c r="D7" s="682"/>
      <c r="E7" s="725"/>
      <c r="F7" s="725"/>
      <c r="G7" s="725"/>
      <c r="H7" s="725"/>
      <c r="I7" s="725"/>
      <c r="J7" s="725"/>
    </row>
    <row r="8" spans="1:10" ht="15.6" x14ac:dyDescent="0.3">
      <c r="B8" s="170"/>
      <c r="C8" s="225"/>
      <c r="D8" s="225"/>
      <c r="E8" s="226"/>
      <c r="F8" s="226"/>
      <c r="G8" s="226"/>
      <c r="H8" s="226"/>
      <c r="I8" s="226"/>
      <c r="J8" s="226"/>
    </row>
    <row r="9" spans="1:10" ht="15.6" x14ac:dyDescent="0.3">
      <c r="B9" s="172"/>
      <c r="C9" s="172"/>
      <c r="D9" s="172"/>
      <c r="E9" s="172"/>
    </row>
    <row r="10" spans="1:10" ht="67.5" customHeight="1" x14ac:dyDescent="0.25">
      <c r="A10" s="663" t="s">
        <v>3863</v>
      </c>
      <c r="B10" s="663"/>
      <c r="C10" s="663" t="s">
        <v>4293</v>
      </c>
      <c r="D10" s="733" t="s">
        <v>3950</v>
      </c>
      <c r="E10" s="663" t="s">
        <v>4162</v>
      </c>
      <c r="F10" s="733" t="s">
        <v>4295</v>
      </c>
      <c r="G10" s="733" t="s">
        <v>4056</v>
      </c>
      <c r="H10" s="733" t="s">
        <v>3870</v>
      </c>
      <c r="I10" s="357" t="s">
        <v>3951</v>
      </c>
      <c r="J10" s="357" t="s">
        <v>3952</v>
      </c>
    </row>
    <row r="11" spans="1:10" ht="66" customHeight="1" x14ac:dyDescent="0.25">
      <c r="A11" s="663"/>
      <c r="B11" s="663"/>
      <c r="C11" s="663"/>
      <c r="D11" s="737"/>
      <c r="E11" s="663"/>
      <c r="F11" s="737"/>
      <c r="G11" s="737"/>
      <c r="H11" s="737"/>
      <c r="I11" s="357" t="s">
        <v>3871</v>
      </c>
      <c r="J11" s="357" t="s">
        <v>3872</v>
      </c>
    </row>
    <row r="12" spans="1:10" x14ac:dyDescent="0.25">
      <c r="A12" s="731">
        <v>1</v>
      </c>
      <c r="B12" s="731"/>
      <c r="C12" s="357">
        <v>2</v>
      </c>
      <c r="D12" s="354">
        <v>3</v>
      </c>
      <c r="E12" s="354">
        <v>4</v>
      </c>
      <c r="F12" s="354">
        <v>5</v>
      </c>
      <c r="G12" s="354">
        <v>6</v>
      </c>
      <c r="H12" s="144">
        <v>7</v>
      </c>
      <c r="I12" s="357" t="s">
        <v>3920</v>
      </c>
      <c r="J12" s="357" t="s">
        <v>3921</v>
      </c>
    </row>
    <row r="13" spans="1:10" ht="27.75" customHeight="1" x14ac:dyDescent="0.25">
      <c r="A13" s="733" t="s">
        <v>3865</v>
      </c>
      <c r="B13" s="736" t="s">
        <v>3967</v>
      </c>
      <c r="C13" s="757">
        <f>'РАСЧЕТ (31-нр от 20.05.20)'!B13</f>
        <v>26155</v>
      </c>
      <c r="D13" s="169" t="s">
        <v>3970</v>
      </c>
      <c r="E13" s="231"/>
      <c r="F13" s="276"/>
      <c r="G13" s="354"/>
      <c r="H13" s="228">
        <f>J13*C13</f>
        <v>22073.081091931297</v>
      </c>
      <c r="I13" s="145">
        <f>I24</f>
        <v>1.8513972465353756E-2</v>
      </c>
      <c r="J13" s="153">
        <f>J24</f>
        <v>0.84393351527169935</v>
      </c>
    </row>
    <row r="14" spans="1:10" ht="24.75" customHeight="1" x14ac:dyDescent="0.25">
      <c r="A14" s="740"/>
      <c r="B14" s="734"/>
      <c r="C14" s="741"/>
      <c r="D14" s="227" t="s">
        <v>3971</v>
      </c>
      <c r="E14" s="232"/>
      <c r="F14" s="354"/>
      <c r="G14" s="146"/>
      <c r="H14" s="228">
        <f>J14*C13</f>
        <v>15035.917325212549</v>
      </c>
      <c r="I14" s="147">
        <f>I25</f>
        <v>1.8513972465353756E-2</v>
      </c>
      <c r="J14" s="155">
        <f>J25</f>
        <v>0.57487735902169945</v>
      </c>
    </row>
    <row r="15" spans="1:10" ht="24" customHeight="1" x14ac:dyDescent="0.25">
      <c r="A15" s="740"/>
      <c r="B15" s="751"/>
      <c r="C15" s="742"/>
      <c r="D15" s="389" t="s">
        <v>3821</v>
      </c>
      <c r="E15" s="231"/>
      <c r="F15" s="354"/>
      <c r="G15" s="146"/>
      <c r="H15" s="228"/>
      <c r="I15" s="147"/>
      <c r="J15" s="155"/>
    </row>
    <row r="16" spans="1:10" ht="30.75" customHeight="1" x14ac:dyDescent="0.25">
      <c r="A16" s="740"/>
      <c r="B16" s="736" t="s">
        <v>3960</v>
      </c>
      <c r="C16" s="757">
        <f>'РАСЧЕТ (31-нр от 20.05.20)'!B14</f>
        <v>6757</v>
      </c>
      <c r="D16" s="169" t="s">
        <v>3970</v>
      </c>
      <c r="E16" s="231"/>
      <c r="F16" s="276"/>
      <c r="G16" s="354"/>
      <c r="H16" s="228">
        <f>J16*C16</f>
        <v>5702.4587626908724</v>
      </c>
      <c r="I16" s="145">
        <f>I24</f>
        <v>1.8513972465353756E-2</v>
      </c>
      <c r="J16" s="153">
        <f>J24</f>
        <v>0.84393351527169935</v>
      </c>
    </row>
    <row r="17" spans="1:11" ht="26.25" customHeight="1" x14ac:dyDescent="0.25">
      <c r="A17" s="740"/>
      <c r="B17" s="734"/>
      <c r="C17" s="741"/>
      <c r="D17" s="227" t="s">
        <v>3971</v>
      </c>
      <c r="E17" s="232"/>
      <c r="F17" s="354"/>
      <c r="G17" s="146"/>
      <c r="H17" s="228">
        <f>J17*C16</f>
        <v>3884.4463149096232</v>
      </c>
      <c r="I17" s="147">
        <f>I25</f>
        <v>1.8513972465353756E-2</v>
      </c>
      <c r="J17" s="155">
        <f>J25</f>
        <v>0.57487735902169945</v>
      </c>
    </row>
    <row r="18" spans="1:11" ht="23.25" customHeight="1" x14ac:dyDescent="0.25">
      <c r="A18" s="740"/>
      <c r="B18" s="751"/>
      <c r="C18" s="742"/>
      <c r="D18" s="389" t="s">
        <v>3821</v>
      </c>
      <c r="E18" s="232"/>
      <c r="F18" s="146"/>
      <c r="G18" s="146"/>
      <c r="H18" s="154"/>
      <c r="I18" s="147"/>
      <c r="J18" s="155"/>
    </row>
    <row r="19" spans="1:11" ht="37.5" customHeight="1" x14ac:dyDescent="0.25">
      <c r="A19" s="740"/>
      <c r="B19" s="736" t="s">
        <v>3968</v>
      </c>
      <c r="C19" s="757">
        <f>'РАСЧЕТ (первонач)'!B15</f>
        <v>756</v>
      </c>
      <c r="D19" s="357"/>
      <c r="E19" s="232"/>
      <c r="F19" s="146"/>
      <c r="G19" s="146"/>
      <c r="H19" s="154"/>
      <c r="I19" s="147"/>
      <c r="J19" s="155"/>
    </row>
    <row r="20" spans="1:11" ht="26.25" customHeight="1" x14ac:dyDescent="0.25">
      <c r="A20" s="740"/>
      <c r="B20" s="751"/>
      <c r="C20" s="742"/>
      <c r="D20" s="389" t="s">
        <v>3821</v>
      </c>
      <c r="E20" s="231"/>
      <c r="F20" s="275"/>
      <c r="G20" s="146"/>
      <c r="H20" s="154"/>
      <c r="I20" s="147"/>
      <c r="J20" s="155"/>
    </row>
    <row r="21" spans="1:11" ht="30" customHeight="1" x14ac:dyDescent="0.25">
      <c r="A21" s="740"/>
      <c r="B21" s="736" t="s">
        <v>3969</v>
      </c>
      <c r="C21" s="757">
        <f>'РАСЧЕТ (31-нр от 20.05.20)'!B16</f>
        <v>10960</v>
      </c>
      <c r="D21" s="169" t="s">
        <v>3970</v>
      </c>
      <c r="E21" s="231"/>
      <c r="F21" s="276"/>
      <c r="G21" s="354"/>
      <c r="H21" s="228">
        <f>J21*C21</f>
        <v>9249.5113273778243</v>
      </c>
      <c r="I21" s="145">
        <f>I24</f>
        <v>1.8513972465353756E-2</v>
      </c>
      <c r="J21" s="153">
        <f>J24</f>
        <v>0.84393351527169935</v>
      </c>
    </row>
    <row r="22" spans="1:11" ht="30.75" customHeight="1" x14ac:dyDescent="0.25">
      <c r="A22" s="740"/>
      <c r="B22" s="734"/>
      <c r="C22" s="741"/>
      <c r="D22" s="227" t="s">
        <v>3971</v>
      </c>
      <c r="E22" s="232"/>
      <c r="F22" s="354"/>
      <c r="G22" s="146"/>
      <c r="H22" s="228">
        <f>J22*C21</f>
        <v>6300.6558548778257</v>
      </c>
      <c r="I22" s="147">
        <f>I25</f>
        <v>1.8513972465353756E-2</v>
      </c>
      <c r="J22" s="155">
        <f>J25</f>
        <v>0.57487735902169945</v>
      </c>
    </row>
    <row r="23" spans="1:11" ht="25.5" customHeight="1" x14ac:dyDescent="0.25">
      <c r="A23" s="741"/>
      <c r="B23" s="751"/>
      <c r="C23" s="742"/>
      <c r="D23" s="389" t="s">
        <v>3821</v>
      </c>
      <c r="E23" s="231"/>
      <c r="F23" s="354"/>
      <c r="G23" s="146"/>
      <c r="H23" s="154"/>
      <c r="I23" s="147"/>
      <c r="J23" s="155"/>
    </row>
    <row r="24" spans="1:11" ht="25.5" customHeight="1" x14ac:dyDescent="0.25">
      <c r="A24" s="741"/>
      <c r="B24" s="761" t="s">
        <v>4039</v>
      </c>
      <c r="C24" s="758">
        <f>C13+C16+C21</f>
        <v>43872</v>
      </c>
      <c r="D24" s="383" t="s">
        <v>4037</v>
      </c>
      <c r="E24" s="233">
        <f>E39*70%</f>
        <v>812.24499999999989</v>
      </c>
      <c r="F24" s="388">
        <v>45.583599999999997</v>
      </c>
      <c r="G24" s="385">
        <v>1</v>
      </c>
      <c r="H24" s="386">
        <f>E24*F24*G24</f>
        <v>37025.051181999996</v>
      </c>
      <c r="I24" s="387">
        <f>E24/C24</f>
        <v>1.8513972465353756E-2</v>
      </c>
      <c r="J24" s="208">
        <f>H24/C24</f>
        <v>0.84393351527169935</v>
      </c>
      <c r="K24" s="435">
        <v>0.7</v>
      </c>
    </row>
    <row r="25" spans="1:11" ht="25.5" customHeight="1" x14ac:dyDescent="0.25">
      <c r="A25" s="742"/>
      <c r="B25" s="756"/>
      <c r="C25" s="759"/>
      <c r="D25" s="384" t="s">
        <v>4038</v>
      </c>
      <c r="E25" s="233">
        <f>E40*70%</f>
        <v>812.24499999999989</v>
      </c>
      <c r="F25" s="388">
        <v>31.050999999999998</v>
      </c>
      <c r="G25" s="593">
        <v>1</v>
      </c>
      <c r="H25" s="386">
        <f>E25*F25*G25</f>
        <v>25221.019494999997</v>
      </c>
      <c r="I25" s="387">
        <f>E25/C24</f>
        <v>1.8513972465353756E-2</v>
      </c>
      <c r="J25" s="208">
        <f>H25/C24</f>
        <v>0.57487735902169945</v>
      </c>
      <c r="K25" s="168"/>
    </row>
    <row r="26" spans="1:11" ht="30.75" customHeight="1" x14ac:dyDescent="0.25">
      <c r="A26" s="733" t="s">
        <v>3864</v>
      </c>
      <c r="B26" s="736" t="s">
        <v>3963</v>
      </c>
      <c r="C26" s="757">
        <f>'РАСЧЕТ (31-нр от 20.05.20)'!B18</f>
        <v>112917</v>
      </c>
      <c r="D26" s="169" t="s">
        <v>3970</v>
      </c>
      <c r="E26" s="231"/>
      <c r="F26" s="276"/>
      <c r="G26" s="593"/>
      <c r="H26" s="228">
        <f>J26*C26</f>
        <v>10475.087851145143</v>
      </c>
      <c r="I26" s="145">
        <f>I32</f>
        <v>2.0351185917485632E-3</v>
      </c>
      <c r="J26" s="153">
        <f>J32</f>
        <v>9.2768031838829784E-2</v>
      </c>
      <c r="K26" s="168"/>
    </row>
    <row r="27" spans="1:11" ht="28.5" customHeight="1" x14ac:dyDescent="0.25">
      <c r="A27" s="740"/>
      <c r="B27" s="734"/>
      <c r="C27" s="742"/>
      <c r="D27" s="227" t="s">
        <v>3971</v>
      </c>
      <c r="E27" s="232"/>
      <c r="F27" s="354"/>
      <c r="G27" s="593"/>
      <c r="H27" s="228">
        <f>J27*C26</f>
        <v>7135.5038405458945</v>
      </c>
      <c r="I27" s="147">
        <f>I33</f>
        <v>2.0351185917485632E-3</v>
      </c>
      <c r="J27" s="155">
        <f>J33</f>
        <v>6.3192467392384627E-2</v>
      </c>
    </row>
    <row r="28" spans="1:11" ht="24.75" customHeight="1" x14ac:dyDescent="0.25">
      <c r="A28" s="740"/>
      <c r="B28" s="751"/>
      <c r="C28" s="195"/>
      <c r="D28" s="389" t="s">
        <v>3821</v>
      </c>
      <c r="E28" s="231"/>
      <c r="F28" s="146"/>
      <c r="G28" s="593"/>
      <c r="H28" s="154"/>
      <c r="I28" s="147"/>
      <c r="J28" s="155"/>
    </row>
    <row r="29" spans="1:11" ht="28.5" customHeight="1" x14ac:dyDescent="0.25">
      <c r="A29" s="740"/>
      <c r="B29" s="736" t="s">
        <v>3964</v>
      </c>
      <c r="C29" s="757">
        <f>'РАСЧЕТ (первонач)'!B37</f>
        <v>58132</v>
      </c>
      <c r="D29" s="169" t="s">
        <v>3970</v>
      </c>
      <c r="E29" s="231"/>
      <c r="F29" s="276"/>
      <c r="G29" s="593"/>
      <c r="H29" s="228">
        <f>J29*C29</f>
        <v>5392.7912268548534</v>
      </c>
      <c r="I29" s="145">
        <f>I32</f>
        <v>2.0351185917485632E-3</v>
      </c>
      <c r="J29" s="153">
        <f>J32</f>
        <v>9.2768031838829784E-2</v>
      </c>
    </row>
    <row r="30" spans="1:11" ht="28.5" customHeight="1" x14ac:dyDescent="0.25">
      <c r="A30" s="740"/>
      <c r="B30" s="734"/>
      <c r="C30" s="742"/>
      <c r="D30" s="227" t="s">
        <v>3971</v>
      </c>
      <c r="E30" s="232"/>
      <c r="F30" s="354"/>
      <c r="G30" s="593"/>
      <c r="H30" s="228">
        <f>J30*C29</f>
        <v>3673.5045144541032</v>
      </c>
      <c r="I30" s="147">
        <f>I33</f>
        <v>2.0351185917485632E-3</v>
      </c>
      <c r="J30" s="155">
        <f>J33</f>
        <v>6.3192467392384627E-2</v>
      </c>
    </row>
    <row r="31" spans="1:11" ht="27" customHeight="1" x14ac:dyDescent="0.25">
      <c r="A31" s="741"/>
      <c r="B31" s="751"/>
      <c r="C31" s="195"/>
      <c r="D31" s="389" t="s">
        <v>3821</v>
      </c>
      <c r="E31" s="232"/>
      <c r="F31" s="354"/>
      <c r="G31" s="593"/>
      <c r="H31" s="228"/>
      <c r="I31" s="147"/>
      <c r="J31" s="155"/>
    </row>
    <row r="32" spans="1:11" ht="27" customHeight="1" x14ac:dyDescent="0.25">
      <c r="A32" s="741"/>
      <c r="B32" s="761" t="s">
        <v>4040</v>
      </c>
      <c r="C32" s="758">
        <f>C26+C29</f>
        <v>171049</v>
      </c>
      <c r="D32" s="383" t="s">
        <v>4037</v>
      </c>
      <c r="E32" s="233">
        <f>E39*30%</f>
        <v>348.10499999999996</v>
      </c>
      <c r="F32" s="388">
        <v>45.583599999999997</v>
      </c>
      <c r="G32" s="593">
        <v>1</v>
      </c>
      <c r="H32" s="386">
        <f>E32*F32*G32</f>
        <v>15867.879077999996</v>
      </c>
      <c r="I32" s="387">
        <f>E32/C32</f>
        <v>2.0351185917485632E-3</v>
      </c>
      <c r="J32" s="208">
        <f>H32/C32</f>
        <v>9.2768031838829784E-2</v>
      </c>
      <c r="K32" s="435">
        <v>0.3</v>
      </c>
    </row>
    <row r="33" spans="1:10" ht="27" customHeight="1" x14ac:dyDescent="0.25">
      <c r="A33" s="742"/>
      <c r="B33" s="756"/>
      <c r="C33" s="759"/>
      <c r="D33" s="384" t="s">
        <v>4038</v>
      </c>
      <c r="E33" s="233">
        <f>E40*30%</f>
        <v>348.10499999999996</v>
      </c>
      <c r="F33" s="388">
        <v>31.050999999999998</v>
      </c>
      <c r="G33" s="593">
        <v>1</v>
      </c>
      <c r="H33" s="386">
        <f>E33*F33*G33</f>
        <v>10809.008354999998</v>
      </c>
      <c r="I33" s="387">
        <f>E33/C32</f>
        <v>2.0351185917485632E-3</v>
      </c>
      <c r="J33" s="208">
        <f>H33/C32</f>
        <v>6.3192467392384627E-2</v>
      </c>
    </row>
    <row r="34" spans="1:10" ht="27" customHeight="1" x14ac:dyDescent="0.3">
      <c r="A34" s="373"/>
      <c r="B34" s="167"/>
      <c r="C34" s="195"/>
      <c r="D34" s="384"/>
      <c r="E34" s="233"/>
      <c r="F34" s="385"/>
      <c r="G34" s="593"/>
      <c r="H34" s="386"/>
      <c r="I34" s="148"/>
      <c r="J34" s="229"/>
    </row>
    <row r="35" spans="1:10" ht="30.75" customHeight="1" x14ac:dyDescent="0.25">
      <c r="A35" s="733"/>
      <c r="B35" s="755" t="s">
        <v>3939</v>
      </c>
      <c r="C35" s="195"/>
      <c r="D35" s="383" t="s">
        <v>4037</v>
      </c>
      <c r="E35" s="233">
        <f>E24+E32</f>
        <v>1160.3499999999999</v>
      </c>
      <c r="F35" s="388">
        <v>45.583599999999997</v>
      </c>
      <c r="G35" s="593">
        <v>1</v>
      </c>
      <c r="H35" s="386">
        <f>H13+H16+H21+H26+H29</f>
        <v>52892.930259999994</v>
      </c>
      <c r="I35" s="387"/>
      <c r="J35" s="208"/>
    </row>
    <row r="36" spans="1:10" ht="30.75" customHeight="1" x14ac:dyDescent="0.25">
      <c r="A36" s="742"/>
      <c r="B36" s="756"/>
      <c r="C36" s="195"/>
      <c r="D36" s="384" t="s">
        <v>4038</v>
      </c>
      <c r="E36" s="233">
        <f>E25+E33</f>
        <v>1160.3499999999999</v>
      </c>
      <c r="F36" s="388">
        <v>31.050999999999998</v>
      </c>
      <c r="G36" s="593">
        <v>1</v>
      </c>
      <c r="H36" s="386">
        <f>H14+H17+H22+H27+H30</f>
        <v>36030.027849999999</v>
      </c>
      <c r="I36" s="148"/>
      <c r="J36" s="229"/>
    </row>
    <row r="37" spans="1:10" ht="27" customHeight="1" x14ac:dyDescent="0.3">
      <c r="A37" s="175"/>
      <c r="B37" s="167"/>
      <c r="C37" s="207"/>
      <c r="D37" s="167" t="s">
        <v>3939</v>
      </c>
      <c r="E37" s="233"/>
      <c r="F37" s="366"/>
      <c r="G37" s="366"/>
      <c r="H37" s="176">
        <f>H35+H36</f>
        <v>88922.958109999992</v>
      </c>
      <c r="I37" s="149"/>
      <c r="J37" s="230"/>
    </row>
    <row r="38" spans="1:10" x14ac:dyDescent="0.25">
      <c r="A38" s="362"/>
      <c r="B38" s="355"/>
      <c r="C38" s="355"/>
      <c r="D38" s="355"/>
      <c r="E38" s="355"/>
      <c r="F38" s="362"/>
      <c r="G38" s="362"/>
      <c r="H38" s="362"/>
      <c r="I38" s="362"/>
      <c r="J38" s="362"/>
    </row>
    <row r="39" spans="1:10" s="196" customFormat="1" ht="30.75" customHeight="1" x14ac:dyDescent="0.3">
      <c r="A39" s="390"/>
      <c r="B39" s="391" t="s">
        <v>3953</v>
      </c>
      <c r="C39" s="392"/>
      <c r="D39" s="393" t="s">
        <v>4041</v>
      </c>
      <c r="E39" s="394">
        <v>1160.3499999999999</v>
      </c>
      <c r="F39" s="395">
        <v>45.583599999999997</v>
      </c>
      <c r="G39" s="396">
        <v>1</v>
      </c>
      <c r="H39" s="397">
        <f>E39*F39*G39</f>
        <v>52892.930259999994</v>
      </c>
      <c r="I39" s="398"/>
      <c r="J39" s="399"/>
    </row>
    <row r="40" spans="1:10" s="196" customFormat="1" ht="30.75" customHeight="1" x14ac:dyDescent="0.3">
      <c r="A40" s="400"/>
      <c r="B40" s="391" t="s">
        <v>3953</v>
      </c>
      <c r="C40" s="392"/>
      <c r="D40" s="401" t="s">
        <v>4042</v>
      </c>
      <c r="E40" s="394">
        <v>1160.3499999999999</v>
      </c>
      <c r="F40" s="462">
        <v>31.050999999999998</v>
      </c>
      <c r="G40" s="596">
        <v>1</v>
      </c>
      <c r="H40" s="402">
        <f>E40*F40*G40</f>
        <v>36030.027849999999</v>
      </c>
      <c r="I40" s="403"/>
      <c r="J40" s="404"/>
    </row>
    <row r="41" spans="1:10" s="196" customFormat="1" ht="27" customHeight="1" x14ac:dyDescent="0.3">
      <c r="A41" s="197"/>
      <c r="B41" s="391"/>
      <c r="C41" s="405"/>
      <c r="D41" s="391" t="s">
        <v>3939</v>
      </c>
      <c r="E41" s="394">
        <f>SUM(E17:E34)</f>
        <v>2320.6999999999998</v>
      </c>
      <c r="F41" s="406"/>
      <c r="G41" s="406"/>
      <c r="H41" s="397">
        <f>H39+H40</f>
        <v>88922.958109999992</v>
      </c>
      <c r="I41" s="407"/>
      <c r="J41" s="408"/>
    </row>
    <row r="43" spans="1:10" x14ac:dyDescent="0.25">
      <c r="H43" s="168"/>
    </row>
  </sheetData>
  <mergeCells count="32">
    <mergeCell ref="A12:B12"/>
    <mergeCell ref="B19:B20"/>
    <mergeCell ref="B21:B23"/>
    <mergeCell ref="B26:B28"/>
    <mergeCell ref="B29:B31"/>
    <mergeCell ref="A13:A25"/>
    <mergeCell ref="A26:A33"/>
    <mergeCell ref="B13:B15"/>
    <mergeCell ref="B16:B18"/>
    <mergeCell ref="B24:B25"/>
    <mergeCell ref="B32:B33"/>
    <mergeCell ref="E2:F2"/>
    <mergeCell ref="E3:F3"/>
    <mergeCell ref="A6:J6"/>
    <mergeCell ref="C7:J7"/>
    <mergeCell ref="A10:B11"/>
    <mergeCell ref="C10:C11"/>
    <mergeCell ref="E10:E11"/>
    <mergeCell ref="F10:F11"/>
    <mergeCell ref="G10:G11"/>
    <mergeCell ref="H10:H11"/>
    <mergeCell ref="D10:D11"/>
    <mergeCell ref="B35:B36"/>
    <mergeCell ref="A35:A36"/>
    <mergeCell ref="C13:C15"/>
    <mergeCell ref="C16:C18"/>
    <mergeCell ref="C21:C23"/>
    <mergeCell ref="C26:C27"/>
    <mergeCell ref="C29:C30"/>
    <mergeCell ref="C32:C33"/>
    <mergeCell ref="C24:C25"/>
    <mergeCell ref="C19:C20"/>
  </mergeCells>
  <pageMargins left="0.59055118110236227" right="0.35433070866141736" top="0.6692913385826772" bottom="0.15748031496062992" header="0.31496062992125984" footer="0.15748031496062992"/>
  <pageSetup paperSize="9" scale="4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39997558519241921"/>
    <pageSetUpPr fitToPage="1"/>
  </sheetPr>
  <dimension ref="A1:K23"/>
  <sheetViews>
    <sheetView view="pageBreakPreview" zoomScale="60" zoomScaleNormal="100" workbookViewId="0">
      <selection activeCell="E14" sqref="E14"/>
    </sheetView>
  </sheetViews>
  <sheetFormatPr defaultColWidth="9.21875" defaultRowHeight="15" x14ac:dyDescent="0.25"/>
  <cols>
    <col min="1" max="1" width="14.21875" style="162" customWidth="1"/>
    <col min="2" max="2" width="62.77734375" style="162" customWidth="1"/>
    <col min="3" max="3" width="16.5546875" style="162" customWidth="1"/>
    <col min="4" max="4" width="32.77734375" style="162" customWidth="1"/>
    <col min="5" max="5" width="18.21875" style="162" customWidth="1"/>
    <col min="6" max="6" width="15.44140625" style="162" customWidth="1"/>
    <col min="7" max="7" width="16.77734375" style="162" customWidth="1"/>
    <col min="8" max="8" width="16" style="162" customWidth="1"/>
    <col min="9" max="9" width="19.77734375" style="162" customWidth="1"/>
    <col min="10" max="10" width="19.21875" style="162" customWidth="1"/>
    <col min="11" max="11" width="15.21875" style="162" customWidth="1"/>
    <col min="12" max="16384" width="9.21875" style="162"/>
  </cols>
  <sheetData>
    <row r="1" spans="1:11" s="23" customFormat="1" ht="22.5" customHeight="1" x14ac:dyDescent="0.25">
      <c r="A1" s="185"/>
      <c r="B1" s="185"/>
      <c r="H1" s="24" t="s">
        <v>4199</v>
      </c>
      <c r="I1" s="162"/>
      <c r="J1" s="162"/>
    </row>
    <row r="2" spans="1:11" ht="21" customHeight="1" x14ac:dyDescent="0.25">
      <c r="A2" s="24"/>
      <c r="B2" s="24"/>
      <c r="C2" s="24"/>
      <c r="D2" s="724" t="s">
        <v>3873</v>
      </c>
      <c r="E2" s="724"/>
      <c r="F2" s="187"/>
      <c r="H2" s="24" t="str">
        <f>'РАСЧЕТ (первонач)'!M2</f>
        <v>к приказу от 26.10.2022 № 156</v>
      </c>
    </row>
    <row r="3" spans="1:11" x14ac:dyDescent="0.25">
      <c r="A3" s="24"/>
      <c r="B3" s="24"/>
      <c r="C3" s="24"/>
      <c r="D3" s="724" t="s">
        <v>3875</v>
      </c>
      <c r="E3" s="724"/>
      <c r="F3" s="187"/>
      <c r="H3" s="24"/>
      <c r="I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11" ht="30.75" customHeight="1" x14ac:dyDescent="0.25">
      <c r="A6" s="727" t="s">
        <v>4291</v>
      </c>
      <c r="B6" s="728"/>
      <c r="C6" s="728"/>
      <c r="D6" s="728"/>
      <c r="E6" s="728"/>
      <c r="F6" s="728"/>
      <c r="G6" s="728"/>
      <c r="H6" s="728"/>
      <c r="I6" s="728"/>
      <c r="J6" s="661"/>
    </row>
    <row r="7" spans="1:11" ht="21" customHeight="1" x14ac:dyDescent="0.3">
      <c r="B7" s="170" t="s">
        <v>3869</v>
      </c>
      <c r="C7" s="682" t="s">
        <v>3877</v>
      </c>
      <c r="D7" s="725"/>
      <c r="E7" s="725"/>
      <c r="F7" s="725"/>
      <c r="G7" s="725"/>
      <c r="H7" s="725"/>
      <c r="I7" s="725"/>
    </row>
    <row r="8" spans="1:11" ht="15.6" x14ac:dyDescent="0.3">
      <c r="B8" s="170"/>
      <c r="C8" s="225"/>
      <c r="D8" s="226"/>
      <c r="E8" s="226"/>
      <c r="F8" s="226"/>
      <c r="G8" s="226"/>
      <c r="H8" s="226"/>
      <c r="I8" s="226"/>
    </row>
    <row r="9" spans="1:11" x14ac:dyDescent="0.25">
      <c r="A9" s="23"/>
      <c r="B9" s="680"/>
      <c r="C9" s="680"/>
      <c r="D9" s="676"/>
      <c r="E9" s="23"/>
      <c r="F9" s="23"/>
      <c r="G9" s="23"/>
      <c r="H9" s="23"/>
      <c r="I9" s="23"/>
    </row>
    <row r="10" spans="1:11" ht="66" customHeight="1" x14ac:dyDescent="0.25">
      <c r="A10" s="663" t="s">
        <v>3863</v>
      </c>
      <c r="B10" s="663"/>
      <c r="C10" s="663" t="s">
        <v>4293</v>
      </c>
      <c r="D10" s="733" t="s">
        <v>3950</v>
      </c>
      <c r="E10" s="663" t="s">
        <v>4163</v>
      </c>
      <c r="F10" s="733" t="s">
        <v>4295</v>
      </c>
      <c r="G10" s="733" t="s">
        <v>4057</v>
      </c>
      <c r="H10" s="733" t="s">
        <v>3870</v>
      </c>
      <c r="I10" s="186" t="s">
        <v>3951</v>
      </c>
      <c r="J10" s="186" t="s">
        <v>3952</v>
      </c>
    </row>
    <row r="11" spans="1:11" ht="60" x14ac:dyDescent="0.3">
      <c r="A11" s="663"/>
      <c r="B11" s="663"/>
      <c r="C11" s="663"/>
      <c r="D11" s="737"/>
      <c r="E11" s="663"/>
      <c r="F11" s="737"/>
      <c r="G11" s="737"/>
      <c r="H11" s="737"/>
      <c r="I11" s="186" t="s">
        <v>3871</v>
      </c>
      <c r="J11" s="186" t="s">
        <v>3872</v>
      </c>
      <c r="K11" s="434" t="s">
        <v>4046</v>
      </c>
    </row>
    <row r="12" spans="1:11" ht="15.6" x14ac:dyDescent="0.3">
      <c r="A12" s="731">
        <v>1</v>
      </c>
      <c r="B12" s="731"/>
      <c r="C12" s="186">
        <v>2</v>
      </c>
      <c r="D12" s="184">
        <v>3</v>
      </c>
      <c r="E12" s="184">
        <v>4</v>
      </c>
      <c r="F12" s="184">
        <v>5</v>
      </c>
      <c r="G12" s="184">
        <v>6</v>
      </c>
      <c r="H12" s="144">
        <v>7</v>
      </c>
      <c r="I12" s="186" t="s">
        <v>3920</v>
      </c>
      <c r="J12" s="186" t="s">
        <v>3922</v>
      </c>
      <c r="K12" s="432"/>
    </row>
    <row r="13" spans="1:11" ht="71.25" customHeight="1" x14ac:dyDescent="0.25">
      <c r="A13" s="733" t="s">
        <v>3865</v>
      </c>
      <c r="B13" s="165" t="s">
        <v>3967</v>
      </c>
      <c r="C13" s="463">
        <f>'РАСЧЕТ (31-нр от 20.05.20)'!B13</f>
        <v>26155</v>
      </c>
      <c r="D13" s="733" t="s">
        <v>3972</v>
      </c>
      <c r="E13" s="159">
        <f>$E$23/$K$23*K13</f>
        <v>111.35556904562421</v>
      </c>
      <c r="F13" s="159">
        <v>2531.2819300000001</v>
      </c>
      <c r="G13" s="159">
        <v>1</v>
      </c>
      <c r="H13" s="159">
        <f>E13*F13*G13</f>
        <v>281872.33973005589</v>
      </c>
      <c r="I13" s="235">
        <f>E13/C13</f>
        <v>4.2575251021075974E-3</v>
      </c>
      <c r="J13" s="159">
        <f>H13/C13</f>
        <v>10.776996357486365</v>
      </c>
      <c r="K13" s="399">
        <f>556.2+13.7</f>
        <v>569.90000000000009</v>
      </c>
    </row>
    <row r="14" spans="1:11" ht="71.25" customHeight="1" x14ac:dyDescent="0.25">
      <c r="A14" s="740"/>
      <c r="B14" s="190" t="s">
        <v>3960</v>
      </c>
      <c r="C14" s="466">
        <f>'РАСЧЕТ (31-нр от 20.05.20)'!B14</f>
        <v>6757</v>
      </c>
      <c r="D14" s="740"/>
      <c r="E14" s="159">
        <f>$E$23/$K$23*K14</f>
        <v>23.642786198491887</v>
      </c>
      <c r="F14" s="159">
        <f>F13</f>
        <v>2531.2819300000001</v>
      </c>
      <c r="G14" s="159">
        <v>1</v>
      </c>
      <c r="H14" s="159">
        <f>E14*F14*G14</f>
        <v>59846.557479095907</v>
      </c>
      <c r="I14" s="236">
        <f>E14/C14</f>
        <v>3.4990063931466461E-3</v>
      </c>
      <c r="J14" s="159">
        <f>H14/C14</f>
        <v>8.8569716559265803</v>
      </c>
      <c r="K14" s="399">
        <v>121</v>
      </c>
    </row>
    <row r="15" spans="1:11" ht="66.75" customHeight="1" x14ac:dyDescent="0.25">
      <c r="A15" s="740"/>
      <c r="B15" s="190" t="s">
        <v>3968</v>
      </c>
      <c r="C15" s="466">
        <f>'РАСЧЕТ (первонач)'!B15</f>
        <v>756</v>
      </c>
      <c r="D15" s="740"/>
      <c r="E15" s="153"/>
      <c r="F15" s="159"/>
      <c r="G15" s="159"/>
      <c r="H15" s="154"/>
      <c r="I15" s="236"/>
      <c r="J15" s="159"/>
      <c r="K15" s="399"/>
    </row>
    <row r="16" spans="1:11" ht="99.75" customHeight="1" x14ac:dyDescent="0.25">
      <c r="A16" s="740"/>
      <c r="B16" s="224" t="s">
        <v>3969</v>
      </c>
      <c r="C16" s="465">
        <f>'РАСЧЕТ (31-нр от 20.05.20)'!B16</f>
        <v>10960</v>
      </c>
      <c r="D16" s="740"/>
      <c r="E16" s="159">
        <f>$E$23/$K$23*K16</f>
        <v>29.113844161779266</v>
      </c>
      <c r="F16" s="159">
        <f>F14</f>
        <v>2531.2819300000001</v>
      </c>
      <c r="G16" s="159">
        <v>1</v>
      </c>
      <c r="H16" s="159">
        <f>E16*F16*G16</f>
        <v>73695.34763954785</v>
      </c>
      <c r="I16" s="237">
        <f>E16/C16</f>
        <v>2.6563726424981083E-3</v>
      </c>
      <c r="J16" s="159">
        <f>H16/C16</f>
        <v>6.7240280693018111</v>
      </c>
      <c r="K16" s="399">
        <v>149</v>
      </c>
    </row>
    <row r="17" spans="1:11" s="415" customFormat="1" ht="27" customHeight="1" x14ac:dyDescent="0.25">
      <c r="A17" s="742"/>
      <c r="B17" s="416" t="s">
        <v>4039</v>
      </c>
      <c r="C17" s="374">
        <f>C13+C14+C16</f>
        <v>43872</v>
      </c>
      <c r="D17" s="740"/>
      <c r="E17" s="411">
        <f>SUM(E13:E16)</f>
        <v>164.11219940589535</v>
      </c>
      <c r="F17" s="159"/>
      <c r="G17" s="159"/>
      <c r="H17" s="412">
        <f>SUM(H13:H16)</f>
        <v>415414.2448486996</v>
      </c>
      <c r="I17" s="413"/>
      <c r="J17" s="414"/>
      <c r="K17" s="399">
        <f>K13+K14+K16</f>
        <v>839.90000000000009</v>
      </c>
    </row>
    <row r="18" spans="1:11" ht="74.25" customHeight="1" x14ac:dyDescent="0.25">
      <c r="A18" s="733" t="s">
        <v>3864</v>
      </c>
      <c r="B18" s="165" t="s">
        <v>3963</v>
      </c>
      <c r="C18" s="463">
        <f>'РАСЧЕТ (31-нр от 20.05.20)'!B18</f>
        <v>112917</v>
      </c>
      <c r="D18" s="740"/>
      <c r="E18" s="159">
        <f t="shared" ref="E18" si="0">$E$23/$K$23*K18</f>
        <v>80.502710031228574</v>
      </c>
      <c r="F18" s="159">
        <f>F16</f>
        <v>2531.2819300000001</v>
      </c>
      <c r="G18" s="159">
        <v>1</v>
      </c>
      <c r="H18" s="159">
        <f>E18*F18*G18</f>
        <v>203775.05521807863</v>
      </c>
      <c r="I18" s="237">
        <f t="shared" ref="I18:I19" si="1">E18/C18</f>
        <v>7.1293702481671115E-4</v>
      </c>
      <c r="J18" s="159">
        <f t="shared" ref="J18:J19" si="2">H18/C18</f>
        <v>1.8046446081465026</v>
      </c>
      <c r="K18" s="399">
        <v>412</v>
      </c>
    </row>
    <row r="19" spans="1:11" ht="55.5" customHeight="1" x14ac:dyDescent="0.25">
      <c r="A19" s="740"/>
      <c r="B19" s="165" t="s">
        <v>3964</v>
      </c>
      <c r="C19" s="463">
        <f>'РАСЧЕТ (первонач)'!B37</f>
        <v>58132</v>
      </c>
      <c r="D19" s="737"/>
      <c r="E19" s="159">
        <f>$E$23/$K$23*K19</f>
        <v>11.919090562876075</v>
      </c>
      <c r="F19" s="159">
        <f>F18</f>
        <v>2531.2819300000001</v>
      </c>
      <c r="G19" s="159">
        <v>1</v>
      </c>
      <c r="H19" s="159">
        <f t="shared" ref="H19" si="3">E19*F19*G19</f>
        <v>30170.57856384174</v>
      </c>
      <c r="I19" s="237">
        <f t="shared" si="1"/>
        <v>2.0503493020842352E-4</v>
      </c>
      <c r="J19" s="159">
        <f t="shared" si="2"/>
        <v>0.51900121385539355</v>
      </c>
      <c r="K19" s="399">
        <v>61</v>
      </c>
    </row>
    <row r="20" spans="1:11" s="415" customFormat="1" ht="27" customHeight="1" x14ac:dyDescent="0.25">
      <c r="A20" s="742"/>
      <c r="B20" s="416" t="s">
        <v>4040</v>
      </c>
      <c r="C20" s="409">
        <f>C18+C19</f>
        <v>171049</v>
      </c>
      <c r="D20" s="385"/>
      <c r="E20" s="176">
        <f>SUM(E18:E19)</f>
        <v>92.421800594104653</v>
      </c>
      <c r="F20" s="159"/>
      <c r="G20" s="176"/>
      <c r="H20" s="176">
        <f>SUM(H18:H19)</f>
        <v>233945.63378192036</v>
      </c>
      <c r="I20" s="417"/>
      <c r="J20" s="176"/>
      <c r="K20" s="399">
        <f>K18+K19</f>
        <v>473</v>
      </c>
    </row>
    <row r="21" spans="1:11" s="234" customFormat="1" ht="30.75" customHeight="1" x14ac:dyDescent="0.25">
      <c r="A21" s="207"/>
      <c r="B21" s="358"/>
      <c r="C21" s="207"/>
      <c r="D21" s="213" t="s">
        <v>4043</v>
      </c>
      <c r="E21" s="176">
        <f>E17+E20</f>
        <v>256.53399999999999</v>
      </c>
      <c r="F21" s="176"/>
      <c r="G21" s="176"/>
      <c r="H21" s="176">
        <f>H17+H20</f>
        <v>649359.87863061996</v>
      </c>
      <c r="I21" s="176"/>
      <c r="J21" s="176"/>
      <c r="K21" s="433">
        <f>K17+K20</f>
        <v>1312.9</v>
      </c>
    </row>
    <row r="23" spans="1:11" s="410" customFormat="1" ht="30.75" customHeight="1" x14ac:dyDescent="0.25">
      <c r="A23" s="405"/>
      <c r="B23" s="396" t="s">
        <v>3953</v>
      </c>
      <c r="C23" s="405"/>
      <c r="D23" s="396"/>
      <c r="E23" s="397">
        <v>256.53399999999999</v>
      </c>
      <c r="F23" s="397">
        <f>F19</f>
        <v>2531.2819300000001</v>
      </c>
      <c r="G23" s="397">
        <v>1</v>
      </c>
      <c r="H23" s="397">
        <f>E23*F23*G23</f>
        <v>649359.87863061996</v>
      </c>
      <c r="I23" s="397"/>
      <c r="J23" s="397"/>
      <c r="K23" s="399">
        <f>K17+K20</f>
        <v>1312.9</v>
      </c>
    </row>
  </sheetData>
  <mergeCells count="16">
    <mergeCell ref="D13:D19"/>
    <mergeCell ref="A10:B11"/>
    <mergeCell ref="C10:C11"/>
    <mergeCell ref="D10:D11"/>
    <mergeCell ref="A13:A17"/>
    <mergeCell ref="A18:A20"/>
    <mergeCell ref="D2:E2"/>
    <mergeCell ref="D3:E3"/>
    <mergeCell ref="C7:I7"/>
    <mergeCell ref="A12:B12"/>
    <mergeCell ref="E10:E11"/>
    <mergeCell ref="F10:F11"/>
    <mergeCell ref="G10:G11"/>
    <mergeCell ref="H10:H11"/>
    <mergeCell ref="B9:D9"/>
    <mergeCell ref="A6:J6"/>
  </mergeCells>
  <pageMargins left="0.18" right="0.17" top="0.6692913385826772" bottom="0.17" header="0.31496062992125984" footer="0.17"/>
  <pageSetup paperSize="9" scale="6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39997558519241921"/>
    <pageSetUpPr fitToPage="1"/>
  </sheetPr>
  <dimension ref="A1:K30"/>
  <sheetViews>
    <sheetView view="pageBreakPreview" zoomScale="60" zoomScaleNormal="100" workbookViewId="0">
      <selection activeCell="F14" sqref="F14"/>
    </sheetView>
  </sheetViews>
  <sheetFormatPr defaultColWidth="9.21875" defaultRowHeight="15" x14ac:dyDescent="0.25"/>
  <cols>
    <col min="1" max="1" width="11.5546875" style="162" customWidth="1"/>
    <col min="2" max="2" width="68.77734375" style="162" customWidth="1"/>
    <col min="3" max="3" width="18" style="162" customWidth="1"/>
    <col min="4" max="4" width="32.21875" style="162" customWidth="1"/>
    <col min="5" max="5" width="19.21875" style="162" customWidth="1"/>
    <col min="6" max="6" width="16.5546875" style="162" customWidth="1"/>
    <col min="7" max="7" width="15.21875" style="162" customWidth="1"/>
    <col min="8" max="8" width="16.44140625" style="162" customWidth="1"/>
    <col min="9" max="9" width="18.77734375" style="162" customWidth="1"/>
    <col min="10" max="10" width="19.21875" style="162" customWidth="1"/>
    <col min="11" max="11" width="15.21875" style="162" customWidth="1"/>
    <col min="12" max="16384" width="9.21875" style="162"/>
  </cols>
  <sheetData>
    <row r="1" spans="1:11" s="23" customFormat="1" ht="21" customHeight="1" x14ac:dyDescent="0.25">
      <c r="A1" s="185"/>
      <c r="B1" s="185"/>
      <c r="H1" s="24" t="s">
        <v>4200</v>
      </c>
      <c r="I1" s="162"/>
      <c r="J1" s="162"/>
    </row>
    <row r="2" spans="1:11" s="23" customFormat="1" ht="22.5" customHeight="1" x14ac:dyDescent="0.25">
      <c r="A2" s="24"/>
      <c r="B2" s="24"/>
      <c r="C2" s="24"/>
      <c r="D2" s="724" t="s">
        <v>3873</v>
      </c>
      <c r="E2" s="724"/>
      <c r="F2" s="187"/>
      <c r="H2" s="24" t="str">
        <f>'РАСЧЕТ (первонач)'!M2</f>
        <v>к приказу от 26.10.2022 № 156</v>
      </c>
      <c r="I2" s="162"/>
      <c r="J2" s="162"/>
    </row>
    <row r="3" spans="1:11" s="23" customFormat="1" x14ac:dyDescent="0.25">
      <c r="A3" s="24"/>
      <c r="B3" s="24"/>
      <c r="C3" s="24"/>
      <c r="D3" s="724" t="s">
        <v>3875</v>
      </c>
      <c r="E3" s="724"/>
      <c r="F3" s="187"/>
      <c r="H3" s="24"/>
      <c r="I3" s="24"/>
      <c r="J3" s="162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11" ht="24" customHeight="1" x14ac:dyDescent="0.25">
      <c r="A6" s="727" t="s">
        <v>4291</v>
      </c>
      <c r="B6" s="760"/>
      <c r="C6" s="760"/>
      <c r="D6" s="760"/>
      <c r="E6" s="760"/>
      <c r="F6" s="760"/>
      <c r="G6" s="760"/>
      <c r="H6" s="760"/>
      <c r="I6" s="760"/>
      <c r="J6" s="762"/>
    </row>
    <row r="7" spans="1:11" ht="24" customHeight="1" x14ac:dyDescent="0.3">
      <c r="B7" s="170" t="s">
        <v>3869</v>
      </c>
      <c r="C7" s="682" t="s">
        <v>3876</v>
      </c>
      <c r="D7" s="725"/>
      <c r="E7" s="725"/>
      <c r="F7" s="725"/>
      <c r="G7" s="725"/>
      <c r="H7" s="725"/>
      <c r="I7" s="725"/>
    </row>
    <row r="8" spans="1:11" ht="15.6" x14ac:dyDescent="0.3">
      <c r="B8" s="170"/>
      <c r="C8" s="225"/>
      <c r="D8" s="226"/>
      <c r="E8" s="226"/>
      <c r="F8" s="226"/>
      <c r="G8" s="226"/>
      <c r="H8" s="226"/>
      <c r="I8" s="226"/>
    </row>
    <row r="9" spans="1:11" x14ac:dyDescent="0.25">
      <c r="A9" s="23"/>
      <c r="B9" s="680"/>
      <c r="C9" s="680"/>
      <c r="D9" s="676"/>
      <c r="E9" s="23"/>
      <c r="F9" s="23"/>
      <c r="G9" s="23"/>
      <c r="H9" s="23"/>
      <c r="I9" s="23"/>
    </row>
    <row r="10" spans="1:11" ht="66.75" customHeight="1" x14ac:dyDescent="0.25">
      <c r="A10" s="663" t="s">
        <v>3863</v>
      </c>
      <c r="B10" s="663"/>
      <c r="C10" s="663" t="s">
        <v>4296</v>
      </c>
      <c r="D10" s="733" t="s">
        <v>3950</v>
      </c>
      <c r="E10" s="733" t="s">
        <v>4168</v>
      </c>
      <c r="F10" s="733" t="s">
        <v>4295</v>
      </c>
      <c r="G10" s="733" t="s">
        <v>4056</v>
      </c>
      <c r="H10" s="733" t="s">
        <v>3870</v>
      </c>
      <c r="I10" s="186" t="s">
        <v>3951</v>
      </c>
      <c r="J10" s="186" t="s">
        <v>3952</v>
      </c>
    </row>
    <row r="11" spans="1:11" ht="71.25" customHeight="1" x14ac:dyDescent="0.3">
      <c r="A11" s="663"/>
      <c r="B11" s="663"/>
      <c r="C11" s="663"/>
      <c r="D11" s="737"/>
      <c r="E11" s="737"/>
      <c r="F11" s="737"/>
      <c r="G11" s="737"/>
      <c r="H11" s="737"/>
      <c r="I11" s="186" t="s">
        <v>3871</v>
      </c>
      <c r="J11" s="186" t="s">
        <v>3872</v>
      </c>
      <c r="K11" s="406" t="s">
        <v>4046</v>
      </c>
    </row>
    <row r="12" spans="1:11" ht="15.6" x14ac:dyDescent="0.3">
      <c r="A12" s="731">
        <v>1</v>
      </c>
      <c r="B12" s="731"/>
      <c r="C12" s="186">
        <v>2</v>
      </c>
      <c r="D12" s="184">
        <v>3</v>
      </c>
      <c r="E12" s="184">
        <v>4</v>
      </c>
      <c r="F12" s="184">
        <v>5</v>
      </c>
      <c r="G12" s="184">
        <v>6</v>
      </c>
      <c r="H12" s="144">
        <v>7</v>
      </c>
      <c r="I12" s="186" t="s">
        <v>3920</v>
      </c>
      <c r="J12" s="186" t="s">
        <v>3922</v>
      </c>
      <c r="K12" s="431"/>
    </row>
    <row r="13" spans="1:11" ht="66.75" customHeight="1" x14ac:dyDescent="0.25">
      <c r="A13" s="733" t="s">
        <v>3865</v>
      </c>
      <c r="B13" s="165" t="s">
        <v>3967</v>
      </c>
      <c r="C13" s="463">
        <f>'РАСЧЕТ (31-нр от 20.05.20)'!B13</f>
        <v>26155</v>
      </c>
      <c r="D13" s="733" t="s">
        <v>3973</v>
      </c>
      <c r="E13" s="159">
        <f>$E$23/$K$23*K13</f>
        <v>16646.86190875162</v>
      </c>
      <c r="F13" s="159">
        <v>7.5001305</v>
      </c>
      <c r="G13" s="153">
        <v>1</v>
      </c>
      <c r="H13" s="154">
        <f>E13*F13*G13</f>
        <v>124853.63673111625</v>
      </c>
      <c r="I13" s="240">
        <f>E13/C13</f>
        <v>0.63646958167660561</v>
      </c>
      <c r="J13" s="159">
        <f>H13/C13</f>
        <v>4.7736049218549512</v>
      </c>
      <c r="K13" s="399">
        <f>556.2+13.7</f>
        <v>569.90000000000009</v>
      </c>
    </row>
    <row r="14" spans="1:11" ht="62.25" customHeight="1" x14ac:dyDescent="0.25">
      <c r="A14" s="740"/>
      <c r="B14" s="190" t="s">
        <v>3960</v>
      </c>
      <c r="C14" s="467">
        <f>'РАСЧЕТ (31-нр от 20.05.20)'!B14</f>
        <v>6757</v>
      </c>
      <c r="D14" s="740"/>
      <c r="E14" s="159">
        <f>$E$23/$K$23*K14</f>
        <v>3534.4276030162232</v>
      </c>
      <c r="F14" s="159">
        <f>F13</f>
        <v>7.5001305</v>
      </c>
      <c r="G14" s="153">
        <v>1</v>
      </c>
      <c r="H14" s="154">
        <f t="shared" ref="H14" si="0">E14*F14*G14</f>
        <v>26508.668265423868</v>
      </c>
      <c r="I14" s="240">
        <f t="shared" ref="I14:I16" si="1">E14/C14</f>
        <v>0.52307645449403928</v>
      </c>
      <c r="J14" s="159">
        <f t="shared" ref="J14:J16" si="2">H14/C14</f>
        <v>3.9231416701826061</v>
      </c>
      <c r="K14" s="399">
        <v>121</v>
      </c>
    </row>
    <row r="15" spans="1:11" ht="60" customHeight="1" x14ac:dyDescent="0.25">
      <c r="A15" s="740"/>
      <c r="B15" s="190" t="s">
        <v>3968</v>
      </c>
      <c r="C15" s="467">
        <f>'РАСЧЕТ (первонач)'!B15</f>
        <v>756</v>
      </c>
      <c r="D15" s="740"/>
      <c r="E15" s="159"/>
      <c r="F15" s="159"/>
      <c r="G15" s="153"/>
      <c r="H15" s="151"/>
      <c r="I15" s="240"/>
      <c r="J15" s="159"/>
      <c r="K15" s="399"/>
    </row>
    <row r="16" spans="1:11" ht="79.5" customHeight="1" x14ac:dyDescent="0.25">
      <c r="A16" s="740"/>
      <c r="B16" s="224" t="s">
        <v>3966</v>
      </c>
      <c r="C16" s="463">
        <f>'РАСЧЕТ (31-нр от 20.05.20)'!B16</f>
        <v>10960</v>
      </c>
      <c r="D16" s="740"/>
      <c r="E16" s="159">
        <f>$E$23/$K$23*K16</f>
        <v>4352.3116764414654</v>
      </c>
      <c r="F16" s="159">
        <f>F14</f>
        <v>7.5001305</v>
      </c>
      <c r="G16" s="153">
        <v>1</v>
      </c>
      <c r="H16" s="154">
        <f>E16*F16*G16</f>
        <v>32642.905549984767</v>
      </c>
      <c r="I16" s="240">
        <f t="shared" si="1"/>
        <v>0.39710872960232346</v>
      </c>
      <c r="J16" s="159">
        <f t="shared" si="2"/>
        <v>2.9783672947066395</v>
      </c>
      <c r="K16" s="399">
        <v>149</v>
      </c>
    </row>
    <row r="17" spans="1:11" ht="27" customHeight="1" x14ac:dyDescent="0.25">
      <c r="A17" s="742"/>
      <c r="B17" s="416" t="s">
        <v>4039</v>
      </c>
      <c r="C17" s="213">
        <f>C13+C14+C16</f>
        <v>43872</v>
      </c>
      <c r="D17" s="740"/>
      <c r="E17" s="411">
        <f>SUM(E13:E16)</f>
        <v>24533.601188209308</v>
      </c>
      <c r="F17" s="159"/>
      <c r="G17" s="153"/>
      <c r="H17" s="411">
        <f>SUM(H13:H16)</f>
        <v>184005.2105465249</v>
      </c>
      <c r="I17" s="420"/>
      <c r="J17" s="414"/>
      <c r="K17" s="399">
        <f>K13+K14+K16</f>
        <v>839.90000000000009</v>
      </c>
    </row>
    <row r="18" spans="1:11" ht="63.75" customHeight="1" x14ac:dyDescent="0.25">
      <c r="A18" s="733" t="s">
        <v>3864</v>
      </c>
      <c r="B18" s="165" t="s">
        <v>3963</v>
      </c>
      <c r="C18" s="463">
        <f>'РАСЧЕТ (31-нр от 20.05.20)'!B18</f>
        <v>112917</v>
      </c>
      <c r="D18" s="740"/>
      <c r="E18" s="159">
        <f t="shared" ref="E18:E19" si="3">$E$23/$K$23*K18</f>
        <v>12034.579937542843</v>
      </c>
      <c r="F18" s="159">
        <f>F16</f>
        <v>7.5001305</v>
      </c>
      <c r="G18" s="153">
        <v>1</v>
      </c>
      <c r="H18" s="154">
        <f>E18*F18*G18</f>
        <v>90260.920044253173</v>
      </c>
      <c r="I18" s="240">
        <f>E18/C18</f>
        <v>0.10657899109560866</v>
      </c>
      <c r="J18" s="159">
        <f t="shared" ref="J18:J19" si="4">H18/C18</f>
        <v>0.79935634177540293</v>
      </c>
      <c r="K18" s="399">
        <v>412</v>
      </c>
    </row>
    <row r="19" spans="1:11" ht="56.25" customHeight="1" x14ac:dyDescent="0.25">
      <c r="A19" s="740"/>
      <c r="B19" s="224" t="s">
        <v>3964</v>
      </c>
      <c r="C19" s="465">
        <f>'РАСЧЕТ (первонач)'!B37</f>
        <v>58132</v>
      </c>
      <c r="D19" s="740"/>
      <c r="E19" s="159">
        <f t="shared" si="3"/>
        <v>1781.8188742478483</v>
      </c>
      <c r="F19" s="159">
        <f>F18</f>
        <v>7.5001305</v>
      </c>
      <c r="G19" s="153">
        <v>1</v>
      </c>
      <c r="H19" s="154">
        <f>E19*F19*G19</f>
        <v>13363.874084221952</v>
      </c>
      <c r="I19" s="240">
        <f t="shared" ref="I19" si="5">E19/C19</f>
        <v>3.0651257039975371E-2</v>
      </c>
      <c r="J19" s="159">
        <f t="shared" si="4"/>
        <v>0.22988842778885901</v>
      </c>
      <c r="K19" s="399">
        <v>61</v>
      </c>
    </row>
    <row r="20" spans="1:11" ht="24.75" customHeight="1" x14ac:dyDescent="0.25">
      <c r="A20" s="742"/>
      <c r="B20" s="416" t="s">
        <v>4040</v>
      </c>
      <c r="C20" s="374">
        <f>C18+C19</f>
        <v>171049</v>
      </c>
      <c r="D20" s="353"/>
      <c r="E20" s="411">
        <f>SUM(E18:E19)</f>
        <v>13816.398811790692</v>
      </c>
      <c r="F20" s="411"/>
      <c r="G20" s="176"/>
      <c r="H20" s="411">
        <f>SUM(H18:H19)</f>
        <v>103624.79412847513</v>
      </c>
      <c r="I20" s="421"/>
      <c r="J20" s="411"/>
      <c r="K20" s="399">
        <f>K18+K19</f>
        <v>473</v>
      </c>
    </row>
    <row r="21" spans="1:11" s="239" customFormat="1" ht="28.5" customHeight="1" x14ac:dyDescent="0.25">
      <c r="A21" s="207"/>
      <c r="B21" s="213"/>
      <c r="C21" s="207"/>
      <c r="D21" s="213" t="s">
        <v>4043</v>
      </c>
      <c r="E21" s="176">
        <f>E17+E20</f>
        <v>38350</v>
      </c>
      <c r="F21" s="176"/>
      <c r="G21" s="176"/>
      <c r="H21" s="176">
        <f>H17+H20</f>
        <v>287630.00467500003</v>
      </c>
      <c r="I21" s="176"/>
      <c r="J21" s="176"/>
      <c r="K21" s="433">
        <f>K17+K20</f>
        <v>1312.9</v>
      </c>
    </row>
    <row r="22" spans="1:11" x14ac:dyDescent="0.25">
      <c r="E22" s="168"/>
      <c r="F22" s="168"/>
      <c r="G22" s="168"/>
      <c r="H22" s="168"/>
      <c r="I22" s="168"/>
      <c r="J22" s="168"/>
    </row>
    <row r="23" spans="1:11" s="419" customFormat="1" ht="28.5" customHeight="1" x14ac:dyDescent="0.25">
      <c r="A23" s="405"/>
      <c r="B23" s="396" t="s">
        <v>3953</v>
      </c>
      <c r="C23" s="405"/>
      <c r="D23" s="396"/>
      <c r="E23" s="397">
        <v>38350</v>
      </c>
      <c r="F23" s="397">
        <f>F19</f>
        <v>7.5001305</v>
      </c>
      <c r="G23" s="397">
        <v>1</v>
      </c>
      <c r="H23" s="397">
        <f>E23*F23*G23</f>
        <v>287630.00467499997</v>
      </c>
      <c r="I23" s="397"/>
      <c r="J23" s="397"/>
      <c r="K23" s="399">
        <f>K17+K20</f>
        <v>1312.9</v>
      </c>
    </row>
    <row r="24" spans="1:11" x14ac:dyDescent="0.25">
      <c r="E24" s="168"/>
      <c r="F24" s="168"/>
      <c r="G24" s="168"/>
      <c r="H24" s="168"/>
      <c r="I24" s="168"/>
      <c r="J24" s="168"/>
      <c r="K24" s="168"/>
    </row>
    <row r="25" spans="1:11" x14ac:dyDescent="0.25">
      <c r="E25" s="168"/>
      <c r="F25" s="168"/>
      <c r="G25" s="168"/>
      <c r="H25" s="168"/>
      <c r="I25" s="168"/>
      <c r="J25" s="168"/>
      <c r="K25" s="168"/>
    </row>
    <row r="26" spans="1:11" x14ac:dyDescent="0.25">
      <c r="E26" s="168"/>
      <c r="F26" s="168"/>
      <c r="G26" s="168"/>
      <c r="H26" s="168"/>
      <c r="I26" s="168"/>
      <c r="J26" s="168"/>
      <c r="K26" s="168"/>
    </row>
    <row r="27" spans="1:11" x14ac:dyDescent="0.25">
      <c r="E27" s="168"/>
      <c r="F27" s="168"/>
      <c r="G27" s="168"/>
      <c r="H27" s="168"/>
      <c r="I27" s="168"/>
      <c r="J27" s="168"/>
      <c r="K27" s="168"/>
    </row>
    <row r="28" spans="1:11" x14ac:dyDescent="0.25">
      <c r="E28" s="168"/>
      <c r="F28" s="168"/>
      <c r="G28" s="168"/>
      <c r="H28" s="168"/>
      <c r="I28" s="168"/>
      <c r="J28" s="168"/>
      <c r="K28" s="168"/>
    </row>
    <row r="29" spans="1:11" x14ac:dyDescent="0.25">
      <c r="E29" s="168"/>
      <c r="F29" s="168"/>
      <c r="G29" s="168"/>
      <c r="H29" s="168"/>
      <c r="I29" s="168"/>
      <c r="J29" s="168"/>
      <c r="K29" s="168"/>
    </row>
    <row r="30" spans="1:11" x14ac:dyDescent="0.25">
      <c r="E30" s="168"/>
      <c r="F30" s="168"/>
      <c r="G30" s="168"/>
      <c r="H30" s="168"/>
      <c r="I30" s="168"/>
      <c r="J30" s="168"/>
      <c r="K30" s="168"/>
    </row>
  </sheetData>
  <mergeCells count="16">
    <mergeCell ref="D13:D19"/>
    <mergeCell ref="A13:A17"/>
    <mergeCell ref="A18:A20"/>
    <mergeCell ref="G10:G11"/>
    <mergeCell ref="H10:H11"/>
    <mergeCell ref="A12:B12"/>
    <mergeCell ref="A10:B11"/>
    <mergeCell ref="C10:C11"/>
    <mergeCell ref="D10:D11"/>
    <mergeCell ref="E10:E11"/>
    <mergeCell ref="F10:F11"/>
    <mergeCell ref="D2:E2"/>
    <mergeCell ref="D3:E3"/>
    <mergeCell ref="C7:I7"/>
    <mergeCell ref="B9:D9"/>
    <mergeCell ref="A6:J6"/>
  </mergeCells>
  <pageMargins left="0.18" right="0.15748031496062992" top="0.6692913385826772" bottom="0.17" header="0.31496062992125984" footer="0.17"/>
  <pageSetup paperSize="9" scale="6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39997558519241921"/>
  </sheetPr>
  <dimension ref="A1:L30"/>
  <sheetViews>
    <sheetView view="pageBreakPreview" zoomScale="60" zoomScaleNormal="60" workbookViewId="0">
      <selection activeCell="I1" sqref="I1"/>
    </sheetView>
  </sheetViews>
  <sheetFormatPr defaultColWidth="9.21875" defaultRowHeight="15" x14ac:dyDescent="0.25"/>
  <cols>
    <col min="1" max="1" width="11.5546875" style="162" customWidth="1"/>
    <col min="2" max="2" width="68.77734375" style="162" customWidth="1"/>
    <col min="3" max="3" width="18" style="162" customWidth="1"/>
    <col min="4" max="4" width="41" style="162" customWidth="1"/>
    <col min="5" max="5" width="15" style="162" customWidth="1"/>
    <col min="6" max="7" width="16.5546875" style="162" customWidth="1"/>
    <col min="8" max="8" width="15.21875" style="162" customWidth="1"/>
    <col min="9" max="9" width="16.44140625" style="162" customWidth="1"/>
    <col min="10" max="10" width="18.77734375" style="162" customWidth="1"/>
    <col min="11" max="11" width="19.21875" style="162" customWidth="1"/>
    <col min="12" max="12" width="11" style="162" customWidth="1"/>
    <col min="13" max="16384" width="9.21875" style="162"/>
  </cols>
  <sheetData>
    <row r="1" spans="1:12" s="284" customFormat="1" ht="21" customHeight="1" x14ac:dyDescent="0.25">
      <c r="A1" s="278"/>
      <c r="B1" s="278"/>
      <c r="I1" s="24" t="s">
        <v>4201</v>
      </c>
      <c r="J1" s="162"/>
      <c r="K1" s="162"/>
    </row>
    <row r="2" spans="1:12" s="284" customFormat="1" ht="22.5" customHeight="1" x14ac:dyDescent="0.25">
      <c r="A2" s="24"/>
      <c r="B2" s="24"/>
      <c r="C2" s="24"/>
      <c r="D2" s="724" t="s">
        <v>3873</v>
      </c>
      <c r="E2" s="724"/>
      <c r="F2" s="280"/>
      <c r="G2" s="280"/>
      <c r="I2" s="24" t="str">
        <f>'РАСЧЕТ (первонач)'!M2</f>
        <v>к приказу от 26.10.2022 № 156</v>
      </c>
      <c r="J2" s="162"/>
      <c r="K2" s="162"/>
    </row>
    <row r="3" spans="1:12" s="284" customFormat="1" x14ac:dyDescent="0.25">
      <c r="A3" s="24"/>
      <c r="B3" s="24"/>
      <c r="C3" s="24"/>
      <c r="D3" s="724" t="s">
        <v>3875</v>
      </c>
      <c r="E3" s="724"/>
      <c r="F3" s="280"/>
      <c r="G3" s="280"/>
      <c r="I3" s="24"/>
      <c r="J3" s="24"/>
      <c r="K3" s="162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2" ht="26.25" customHeight="1" x14ac:dyDescent="0.25">
      <c r="A6" s="727" t="s">
        <v>4291</v>
      </c>
      <c r="B6" s="760"/>
      <c r="C6" s="760"/>
      <c r="D6" s="760"/>
      <c r="E6" s="760"/>
      <c r="F6" s="760"/>
      <c r="G6" s="760"/>
      <c r="H6" s="760"/>
      <c r="I6" s="760"/>
      <c r="J6" s="760"/>
      <c r="K6" s="762"/>
    </row>
    <row r="7" spans="1:12" ht="22.5" customHeight="1" x14ac:dyDescent="0.3">
      <c r="B7" s="170" t="s">
        <v>3869</v>
      </c>
      <c r="C7" s="682" t="s">
        <v>4004</v>
      </c>
      <c r="D7" s="725"/>
      <c r="E7" s="725"/>
      <c r="F7" s="725"/>
      <c r="G7" s="725"/>
      <c r="H7" s="725"/>
      <c r="I7" s="725"/>
      <c r="J7" s="725"/>
    </row>
    <row r="8" spans="1:12" ht="15.6" x14ac:dyDescent="0.3">
      <c r="B8" s="170"/>
      <c r="C8" s="225"/>
      <c r="D8" s="226"/>
      <c r="E8" s="226"/>
      <c r="F8" s="226"/>
      <c r="G8" s="226"/>
      <c r="H8" s="226"/>
      <c r="I8" s="226"/>
      <c r="J8" s="226"/>
    </row>
    <row r="9" spans="1:12" x14ac:dyDescent="0.25">
      <c r="A9" s="284"/>
      <c r="B9" s="680"/>
      <c r="C9" s="680"/>
      <c r="D9" s="676"/>
      <c r="E9" s="284"/>
      <c r="F9" s="284"/>
      <c r="G9" s="284"/>
      <c r="H9" s="284"/>
      <c r="I9" s="284"/>
      <c r="J9" s="284"/>
    </row>
    <row r="10" spans="1:12" ht="66.75" customHeight="1" x14ac:dyDescent="0.25">
      <c r="A10" s="663" t="s">
        <v>3863</v>
      </c>
      <c r="B10" s="663"/>
      <c r="C10" s="663" t="s">
        <v>4293</v>
      </c>
      <c r="D10" s="733" t="s">
        <v>3950</v>
      </c>
      <c r="E10" s="733" t="s">
        <v>4169</v>
      </c>
      <c r="F10" s="733" t="s">
        <v>4295</v>
      </c>
      <c r="G10" s="733" t="s">
        <v>3918</v>
      </c>
      <c r="H10" s="733" t="s">
        <v>4056</v>
      </c>
      <c r="I10" s="733" t="s">
        <v>3870</v>
      </c>
      <c r="J10" s="281" t="s">
        <v>3951</v>
      </c>
      <c r="K10" s="281" t="s">
        <v>3952</v>
      </c>
    </row>
    <row r="11" spans="1:12" ht="71.25" customHeight="1" x14ac:dyDescent="0.25">
      <c r="A11" s="663"/>
      <c r="B11" s="663"/>
      <c r="C11" s="663"/>
      <c r="D11" s="737"/>
      <c r="E11" s="737"/>
      <c r="F11" s="737"/>
      <c r="G11" s="737"/>
      <c r="H11" s="737"/>
      <c r="I11" s="737"/>
      <c r="J11" s="281" t="s">
        <v>3871</v>
      </c>
      <c r="K11" s="281" t="s">
        <v>3872</v>
      </c>
    </row>
    <row r="12" spans="1:12" x14ac:dyDescent="0.25">
      <c r="A12" s="731">
        <v>1</v>
      </c>
      <c r="B12" s="731"/>
      <c r="C12" s="281">
        <v>2</v>
      </c>
      <c r="D12" s="277">
        <v>3</v>
      </c>
      <c r="E12" s="277">
        <v>4</v>
      </c>
      <c r="F12" s="277">
        <v>5</v>
      </c>
      <c r="G12" s="175">
        <v>5</v>
      </c>
      <c r="H12" s="277">
        <v>6</v>
      </c>
      <c r="I12" s="144">
        <v>7</v>
      </c>
      <c r="J12" s="281" t="s">
        <v>3920</v>
      </c>
      <c r="K12" s="281" t="s">
        <v>3922</v>
      </c>
    </row>
    <row r="13" spans="1:12" ht="63.75" customHeight="1" x14ac:dyDescent="0.25">
      <c r="A13" s="733" t="s">
        <v>3865</v>
      </c>
      <c r="B13" s="220" t="s">
        <v>3967</v>
      </c>
      <c r="C13" s="463">
        <f>'РАСЧЕТ (31-нр от 20.05.20)'!B13</f>
        <v>26155</v>
      </c>
      <c r="D13" s="763" t="s">
        <v>4044</v>
      </c>
      <c r="E13" s="159"/>
      <c r="F13" s="159"/>
      <c r="G13" s="160"/>
      <c r="H13" s="159"/>
      <c r="I13" s="159">
        <f>K13*C13</f>
        <v>9263.8700418781118</v>
      </c>
      <c r="J13" s="424">
        <f>J17</f>
        <v>3.1233128191101381E-5</v>
      </c>
      <c r="K13" s="159">
        <f>K17</f>
        <v>0.35419116963785557</v>
      </c>
      <c r="L13" s="168"/>
    </row>
    <row r="14" spans="1:12" ht="62.25" customHeight="1" x14ac:dyDescent="0.25">
      <c r="A14" s="740"/>
      <c r="B14" s="283" t="s">
        <v>3960</v>
      </c>
      <c r="C14" s="467">
        <f>'РАСЧЕТ (31-нр от 20.05.20)'!B14</f>
        <v>6757</v>
      </c>
      <c r="D14" s="764"/>
      <c r="E14" s="159"/>
      <c r="F14" s="159"/>
      <c r="G14" s="160"/>
      <c r="H14" s="159"/>
      <c r="I14" s="159">
        <f>K14*C14</f>
        <v>2393.2697332429902</v>
      </c>
      <c r="J14" s="425">
        <f>J17</f>
        <v>3.1233128191101381E-5</v>
      </c>
      <c r="K14" s="152">
        <f>K17</f>
        <v>0.35419116963785557</v>
      </c>
      <c r="L14" s="168"/>
    </row>
    <row r="15" spans="1:12" ht="62.25" customHeight="1" x14ac:dyDescent="0.25">
      <c r="A15" s="740"/>
      <c r="B15" s="283" t="s">
        <v>3968</v>
      </c>
      <c r="C15" s="467">
        <f>'РАСЧЕТ (первонач)'!B15</f>
        <v>756</v>
      </c>
      <c r="D15" s="764"/>
      <c r="E15" s="159"/>
      <c r="F15" s="159"/>
      <c r="G15" s="160"/>
      <c r="H15" s="159"/>
      <c r="I15" s="159"/>
      <c r="J15" s="425"/>
      <c r="K15" s="152"/>
      <c r="L15" s="168"/>
    </row>
    <row r="16" spans="1:12" ht="91.5" customHeight="1" x14ac:dyDescent="0.25">
      <c r="A16" s="740"/>
      <c r="B16" s="279" t="s">
        <v>3966</v>
      </c>
      <c r="C16" s="463">
        <f>'РАСЧЕТ (31-нр от 20.05.20)'!B16</f>
        <v>10960</v>
      </c>
      <c r="D16" s="765"/>
      <c r="E16" s="159"/>
      <c r="F16" s="159"/>
      <c r="G16" s="160"/>
      <c r="H16" s="159"/>
      <c r="I16" s="159">
        <f>K16*C16</f>
        <v>3881.935219230897</v>
      </c>
      <c r="J16" s="426">
        <f>J17</f>
        <v>3.1233128191101381E-5</v>
      </c>
      <c r="K16" s="160">
        <f>K17</f>
        <v>0.35419116963785557</v>
      </c>
      <c r="L16" s="168"/>
    </row>
    <row r="17" spans="1:12" ht="25.5" customHeight="1" x14ac:dyDescent="0.25">
      <c r="A17" s="742"/>
      <c r="B17" s="416" t="s">
        <v>4039</v>
      </c>
      <c r="C17" s="213">
        <f>C13+C14+C16</f>
        <v>43872</v>
      </c>
      <c r="D17" s="423"/>
      <c r="E17" s="430">
        <f>E23*70%</f>
        <v>1.3702597999999999</v>
      </c>
      <c r="F17" s="411">
        <v>945.02</v>
      </c>
      <c r="G17" s="414">
        <v>12</v>
      </c>
      <c r="H17" s="411">
        <v>1</v>
      </c>
      <c r="I17" s="411">
        <f>E17*F17*G17*H17</f>
        <v>15539.074994351999</v>
      </c>
      <c r="J17" s="427">
        <f>E17/C17</f>
        <v>3.1233128191101381E-5</v>
      </c>
      <c r="K17" s="414">
        <f>I17/C17</f>
        <v>0.35419116963785557</v>
      </c>
      <c r="L17" s="435">
        <v>0.7</v>
      </c>
    </row>
    <row r="18" spans="1:12" ht="63.75" customHeight="1" x14ac:dyDescent="0.25">
      <c r="A18" s="733" t="s">
        <v>3864</v>
      </c>
      <c r="B18" s="220" t="s">
        <v>3963</v>
      </c>
      <c r="C18" s="463">
        <f>'РАСЧЕТ (31-нр от 20.05.20)'!B18</f>
        <v>112917</v>
      </c>
      <c r="D18" s="763" t="s">
        <v>4045</v>
      </c>
      <c r="E18" s="159"/>
      <c r="F18" s="159"/>
      <c r="G18" s="160"/>
      <c r="H18" s="159"/>
      <c r="I18" s="159">
        <f>K18*C18</f>
        <v>4396.2984653618332</v>
      </c>
      <c r="J18" s="428">
        <f>J20</f>
        <v>3.4332512905658611E-6</v>
      </c>
      <c r="K18" s="155">
        <f>K20</f>
        <v>3.8933893615326599E-2</v>
      </c>
      <c r="L18" s="168"/>
    </row>
    <row r="19" spans="1:12" ht="57" customHeight="1" x14ac:dyDescent="0.25">
      <c r="A19" s="740"/>
      <c r="B19" s="279" t="s">
        <v>3964</v>
      </c>
      <c r="C19" s="465">
        <f>'РАСЧЕТ (первонач)'!B37</f>
        <v>58132</v>
      </c>
      <c r="D19" s="765"/>
      <c r="E19" s="159"/>
      <c r="F19" s="159"/>
      <c r="G19" s="160"/>
      <c r="H19" s="159"/>
      <c r="I19" s="159">
        <f>K19*C19</f>
        <v>2263.3051036461657</v>
      </c>
      <c r="J19" s="424">
        <f>J20</f>
        <v>3.4332512905658611E-6</v>
      </c>
      <c r="K19" s="159">
        <f>K20</f>
        <v>3.8933893615326599E-2</v>
      </c>
      <c r="L19" s="168"/>
    </row>
    <row r="20" spans="1:12" ht="23.25" customHeight="1" x14ac:dyDescent="0.25">
      <c r="A20" s="742"/>
      <c r="B20" s="416" t="s">
        <v>4040</v>
      </c>
      <c r="C20" s="374">
        <f>C18+C19</f>
        <v>171049</v>
      </c>
      <c r="D20" s="363"/>
      <c r="E20" s="430">
        <f>E23*30%</f>
        <v>0.58725419999999995</v>
      </c>
      <c r="F20" s="411">
        <f>F17</f>
        <v>945.02</v>
      </c>
      <c r="G20" s="414">
        <v>12</v>
      </c>
      <c r="H20" s="411">
        <v>1</v>
      </c>
      <c r="I20" s="411">
        <f>E20*F20*G20*H20</f>
        <v>6659.6035690079998</v>
      </c>
      <c r="J20" s="427">
        <f>E20/C20</f>
        <v>3.4332512905658611E-6</v>
      </c>
      <c r="K20" s="414">
        <f>I20/C20</f>
        <v>3.8933893615326599E-2</v>
      </c>
      <c r="L20" s="435">
        <v>0.3</v>
      </c>
    </row>
    <row r="21" spans="1:12" s="239" customFormat="1" ht="28.5" customHeight="1" x14ac:dyDescent="0.25">
      <c r="A21" s="207"/>
      <c r="B21" s="213" t="s">
        <v>3897</v>
      </c>
      <c r="C21" s="207"/>
      <c r="D21" s="281"/>
      <c r="E21" s="300">
        <f>E17+E20</f>
        <v>1.9575139999999998</v>
      </c>
      <c r="F21" s="176"/>
      <c r="G21" s="176"/>
      <c r="H21" s="176"/>
      <c r="I21" s="176">
        <f>I13+I14+I16+I18+I19</f>
        <v>22198.678563359997</v>
      </c>
      <c r="J21" s="429"/>
      <c r="K21" s="176"/>
      <c r="L21" s="238"/>
    </row>
    <row r="22" spans="1:12" x14ac:dyDescent="0.25">
      <c r="E22" s="168"/>
      <c r="F22" s="168"/>
      <c r="G22" s="168"/>
      <c r="H22" s="168"/>
      <c r="I22" s="168"/>
      <c r="J22" s="168"/>
      <c r="K22" s="168"/>
      <c r="L22" s="168"/>
    </row>
    <row r="23" spans="1:12" s="419" customFormat="1" ht="28.5" customHeight="1" x14ac:dyDescent="0.25">
      <c r="A23" s="405"/>
      <c r="B23" s="396" t="s">
        <v>3953</v>
      </c>
      <c r="C23" s="405"/>
      <c r="D23" s="392"/>
      <c r="E23" s="422">
        <v>1.957514</v>
      </c>
      <c r="F23" s="397">
        <f>F20</f>
        <v>945.02</v>
      </c>
      <c r="G23" s="397">
        <v>12</v>
      </c>
      <c r="H23" s="397">
        <v>1</v>
      </c>
      <c r="I23" s="397">
        <f>E23*F23*G23*H23</f>
        <v>22198.678563360001</v>
      </c>
      <c r="J23" s="397"/>
      <c r="K23" s="397"/>
      <c r="L23" s="418"/>
    </row>
    <row r="24" spans="1:12" x14ac:dyDescent="0.25">
      <c r="E24" s="168"/>
      <c r="F24" s="168"/>
      <c r="G24" s="168"/>
      <c r="H24" s="168"/>
      <c r="I24" s="168"/>
      <c r="J24" s="168"/>
      <c r="K24" s="168"/>
      <c r="L24" s="168"/>
    </row>
    <row r="25" spans="1:12" x14ac:dyDescent="0.25">
      <c r="E25" s="168"/>
      <c r="F25" s="168"/>
      <c r="G25" s="168"/>
      <c r="H25" s="168"/>
      <c r="I25" s="168"/>
      <c r="J25" s="168"/>
      <c r="K25" s="168"/>
      <c r="L25" s="168"/>
    </row>
    <row r="26" spans="1:12" x14ac:dyDescent="0.25">
      <c r="E26" s="168"/>
      <c r="F26" s="168"/>
      <c r="G26" s="168"/>
      <c r="H26" s="168"/>
      <c r="I26" s="168"/>
      <c r="J26" s="168"/>
      <c r="K26" s="168"/>
      <c r="L26" s="168"/>
    </row>
    <row r="27" spans="1:12" x14ac:dyDescent="0.25">
      <c r="E27" s="168"/>
      <c r="F27" s="168"/>
      <c r="G27" s="168"/>
      <c r="H27" s="168"/>
      <c r="I27" s="168"/>
      <c r="J27" s="168"/>
      <c r="K27" s="168"/>
      <c r="L27" s="168"/>
    </row>
    <row r="28" spans="1:12" x14ac:dyDescent="0.25">
      <c r="E28" s="168"/>
      <c r="F28" s="168"/>
      <c r="G28" s="168"/>
      <c r="H28" s="168"/>
      <c r="I28" s="168"/>
      <c r="J28" s="168"/>
      <c r="K28" s="168"/>
      <c r="L28" s="168"/>
    </row>
    <row r="29" spans="1:12" x14ac:dyDescent="0.25">
      <c r="E29" s="168"/>
      <c r="F29" s="168"/>
      <c r="G29" s="168"/>
      <c r="H29" s="168"/>
      <c r="I29" s="168"/>
      <c r="J29" s="168"/>
      <c r="K29" s="168"/>
      <c r="L29" s="168"/>
    </row>
    <row r="30" spans="1:12" x14ac:dyDescent="0.25">
      <c r="E30" s="168"/>
      <c r="F30" s="168"/>
      <c r="G30" s="168"/>
      <c r="H30" s="168"/>
      <c r="I30" s="168"/>
      <c r="J30" s="168"/>
      <c r="K30" s="168"/>
      <c r="L30" s="168"/>
    </row>
  </sheetData>
  <mergeCells count="18">
    <mergeCell ref="A13:A17"/>
    <mergeCell ref="A18:A20"/>
    <mergeCell ref="D13:D16"/>
    <mergeCell ref="D18:D19"/>
    <mergeCell ref="H10:H11"/>
    <mergeCell ref="I10:I11"/>
    <mergeCell ref="A12:B12"/>
    <mergeCell ref="G10:G11"/>
    <mergeCell ref="A10:B11"/>
    <mergeCell ref="C10:C11"/>
    <mergeCell ref="D10:D11"/>
    <mergeCell ref="E10:E11"/>
    <mergeCell ref="F10:F11"/>
    <mergeCell ref="D2:E2"/>
    <mergeCell ref="D3:E3"/>
    <mergeCell ref="A6:K6"/>
    <mergeCell ref="C7:J7"/>
    <mergeCell ref="B9:D9"/>
  </mergeCells>
  <pageMargins left="0.15748031496062992" right="0.15748031496062992" top="0.74803149606299213" bottom="0.15748031496062992" header="0.31496062992125984" footer="0.15748031496062992"/>
  <pageSetup paperSize="9" scale="5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K25"/>
  <sheetViews>
    <sheetView view="pageBreakPreview" zoomScale="60" zoomScaleNormal="100" workbookViewId="0">
      <selection activeCell="I25" sqref="I25"/>
    </sheetView>
  </sheetViews>
  <sheetFormatPr defaultColWidth="9.21875" defaultRowHeight="15" x14ac:dyDescent="0.25"/>
  <cols>
    <col min="1" max="1" width="11.77734375" style="162" customWidth="1"/>
    <col min="2" max="2" width="61.77734375" style="162" customWidth="1"/>
    <col min="3" max="3" width="18.21875" style="162" customWidth="1"/>
    <col min="4" max="4" width="35.21875" style="162" customWidth="1"/>
    <col min="5" max="5" width="12.44140625" style="162" customWidth="1"/>
    <col min="6" max="6" width="15.21875" style="162" customWidth="1"/>
    <col min="7" max="7" width="13.21875" style="162" customWidth="1"/>
    <col min="8" max="8" width="20.21875" style="162" customWidth="1"/>
    <col min="9" max="9" width="22.21875" style="162" customWidth="1"/>
    <col min="10" max="10" width="18.77734375" style="162" customWidth="1"/>
    <col min="11" max="11" width="20" style="162" customWidth="1"/>
    <col min="12" max="16384" width="9.21875" style="162"/>
  </cols>
  <sheetData>
    <row r="1" spans="1:11" s="24" customFormat="1" ht="18.75" customHeight="1" x14ac:dyDescent="0.25">
      <c r="E1" s="724" t="s">
        <v>3873</v>
      </c>
      <c r="F1" s="724"/>
      <c r="G1" s="187"/>
      <c r="I1" s="24" t="s">
        <v>79</v>
      </c>
      <c r="J1" s="162"/>
      <c r="K1" s="162"/>
    </row>
    <row r="2" spans="1:11" s="24" customFormat="1" ht="20.25" customHeight="1" x14ac:dyDescent="0.25">
      <c r="E2" s="724" t="s">
        <v>3875</v>
      </c>
      <c r="F2" s="724"/>
      <c r="G2" s="187"/>
      <c r="I2" s="24" t="str">
        <f>'РАСЧЕТ (первонач)'!M2</f>
        <v>к приказу от 26.10.2022 № 156</v>
      </c>
      <c r="J2" s="162"/>
      <c r="K2" s="162"/>
    </row>
    <row r="3" spans="1:11" s="24" customFormat="1" x14ac:dyDescent="0.25">
      <c r="K3" s="23"/>
    </row>
    <row r="4" spans="1:11" s="24" customFormat="1" x14ac:dyDescent="0.25">
      <c r="K4" s="23"/>
    </row>
    <row r="5" spans="1:11" s="24" customFormat="1" x14ac:dyDescent="0.25">
      <c r="K5" s="23"/>
    </row>
    <row r="6" spans="1:11" ht="27" customHeight="1" x14ac:dyDescent="0.25">
      <c r="A6" s="727" t="s">
        <v>4291</v>
      </c>
      <c r="B6" s="728"/>
      <c r="C6" s="728"/>
      <c r="D6" s="728"/>
      <c r="E6" s="728"/>
      <c r="F6" s="728"/>
      <c r="G6" s="728"/>
      <c r="H6" s="728"/>
      <c r="I6" s="728"/>
      <c r="J6" s="728"/>
      <c r="K6" s="728"/>
    </row>
    <row r="7" spans="1:11" ht="21.75" customHeight="1" x14ac:dyDescent="0.3">
      <c r="B7" s="170" t="s">
        <v>3869</v>
      </c>
      <c r="C7" s="682" t="s">
        <v>3866</v>
      </c>
      <c r="D7" s="682"/>
      <c r="E7" s="725"/>
      <c r="F7" s="725"/>
      <c r="G7" s="725"/>
      <c r="H7" s="725"/>
      <c r="I7" s="725"/>
      <c r="J7" s="725"/>
      <c r="K7" s="23"/>
    </row>
    <row r="10" spans="1:11" ht="67.5" customHeight="1" x14ac:dyDescent="0.25">
      <c r="A10" s="663" t="s">
        <v>3863</v>
      </c>
      <c r="B10" s="663"/>
      <c r="C10" s="663" t="s">
        <v>4293</v>
      </c>
      <c r="D10" s="733" t="s">
        <v>3950</v>
      </c>
      <c r="E10" s="733" t="s">
        <v>4170</v>
      </c>
      <c r="F10" s="733" t="s">
        <v>4297</v>
      </c>
      <c r="G10" s="733" t="s">
        <v>4055</v>
      </c>
      <c r="H10" s="733" t="s">
        <v>3918</v>
      </c>
      <c r="I10" s="733" t="s">
        <v>3919</v>
      </c>
      <c r="J10" s="186" t="s">
        <v>3951</v>
      </c>
      <c r="K10" s="186" t="s">
        <v>3952</v>
      </c>
    </row>
    <row r="11" spans="1:11" ht="77.25" customHeight="1" x14ac:dyDescent="0.25">
      <c r="A11" s="663"/>
      <c r="B11" s="663"/>
      <c r="C11" s="663"/>
      <c r="D11" s="737"/>
      <c r="E11" s="737"/>
      <c r="F11" s="737"/>
      <c r="G11" s="737"/>
      <c r="H11" s="737"/>
      <c r="I11" s="737"/>
      <c r="J11" s="186" t="s">
        <v>3871</v>
      </c>
      <c r="K11" s="186" t="s">
        <v>3872</v>
      </c>
    </row>
    <row r="12" spans="1:11" x14ac:dyDescent="0.25">
      <c r="A12" s="731">
        <v>1</v>
      </c>
      <c r="B12" s="731"/>
      <c r="C12" s="186">
        <v>2</v>
      </c>
      <c r="D12" s="175">
        <v>3</v>
      </c>
      <c r="E12" s="175">
        <v>4</v>
      </c>
      <c r="F12" s="175">
        <v>5</v>
      </c>
      <c r="G12" s="175">
        <v>6</v>
      </c>
      <c r="H12" s="175">
        <v>7</v>
      </c>
      <c r="I12" s="175">
        <v>8</v>
      </c>
      <c r="J12" s="202" t="s">
        <v>3923</v>
      </c>
      <c r="K12" s="202" t="s">
        <v>3880</v>
      </c>
    </row>
    <row r="13" spans="1:11" ht="75" customHeight="1" x14ac:dyDescent="0.25">
      <c r="A13" s="753" t="s">
        <v>3865</v>
      </c>
      <c r="B13" s="165" t="s">
        <v>3967</v>
      </c>
      <c r="C13" s="463">
        <f>'РАСЧЕТ (31-нр от 20.05.20)'!B13</f>
        <v>26155</v>
      </c>
      <c r="D13" s="279" t="s">
        <v>3974</v>
      </c>
      <c r="E13" s="160">
        <f>556.2</f>
        <v>556.20000000000005</v>
      </c>
      <c r="F13" s="160">
        <v>39.095571999999997</v>
      </c>
      <c r="G13" s="160">
        <v>1</v>
      </c>
      <c r="H13" s="160">
        <v>12</v>
      </c>
      <c r="I13" s="160">
        <f t="shared" ref="I13:I18" si="0">E13*F13*G13*H13</f>
        <v>260939.48575679999</v>
      </c>
      <c r="J13" s="210">
        <f>E13/C13</f>
        <v>2.1265532402982224E-2</v>
      </c>
      <c r="K13" s="160">
        <f t="shared" ref="K13:K18" si="1">I13/C13</f>
        <v>9.9766578381494924</v>
      </c>
    </row>
    <row r="14" spans="1:11" ht="72.75" customHeight="1" x14ac:dyDescent="0.25">
      <c r="A14" s="754"/>
      <c r="B14" s="190" t="s">
        <v>3960</v>
      </c>
      <c r="C14" s="464">
        <f>'РАСЧЕТ (31-нр от 20.05.20)'!B14</f>
        <v>6757</v>
      </c>
      <c r="D14" s="279" t="s">
        <v>3974</v>
      </c>
      <c r="E14" s="155">
        <v>121</v>
      </c>
      <c r="F14" s="160">
        <f>F13</f>
        <v>39.095571999999997</v>
      </c>
      <c r="G14" s="155">
        <v>1</v>
      </c>
      <c r="H14" s="155">
        <v>12</v>
      </c>
      <c r="I14" s="155">
        <f t="shared" si="0"/>
        <v>56766.770543999992</v>
      </c>
      <c r="J14" s="211">
        <f t="shared" ref="J14:J18" si="2">E14/C14</f>
        <v>1.7907355335207934E-2</v>
      </c>
      <c r="K14" s="155">
        <f t="shared" si="1"/>
        <v>8.4011795980464683</v>
      </c>
    </row>
    <row r="15" spans="1:11" ht="72.75" customHeight="1" x14ac:dyDescent="0.25">
      <c r="A15" s="754"/>
      <c r="B15" s="190" t="s">
        <v>3968</v>
      </c>
      <c r="C15" s="464">
        <f>'РАСЧЕТ (первонач)'!B15</f>
        <v>756</v>
      </c>
      <c r="D15" s="279" t="s">
        <v>3974</v>
      </c>
      <c r="E15" s="155"/>
      <c r="F15" s="160">
        <f>F14</f>
        <v>39.095571999999997</v>
      </c>
      <c r="G15" s="155"/>
      <c r="H15" s="155"/>
      <c r="I15" s="155">
        <f t="shared" si="0"/>
        <v>0</v>
      </c>
      <c r="J15" s="211"/>
      <c r="K15" s="155"/>
    </row>
    <row r="16" spans="1:11" ht="95.25" customHeight="1" x14ac:dyDescent="0.25">
      <c r="A16" s="754"/>
      <c r="B16" s="224" t="s">
        <v>3969</v>
      </c>
      <c r="C16" s="465">
        <f>'РАСЧЕТ (31-нр от 20.05.20)'!B16</f>
        <v>10960</v>
      </c>
      <c r="D16" s="279" t="s">
        <v>3974</v>
      </c>
      <c r="E16" s="160">
        <v>149</v>
      </c>
      <c r="F16" s="160">
        <f>F15</f>
        <v>39.095571999999997</v>
      </c>
      <c r="G16" s="160">
        <v>1</v>
      </c>
      <c r="H16" s="160">
        <v>12</v>
      </c>
      <c r="I16" s="160">
        <f t="shared" si="0"/>
        <v>69902.882736</v>
      </c>
      <c r="J16" s="210">
        <f t="shared" si="2"/>
        <v>1.3594890510948905E-2</v>
      </c>
      <c r="K16" s="160">
        <f t="shared" si="1"/>
        <v>6.3780002496350363</v>
      </c>
    </row>
    <row r="17" spans="1:11" ht="71.25" customHeight="1" x14ac:dyDescent="0.25">
      <c r="A17" s="753" t="s">
        <v>3864</v>
      </c>
      <c r="B17" s="165" t="s">
        <v>3963</v>
      </c>
      <c r="C17" s="463">
        <f>'РАСЧЕТ (31-нр от 20.05.20)'!B18</f>
        <v>112917</v>
      </c>
      <c r="D17" s="279" t="s">
        <v>3974</v>
      </c>
      <c r="E17" s="155">
        <v>404.5</v>
      </c>
      <c r="F17" s="160">
        <f>F16</f>
        <v>39.095571999999997</v>
      </c>
      <c r="G17" s="155">
        <v>1</v>
      </c>
      <c r="H17" s="155">
        <v>12</v>
      </c>
      <c r="I17" s="155">
        <f t="shared" si="0"/>
        <v>189769.90648799998</v>
      </c>
      <c r="J17" s="211">
        <f t="shared" si="2"/>
        <v>3.5822772478900432E-3</v>
      </c>
      <c r="K17" s="155">
        <f t="shared" si="1"/>
        <v>1.6806141368261642</v>
      </c>
    </row>
    <row r="18" spans="1:11" ht="53.25" customHeight="1" x14ac:dyDescent="0.25">
      <c r="A18" s="766"/>
      <c r="B18" s="224" t="s">
        <v>3964</v>
      </c>
      <c r="C18" s="463">
        <f>'РАСЧЕТ (первонач)'!B37</f>
        <v>58132</v>
      </c>
      <c r="D18" s="279" t="s">
        <v>3974</v>
      </c>
      <c r="E18" s="155">
        <v>61</v>
      </c>
      <c r="F18" s="160">
        <f>F17</f>
        <v>39.095571999999997</v>
      </c>
      <c r="G18" s="155">
        <v>1</v>
      </c>
      <c r="H18" s="155">
        <v>12</v>
      </c>
      <c r="I18" s="155">
        <f t="shared" si="0"/>
        <v>28617.958703999997</v>
      </c>
      <c r="J18" s="211">
        <f t="shared" si="2"/>
        <v>1.0493359939448153E-3</v>
      </c>
      <c r="K18" s="155">
        <f t="shared" si="1"/>
        <v>0.49229269084153299</v>
      </c>
    </row>
    <row r="19" spans="1:11" ht="28.5" customHeight="1" x14ac:dyDescent="0.3">
      <c r="A19" s="140"/>
      <c r="B19" s="138" t="s">
        <v>3897</v>
      </c>
      <c r="C19" s="207"/>
      <c r="D19" s="140"/>
      <c r="E19" s="208">
        <v>1291.7</v>
      </c>
      <c r="F19" s="208"/>
      <c r="G19" s="208"/>
      <c r="H19" s="208"/>
      <c r="I19" s="208">
        <f>SUM(I13:I18)</f>
        <v>605997.00422879995</v>
      </c>
      <c r="J19" s="208"/>
      <c r="K19" s="208"/>
    </row>
    <row r="20" spans="1:11" x14ac:dyDescent="0.25">
      <c r="E20" s="222"/>
      <c r="F20" s="222"/>
      <c r="G20" s="222"/>
      <c r="H20" s="222"/>
      <c r="I20" s="222"/>
      <c r="J20" s="222"/>
      <c r="K20" s="222"/>
    </row>
    <row r="21" spans="1:11" s="432" customFormat="1" ht="28.5" customHeight="1" x14ac:dyDescent="0.3">
      <c r="A21" s="431"/>
      <c r="B21" s="406" t="s">
        <v>3953</v>
      </c>
      <c r="C21" s="405"/>
      <c r="D21" s="431"/>
      <c r="E21" s="399">
        <v>1291.7</v>
      </c>
      <c r="F21" s="200">
        <f>F18</f>
        <v>39.095571999999997</v>
      </c>
      <c r="G21" s="399">
        <v>1</v>
      </c>
      <c r="H21" s="399">
        <v>12</v>
      </c>
      <c r="I21" s="399">
        <f>E21*F21*G21*H21</f>
        <v>605997.00422879995</v>
      </c>
      <c r="J21" s="399"/>
      <c r="K21" s="399"/>
    </row>
    <row r="23" spans="1:11" x14ac:dyDescent="0.25">
      <c r="I23" s="168"/>
    </row>
    <row r="25" spans="1:11" x14ac:dyDescent="0.25">
      <c r="I25" s="168"/>
    </row>
  </sheetData>
  <mergeCells count="15">
    <mergeCell ref="E1:F1"/>
    <mergeCell ref="E2:F2"/>
    <mergeCell ref="C7:J7"/>
    <mergeCell ref="I10:I11"/>
    <mergeCell ref="E10:E11"/>
    <mergeCell ref="F10:F11"/>
    <mergeCell ref="G10:G11"/>
    <mergeCell ref="H10:H11"/>
    <mergeCell ref="A6:K6"/>
    <mergeCell ref="D10:D11"/>
    <mergeCell ref="A17:A18"/>
    <mergeCell ref="A10:B11"/>
    <mergeCell ref="C10:C11"/>
    <mergeCell ref="A12:B12"/>
    <mergeCell ref="A13:A16"/>
  </mergeCells>
  <pageMargins left="0.48" right="0.17" top="0.74803149606299213" bottom="0.17" header="0.31496062992125984" footer="0.17"/>
  <pageSetup paperSize="9" scale="5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L23"/>
  <sheetViews>
    <sheetView view="pageBreakPreview" zoomScale="60" zoomScaleNormal="100" workbookViewId="0">
      <selection activeCell="I23" sqref="I23"/>
    </sheetView>
  </sheetViews>
  <sheetFormatPr defaultColWidth="9.21875" defaultRowHeight="15" x14ac:dyDescent="0.25"/>
  <cols>
    <col min="1" max="1" width="11.77734375" style="162" customWidth="1"/>
    <col min="2" max="2" width="68" style="162" customWidth="1"/>
    <col min="3" max="3" width="16.5546875" style="162" customWidth="1"/>
    <col min="4" max="4" width="30.77734375" style="162" customWidth="1"/>
    <col min="5" max="5" width="12.44140625" style="162" customWidth="1"/>
    <col min="6" max="6" width="14.77734375" style="162" customWidth="1"/>
    <col min="7" max="7" width="12" style="162" customWidth="1"/>
    <col min="8" max="8" width="9.21875" style="162"/>
    <col min="9" max="9" width="15.77734375" style="162" customWidth="1"/>
    <col min="10" max="10" width="19" style="162" customWidth="1"/>
    <col min="11" max="11" width="17.44140625" style="162" customWidth="1"/>
    <col min="12" max="12" width="14.77734375" style="162" customWidth="1"/>
    <col min="13" max="16384" width="9.21875" style="162"/>
  </cols>
  <sheetData>
    <row r="1" spans="1:12" s="24" customFormat="1" ht="18.75" customHeight="1" x14ac:dyDescent="0.25">
      <c r="E1" s="724" t="s">
        <v>3873</v>
      </c>
      <c r="F1" s="724"/>
      <c r="G1" s="361"/>
      <c r="I1" s="24" t="s">
        <v>4202</v>
      </c>
      <c r="J1" s="162"/>
      <c r="K1" s="162"/>
    </row>
    <row r="2" spans="1:12" s="24" customFormat="1" ht="20.25" customHeight="1" x14ac:dyDescent="0.25">
      <c r="E2" s="724" t="s">
        <v>3875</v>
      </c>
      <c r="F2" s="724"/>
      <c r="G2" s="361"/>
      <c r="I2" s="24" t="str">
        <f>'РАСЧЕТ (первонач)'!M2</f>
        <v>к приказу от 26.10.2022 № 156</v>
      </c>
      <c r="J2" s="162"/>
      <c r="K2" s="162"/>
    </row>
    <row r="3" spans="1:12" s="24" customFormat="1" x14ac:dyDescent="0.25">
      <c r="K3" s="362"/>
    </row>
    <row r="4" spans="1:12" s="24" customFormat="1" x14ac:dyDescent="0.25">
      <c r="K4" s="362"/>
    </row>
    <row r="5" spans="1:12" s="24" customFormat="1" ht="15" customHeight="1" x14ac:dyDescent="0.25">
      <c r="K5" s="362"/>
    </row>
    <row r="6" spans="1:12" ht="23.25" customHeight="1" x14ac:dyDescent="0.25">
      <c r="A6" s="727" t="s">
        <v>4291</v>
      </c>
      <c r="B6" s="728"/>
      <c r="C6" s="728"/>
      <c r="D6" s="728"/>
      <c r="E6" s="728"/>
      <c r="F6" s="728"/>
      <c r="G6" s="728"/>
      <c r="H6" s="728"/>
      <c r="I6" s="728"/>
      <c r="J6" s="728"/>
      <c r="K6" s="728"/>
    </row>
    <row r="7" spans="1:12" ht="19.5" customHeight="1" x14ac:dyDescent="0.3">
      <c r="B7" s="170" t="s">
        <v>3869</v>
      </c>
      <c r="C7" s="682" t="s">
        <v>3898</v>
      </c>
      <c r="D7" s="682"/>
      <c r="E7" s="725"/>
      <c r="F7" s="725"/>
      <c r="G7" s="725"/>
      <c r="H7" s="725"/>
      <c r="I7" s="725"/>
      <c r="J7" s="725"/>
      <c r="K7" s="362"/>
    </row>
    <row r="8" spans="1:12" s="365" customFormat="1" ht="18.75" customHeight="1" x14ac:dyDescent="0.2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</row>
    <row r="9" spans="1:12" s="223" customFormat="1" x14ac:dyDescent="0.25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</row>
    <row r="10" spans="1:12" s="166" customFormat="1" ht="70.5" customHeight="1" x14ac:dyDescent="0.25">
      <c r="A10" s="663" t="s">
        <v>3863</v>
      </c>
      <c r="B10" s="663"/>
      <c r="C10" s="663" t="s">
        <v>4293</v>
      </c>
      <c r="D10" s="733" t="s">
        <v>3950</v>
      </c>
      <c r="E10" s="733" t="s">
        <v>4171</v>
      </c>
      <c r="F10" s="733" t="s">
        <v>3918</v>
      </c>
      <c r="G10" s="733" t="s">
        <v>4298</v>
      </c>
      <c r="H10" s="733" t="s">
        <v>4053</v>
      </c>
      <c r="I10" s="733" t="s">
        <v>3958</v>
      </c>
      <c r="J10" s="357" t="s">
        <v>3951</v>
      </c>
      <c r="K10" s="357" t="s">
        <v>3952</v>
      </c>
    </row>
    <row r="11" spans="1:12" s="166" customFormat="1" ht="75.75" customHeight="1" x14ac:dyDescent="0.3">
      <c r="A11" s="663"/>
      <c r="B11" s="663"/>
      <c r="C11" s="663"/>
      <c r="D11" s="737"/>
      <c r="E11" s="737"/>
      <c r="F11" s="737"/>
      <c r="G11" s="737"/>
      <c r="H11" s="737"/>
      <c r="I11" s="737"/>
      <c r="J11" s="357" t="s">
        <v>3871</v>
      </c>
      <c r="K11" s="357" t="s">
        <v>3872</v>
      </c>
      <c r="L11" s="406" t="s">
        <v>4046</v>
      </c>
    </row>
    <row r="12" spans="1:12" ht="15.6" x14ac:dyDescent="0.3">
      <c r="A12" s="731">
        <v>1</v>
      </c>
      <c r="B12" s="731"/>
      <c r="C12" s="357">
        <v>2</v>
      </c>
      <c r="D12" s="175">
        <v>3</v>
      </c>
      <c r="E12" s="175">
        <v>4</v>
      </c>
      <c r="F12" s="175">
        <v>5</v>
      </c>
      <c r="G12" s="175">
        <v>6</v>
      </c>
      <c r="H12" s="175">
        <v>7</v>
      </c>
      <c r="I12" s="175">
        <v>8</v>
      </c>
      <c r="J12" s="202" t="s">
        <v>3923</v>
      </c>
      <c r="K12" s="202" t="s">
        <v>3880</v>
      </c>
      <c r="L12" s="431"/>
    </row>
    <row r="13" spans="1:12" ht="58.5" customHeight="1" x14ac:dyDescent="0.25">
      <c r="A13" s="663" t="s">
        <v>3865</v>
      </c>
      <c r="B13" s="360" t="s">
        <v>3967</v>
      </c>
      <c r="C13" s="463">
        <f>'РАСЧЕТ (31-нр от 20.05.20)'!B13</f>
        <v>26155</v>
      </c>
      <c r="D13" s="736" t="s">
        <v>3976</v>
      </c>
      <c r="E13" s="160">
        <f>$E$23/$L$23*L13</f>
        <v>3.0298590905628764</v>
      </c>
      <c r="F13" s="160">
        <v>12</v>
      </c>
      <c r="G13" s="160">
        <v>421.33240000000001</v>
      </c>
      <c r="H13" s="160">
        <v>1</v>
      </c>
      <c r="I13" s="160">
        <f>H13*E13*F13*G13</f>
        <v>15318.933627464088</v>
      </c>
      <c r="J13" s="237">
        <f>E13/C13</f>
        <v>1.158424427666938E-4</v>
      </c>
      <c r="K13" s="204">
        <f>I13/C13</f>
        <v>0.58569809319304489</v>
      </c>
      <c r="L13" s="399">
        <f>556.2+13.7</f>
        <v>569.90000000000009</v>
      </c>
    </row>
    <row r="14" spans="1:12" s="362" customFormat="1" ht="61.5" customHeight="1" x14ac:dyDescent="0.25">
      <c r="A14" s="663"/>
      <c r="B14" s="364" t="s">
        <v>3960</v>
      </c>
      <c r="C14" s="464">
        <f>'РАСЧЕТ (31-нр от 20.05.20)'!B14</f>
        <v>6757</v>
      </c>
      <c r="D14" s="734"/>
      <c r="E14" s="160">
        <f t="shared" ref="E14:E19" si="0">$E$23/$L$23*L14</f>
        <v>0.64329347246553437</v>
      </c>
      <c r="F14" s="160">
        <v>12</v>
      </c>
      <c r="G14" s="160">
        <f>G13</f>
        <v>421.33240000000001</v>
      </c>
      <c r="H14" s="160">
        <v>1</v>
      </c>
      <c r="I14" s="160">
        <f t="shared" ref="I14:I18" si="1">H14*E14*F14*G14</f>
        <v>3252.4845918988503</v>
      </c>
      <c r="J14" s="237">
        <f t="shared" ref="J14:J16" si="2">E14/C14</f>
        <v>9.5204006580662182E-5</v>
      </c>
      <c r="K14" s="204">
        <f t="shared" ref="K14:K18" si="3">I14/C14</f>
        <v>0.48135039098695431</v>
      </c>
      <c r="L14" s="399">
        <v>121</v>
      </c>
    </row>
    <row r="15" spans="1:12" s="362" customFormat="1" ht="60" customHeight="1" x14ac:dyDescent="0.25">
      <c r="A15" s="663"/>
      <c r="B15" s="364" t="s">
        <v>3968</v>
      </c>
      <c r="C15" s="464">
        <f>'РАСЧЕТ (первонач)'!B15</f>
        <v>756</v>
      </c>
      <c r="D15" s="734"/>
      <c r="E15" s="160"/>
      <c r="F15" s="155"/>
      <c r="G15" s="160"/>
      <c r="H15" s="160"/>
      <c r="I15" s="160"/>
      <c r="J15" s="237"/>
      <c r="K15" s="204"/>
      <c r="L15" s="399"/>
    </row>
    <row r="16" spans="1:12" s="362" customFormat="1" ht="90" customHeight="1" x14ac:dyDescent="0.25">
      <c r="A16" s="663"/>
      <c r="B16" s="359" t="s">
        <v>3966</v>
      </c>
      <c r="C16" s="465">
        <f>'РАСЧЕТ (31-нр от 20.05.20)'!B16</f>
        <v>10960</v>
      </c>
      <c r="D16" s="735"/>
      <c r="E16" s="160">
        <f t="shared" si="0"/>
        <v>0.79215477187904637</v>
      </c>
      <c r="F16" s="160">
        <v>12</v>
      </c>
      <c r="G16" s="160">
        <f>G14</f>
        <v>421.33240000000001</v>
      </c>
      <c r="H16" s="160">
        <v>1</v>
      </c>
      <c r="I16" s="160">
        <f t="shared" si="1"/>
        <v>4005.1256544870134</v>
      </c>
      <c r="J16" s="237">
        <f t="shared" si="2"/>
        <v>7.2276895244438542E-5</v>
      </c>
      <c r="K16" s="204">
        <f t="shared" si="3"/>
        <v>0.36543117285465448</v>
      </c>
      <c r="L16" s="399">
        <v>149</v>
      </c>
    </row>
    <row r="17" spans="1:12" s="362" customFormat="1" ht="26.25" customHeight="1" x14ac:dyDescent="0.25">
      <c r="A17" s="663"/>
      <c r="B17" s="416" t="s">
        <v>4039</v>
      </c>
      <c r="C17" s="213">
        <f>C13+C14+C16</f>
        <v>43872</v>
      </c>
      <c r="D17" s="359"/>
      <c r="E17" s="414">
        <f>SUM(E13:E16)</f>
        <v>4.4653073349074566</v>
      </c>
      <c r="F17" s="160"/>
      <c r="G17" s="160"/>
      <c r="H17" s="160"/>
      <c r="I17" s="414">
        <f>SUM(I13:I16)</f>
        <v>22576.543873849951</v>
      </c>
      <c r="J17" s="237"/>
      <c r="K17" s="204"/>
      <c r="L17" s="399">
        <f>L13+L14+L16</f>
        <v>839.90000000000009</v>
      </c>
    </row>
    <row r="18" spans="1:12" s="362" customFormat="1" ht="57" customHeight="1" x14ac:dyDescent="0.25">
      <c r="A18" s="663" t="s">
        <v>3864</v>
      </c>
      <c r="B18" s="360" t="s">
        <v>3963</v>
      </c>
      <c r="C18" s="463">
        <f>'РАСЧЕТ (31-нр от 20.05.20)'!B18</f>
        <v>112917</v>
      </c>
      <c r="D18" s="736" t="s">
        <v>3976</v>
      </c>
      <c r="E18" s="160">
        <f t="shared" si="0"/>
        <v>2.1903876913702489</v>
      </c>
      <c r="F18" s="155">
        <v>12</v>
      </c>
      <c r="G18" s="160">
        <f>G16</f>
        <v>421.33240000000001</v>
      </c>
      <c r="H18" s="160">
        <v>1</v>
      </c>
      <c r="I18" s="160">
        <f t="shared" si="1"/>
        <v>11074.575635225834</v>
      </c>
      <c r="J18" s="237">
        <f>E18/C18</f>
        <v>1.9398210113359802E-5</v>
      </c>
      <c r="K18" s="204">
        <f t="shared" si="3"/>
        <v>9.8077133073193892E-2</v>
      </c>
      <c r="L18" s="399">
        <v>412</v>
      </c>
    </row>
    <row r="19" spans="1:12" s="362" customFormat="1" ht="51" customHeight="1" x14ac:dyDescent="0.25">
      <c r="A19" s="663"/>
      <c r="B19" s="359" t="s">
        <v>3964</v>
      </c>
      <c r="C19" s="463">
        <f>'РАСЧЕТ (первонач)'!B37</f>
        <v>58132</v>
      </c>
      <c r="D19" s="735"/>
      <c r="E19" s="160">
        <f t="shared" si="0"/>
        <v>0.32430497372229417</v>
      </c>
      <c r="F19" s="155">
        <v>12</v>
      </c>
      <c r="G19" s="160">
        <f>G18</f>
        <v>421.33240000000001</v>
      </c>
      <c r="H19" s="160">
        <v>1</v>
      </c>
      <c r="I19" s="160">
        <f>H19*E19*F19*G19</f>
        <v>1639.6823149242136</v>
      </c>
      <c r="J19" s="237">
        <f t="shared" ref="J19" si="4">E19/C19</f>
        <v>5.5787685564283731E-6</v>
      </c>
      <c r="K19" s="204">
        <f t="shared" ref="K19" si="5">I19/C19</f>
        <v>2.8206191339094022E-2</v>
      </c>
      <c r="L19" s="399">
        <v>61</v>
      </c>
    </row>
    <row r="20" spans="1:12" s="362" customFormat="1" ht="22.5" customHeight="1" x14ac:dyDescent="0.25">
      <c r="A20" s="663"/>
      <c r="B20" s="416" t="s">
        <v>4040</v>
      </c>
      <c r="C20" s="374">
        <f>C18+C19</f>
        <v>171049</v>
      </c>
      <c r="D20" s="359"/>
      <c r="E20" s="414">
        <f>SUM(E18:E19)</f>
        <v>2.514692665092543</v>
      </c>
      <c r="F20" s="155"/>
      <c r="G20" s="160"/>
      <c r="H20" s="160"/>
      <c r="I20" s="414">
        <f>SUM(I18:I19)</f>
        <v>12714.257950150048</v>
      </c>
      <c r="J20" s="237"/>
      <c r="K20" s="204"/>
      <c r="L20" s="399">
        <f>L18+L19</f>
        <v>473</v>
      </c>
    </row>
    <row r="21" spans="1:12" s="362" customFormat="1" ht="28.5" customHeight="1" x14ac:dyDescent="0.3">
      <c r="A21" s="175"/>
      <c r="B21" s="366" t="s">
        <v>3897</v>
      </c>
      <c r="C21" s="207"/>
      <c r="D21" s="140"/>
      <c r="E21" s="208">
        <f>E17+E20</f>
        <v>6.9799999999999995</v>
      </c>
      <c r="F21" s="208"/>
      <c r="G21" s="208"/>
      <c r="H21" s="208"/>
      <c r="I21" s="208">
        <f>I17+I20</f>
        <v>35290.801823999995</v>
      </c>
      <c r="J21" s="208"/>
      <c r="K21" s="208"/>
      <c r="L21" s="399">
        <f>L17+L20</f>
        <v>1312.9</v>
      </c>
    </row>
    <row r="22" spans="1:12" s="436" customFormat="1" ht="28.5" customHeight="1" x14ac:dyDescent="0.3">
      <c r="A22" s="24"/>
      <c r="B22" s="271"/>
      <c r="C22" s="272"/>
      <c r="D22" s="270"/>
      <c r="E22" s="273"/>
      <c r="F22" s="273"/>
      <c r="G22" s="273"/>
      <c r="H22" s="273"/>
      <c r="I22" s="273"/>
      <c r="J22" s="273"/>
      <c r="K22" s="273"/>
      <c r="L22" s="437"/>
    </row>
    <row r="23" spans="1:12" s="196" customFormat="1" ht="24.75" customHeight="1" x14ac:dyDescent="0.25">
      <c r="A23" s="197"/>
      <c r="B23" s="197"/>
      <c r="C23" s="197"/>
      <c r="D23" s="197" t="s">
        <v>3953</v>
      </c>
      <c r="E23" s="200">
        <v>6.98</v>
      </c>
      <c r="F23" s="200">
        <v>12</v>
      </c>
      <c r="G23" s="200">
        <f>G19</f>
        <v>421.33240000000001</v>
      </c>
      <c r="H23" s="200">
        <v>1</v>
      </c>
      <c r="I23" s="200">
        <f>E23*F23*G23</f>
        <v>35290.801824000002</v>
      </c>
      <c r="J23" s="200"/>
      <c r="K23" s="200"/>
      <c r="L23" s="399">
        <v>1312.9</v>
      </c>
    </row>
  </sheetData>
  <mergeCells count="17">
    <mergeCell ref="A13:A17"/>
    <mergeCell ref="A18:A20"/>
    <mergeCell ref="D13:D16"/>
    <mergeCell ref="D18:D19"/>
    <mergeCell ref="A12:B12"/>
    <mergeCell ref="E1:F1"/>
    <mergeCell ref="E2:F2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6:K6"/>
  </mergeCells>
  <pageMargins left="0.18" right="0.17" top="0.74803149606299213" bottom="0.17" header="0.31496062992125984" footer="0.17"/>
  <pageSetup paperSize="9"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L24"/>
  <sheetViews>
    <sheetView view="pageBreakPreview" zoomScale="60" zoomScaleNormal="100" workbookViewId="0">
      <selection activeCell="H13" sqref="H13"/>
    </sheetView>
  </sheetViews>
  <sheetFormatPr defaultColWidth="9.21875" defaultRowHeight="15" x14ac:dyDescent="0.25"/>
  <cols>
    <col min="1" max="1" width="13.21875" style="162" customWidth="1"/>
    <col min="2" max="2" width="67.21875" style="162" customWidth="1"/>
    <col min="3" max="3" width="16.44140625" style="162" customWidth="1"/>
    <col min="4" max="4" width="39" style="162" customWidth="1"/>
    <col min="5" max="5" width="14.77734375" style="162" customWidth="1"/>
    <col min="6" max="6" width="17.77734375" style="162" customWidth="1"/>
    <col min="7" max="7" width="16.21875" style="162" customWidth="1"/>
    <col min="8" max="8" width="9.77734375" style="162" customWidth="1"/>
    <col min="9" max="9" width="17.44140625" style="162" customWidth="1"/>
    <col min="10" max="10" width="19.21875" style="162" customWidth="1"/>
    <col min="11" max="11" width="17.77734375" style="162" customWidth="1"/>
    <col min="12" max="12" width="15.21875" style="162" customWidth="1"/>
    <col min="13" max="16384" width="9.21875" style="162"/>
  </cols>
  <sheetData>
    <row r="1" spans="1:12" s="24" customFormat="1" ht="18.75" customHeight="1" x14ac:dyDescent="0.25">
      <c r="A1" s="162"/>
      <c r="B1" s="162"/>
      <c r="C1" s="162"/>
      <c r="D1" s="162"/>
      <c r="E1" s="162"/>
      <c r="F1" s="162"/>
      <c r="G1" s="162"/>
      <c r="H1" s="162"/>
      <c r="I1" s="24" t="s">
        <v>4203</v>
      </c>
      <c r="J1" s="162"/>
      <c r="K1" s="162"/>
    </row>
    <row r="2" spans="1:12" s="24" customFormat="1" ht="20.25" customHeight="1" x14ac:dyDescent="0.25">
      <c r="F2" s="481" t="s">
        <v>3873</v>
      </c>
      <c r="G2" s="481"/>
      <c r="I2" s="24" t="str">
        <f>'РАСЧЕТ (первонач)'!M2</f>
        <v>к приказу от 26.10.2022 № 156</v>
      </c>
      <c r="J2" s="162"/>
      <c r="K2" s="162"/>
    </row>
    <row r="3" spans="1:12" s="24" customFormat="1" x14ac:dyDescent="0.25">
      <c r="F3" s="481" t="s">
        <v>3875</v>
      </c>
      <c r="G3" s="481"/>
      <c r="K3" s="482"/>
    </row>
    <row r="4" spans="1:12" s="24" customFormat="1" x14ac:dyDescent="0.25">
      <c r="K4" s="482"/>
    </row>
    <row r="5" spans="1:12" s="24" customFormat="1" ht="15" customHeight="1" x14ac:dyDescent="0.25">
      <c r="K5" s="482"/>
    </row>
    <row r="6" spans="1:12" ht="23.25" customHeight="1" x14ac:dyDescent="0.25">
      <c r="A6" s="727" t="s">
        <v>4291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2" s="485" customFormat="1" ht="19.5" customHeight="1" x14ac:dyDescent="0.3">
      <c r="A7" s="162"/>
      <c r="B7" s="170" t="s">
        <v>3869</v>
      </c>
      <c r="C7" s="682" t="s">
        <v>3915</v>
      </c>
      <c r="D7" s="682"/>
      <c r="E7" s="682"/>
      <c r="F7" s="725"/>
      <c r="G7" s="725"/>
      <c r="H7" s="725"/>
      <c r="I7" s="725"/>
      <c r="J7" s="725"/>
      <c r="K7" s="482"/>
    </row>
    <row r="8" spans="1:12" s="485" customFormat="1" ht="17.25" customHeight="1" x14ac:dyDescent="0.3">
      <c r="A8" s="162"/>
      <c r="B8" s="170"/>
      <c r="C8" s="225"/>
      <c r="D8" s="225"/>
      <c r="E8" s="225"/>
      <c r="F8" s="226"/>
      <c r="G8" s="226"/>
      <c r="H8" s="226"/>
      <c r="I8" s="226"/>
      <c r="J8" s="226"/>
      <c r="K8" s="482"/>
    </row>
    <row r="9" spans="1:12" s="223" customFormat="1" x14ac:dyDescent="0.25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</row>
    <row r="10" spans="1:12" s="482" customFormat="1" ht="61.5" customHeight="1" x14ac:dyDescent="0.25">
      <c r="A10" s="663" t="s">
        <v>3863</v>
      </c>
      <c r="B10" s="663"/>
      <c r="C10" s="733" t="s">
        <v>4293</v>
      </c>
      <c r="D10" s="733" t="s">
        <v>3950</v>
      </c>
      <c r="E10" s="663" t="s">
        <v>4165</v>
      </c>
      <c r="F10" s="733" t="s">
        <v>3980</v>
      </c>
      <c r="G10" s="733" t="s">
        <v>4298</v>
      </c>
      <c r="H10" s="733" t="s">
        <v>4299</v>
      </c>
      <c r="I10" s="733" t="s">
        <v>3958</v>
      </c>
      <c r="J10" s="474" t="s">
        <v>3951</v>
      </c>
      <c r="K10" s="474" t="s">
        <v>3952</v>
      </c>
    </row>
    <row r="11" spans="1:12" s="482" customFormat="1" ht="67.5" customHeight="1" x14ac:dyDescent="0.3">
      <c r="A11" s="663"/>
      <c r="B11" s="663"/>
      <c r="C11" s="737"/>
      <c r="D11" s="737"/>
      <c r="E11" s="663"/>
      <c r="F11" s="737"/>
      <c r="G11" s="737"/>
      <c r="H11" s="737"/>
      <c r="I11" s="737"/>
      <c r="J11" s="474" t="s">
        <v>3871</v>
      </c>
      <c r="K11" s="474" t="s">
        <v>3872</v>
      </c>
      <c r="L11" s="406" t="s">
        <v>4046</v>
      </c>
    </row>
    <row r="12" spans="1:12" s="482" customFormat="1" ht="26.25" customHeight="1" x14ac:dyDescent="0.3">
      <c r="A12" s="663">
        <v>1</v>
      </c>
      <c r="B12" s="663"/>
      <c r="C12" s="474">
        <v>2</v>
      </c>
      <c r="D12" s="475">
        <v>3</v>
      </c>
      <c r="E12" s="475">
        <v>4</v>
      </c>
      <c r="F12" s="475">
        <v>5</v>
      </c>
      <c r="G12" s="475">
        <v>6</v>
      </c>
      <c r="H12" s="475">
        <v>7</v>
      </c>
      <c r="I12" s="475">
        <v>8</v>
      </c>
      <c r="J12" s="475" t="s">
        <v>3923</v>
      </c>
      <c r="K12" s="475" t="s">
        <v>3880</v>
      </c>
      <c r="L12" s="431"/>
    </row>
    <row r="13" spans="1:12" s="482" customFormat="1" ht="78.75" customHeight="1" x14ac:dyDescent="0.25">
      <c r="A13" s="733" t="s">
        <v>3865</v>
      </c>
      <c r="B13" s="478" t="s">
        <v>3967</v>
      </c>
      <c r="C13" s="484">
        <f>'РАСЧЕТ (31-нр от 20.05.20)'!B13</f>
        <v>26155</v>
      </c>
      <c r="D13" s="736" t="s">
        <v>4220</v>
      </c>
      <c r="E13" s="160">
        <f>$E$24/$L$24*L13</f>
        <v>1.30223170081499</v>
      </c>
      <c r="F13" s="160">
        <v>8760</v>
      </c>
      <c r="G13" s="155">
        <v>115</v>
      </c>
      <c r="H13" s="160">
        <v>1</v>
      </c>
      <c r="I13" s="160">
        <f>H13*G13*F13*E13</f>
        <v>1311868.2154010208</v>
      </c>
      <c r="J13" s="203">
        <f>E13/C13</f>
        <v>4.9789015515770981E-5</v>
      </c>
      <c r="K13" s="160">
        <f>I13/C13</f>
        <v>50.157454230587682</v>
      </c>
      <c r="L13" s="399">
        <f>556.2+13.7</f>
        <v>569.90000000000009</v>
      </c>
    </row>
    <row r="14" spans="1:12" s="482" customFormat="1" ht="82.5" customHeight="1" x14ac:dyDescent="0.25">
      <c r="A14" s="740"/>
      <c r="B14" s="477" t="s">
        <v>3960</v>
      </c>
      <c r="C14" s="464">
        <f>'РАСЧЕТ (31-нр от 20.05.20)'!B14</f>
        <v>6757</v>
      </c>
      <c r="D14" s="750"/>
      <c r="E14" s="160">
        <f t="shared" ref="E14:E19" si="0">$E$24/$L$24*L14</f>
        <v>0.27648716581613225</v>
      </c>
      <c r="F14" s="160">
        <v>8760</v>
      </c>
      <c r="G14" s="155">
        <f>G13</f>
        <v>115</v>
      </c>
      <c r="H14" s="160">
        <v>1</v>
      </c>
      <c r="I14" s="160">
        <f t="shared" ref="I14:I19" si="1">H14*G14*F14*E14</f>
        <v>278533.17084317165</v>
      </c>
      <c r="J14" s="203">
        <f t="shared" ref="J14:J19" si="2">E14/C14</f>
        <v>4.0918627470198647E-5</v>
      </c>
      <c r="K14" s="160">
        <f t="shared" ref="K14:K19" si="3">I14/C14</f>
        <v>41.221425313478122</v>
      </c>
      <c r="L14" s="399">
        <v>121</v>
      </c>
    </row>
    <row r="15" spans="1:12" ht="71.25" customHeight="1" x14ac:dyDescent="0.25">
      <c r="A15" s="740"/>
      <c r="B15" s="477" t="s">
        <v>3968</v>
      </c>
      <c r="C15" s="464">
        <f>'РАСЧЕТ (первонач)'!B15</f>
        <v>756</v>
      </c>
      <c r="D15" s="750"/>
      <c r="E15" s="160"/>
      <c r="F15" s="160"/>
      <c r="G15" s="155"/>
      <c r="H15" s="160"/>
      <c r="I15" s="160"/>
      <c r="J15" s="203"/>
      <c r="K15" s="160"/>
      <c r="L15" s="399"/>
    </row>
    <row r="16" spans="1:12" ht="92.25" customHeight="1" x14ac:dyDescent="0.25">
      <c r="A16" s="740"/>
      <c r="B16" s="476" t="s">
        <v>3966</v>
      </c>
      <c r="C16" s="480">
        <f>'РАСЧЕТ (31-нр от 20.05.20)'!B16</f>
        <v>10960</v>
      </c>
      <c r="D16" s="751"/>
      <c r="E16" s="160">
        <f t="shared" si="0"/>
        <v>0.34046766699672482</v>
      </c>
      <c r="F16" s="160">
        <v>8760</v>
      </c>
      <c r="G16" s="155">
        <f>G14</f>
        <v>115</v>
      </c>
      <c r="H16" s="160">
        <v>1</v>
      </c>
      <c r="I16" s="160">
        <f>H16*G16*F16*E16</f>
        <v>342987.12773250061</v>
      </c>
      <c r="J16" s="203">
        <f t="shared" si="2"/>
        <v>3.1064568156635474E-5</v>
      </c>
      <c r="K16" s="160">
        <f t="shared" si="3"/>
        <v>31.29444596099458</v>
      </c>
      <c r="L16" s="399">
        <v>149</v>
      </c>
    </row>
    <row r="17" spans="1:12" ht="25.5" customHeight="1" x14ac:dyDescent="0.25">
      <c r="A17" s="742"/>
      <c r="B17" s="483" t="s">
        <v>4039</v>
      </c>
      <c r="C17" s="213">
        <f>C13+C14+C16</f>
        <v>43872</v>
      </c>
      <c r="D17" s="476"/>
      <c r="E17" s="414">
        <f>SUM(E13:E16)</f>
        <v>1.9191865336278471</v>
      </c>
      <c r="F17" s="160"/>
      <c r="G17" s="155"/>
      <c r="H17" s="160"/>
      <c r="I17" s="414">
        <f>SUM(I13:I16)</f>
        <v>1933388.5139766932</v>
      </c>
      <c r="J17" s="203"/>
      <c r="K17" s="160"/>
      <c r="L17" s="399">
        <f>L13+L14+L16</f>
        <v>839.90000000000009</v>
      </c>
    </row>
    <row r="18" spans="1:12" ht="79.5" customHeight="1" x14ac:dyDescent="0.25">
      <c r="A18" s="733" t="s">
        <v>3864</v>
      </c>
      <c r="B18" s="478" t="s">
        <v>3963</v>
      </c>
      <c r="C18" s="484">
        <f>'РАСЧЕТ (31-нр от 20.05.20)'!B18</f>
        <v>112917</v>
      </c>
      <c r="D18" s="736" t="s">
        <v>4220</v>
      </c>
      <c r="E18" s="160">
        <f t="shared" si="0"/>
        <v>0.9414273745144337</v>
      </c>
      <c r="F18" s="160">
        <v>8760</v>
      </c>
      <c r="G18" s="155">
        <f>G16</f>
        <v>115</v>
      </c>
      <c r="H18" s="160">
        <v>1</v>
      </c>
      <c r="I18" s="160">
        <f t="shared" si="1"/>
        <v>948393.9370858405</v>
      </c>
      <c r="J18" s="203">
        <f t="shared" si="2"/>
        <v>8.337339590269257E-6</v>
      </c>
      <c r="K18" s="160">
        <f t="shared" si="3"/>
        <v>8.3990359032372499</v>
      </c>
      <c r="L18" s="399">
        <v>412</v>
      </c>
    </row>
    <row r="19" spans="1:12" ht="76.5" customHeight="1" x14ac:dyDescent="0.25">
      <c r="A19" s="740"/>
      <c r="B19" s="476" t="s">
        <v>3964</v>
      </c>
      <c r="C19" s="484">
        <f>'РАСЧЕТ (первонач)'!B37</f>
        <v>58132</v>
      </c>
      <c r="D19" s="751"/>
      <c r="E19" s="160">
        <f t="shared" si="0"/>
        <v>0.13938609185771955</v>
      </c>
      <c r="F19" s="160">
        <v>8760</v>
      </c>
      <c r="G19" s="155">
        <f>G18</f>
        <v>115</v>
      </c>
      <c r="H19" s="160">
        <v>1</v>
      </c>
      <c r="I19" s="160">
        <f t="shared" si="1"/>
        <v>140417.54893746666</v>
      </c>
      <c r="J19" s="203">
        <f t="shared" si="2"/>
        <v>2.3977515285508764E-6</v>
      </c>
      <c r="K19" s="160">
        <f t="shared" si="3"/>
        <v>2.4154948898621527</v>
      </c>
      <c r="L19" s="399">
        <v>61</v>
      </c>
    </row>
    <row r="20" spans="1:12" ht="22.5" customHeight="1" x14ac:dyDescent="0.25">
      <c r="A20" s="742"/>
      <c r="B20" s="483" t="s">
        <v>4040</v>
      </c>
      <c r="C20" s="479">
        <f>C18+C19</f>
        <v>171049</v>
      </c>
      <c r="D20" s="476"/>
      <c r="E20" s="414">
        <f>SUM(E18:E19)</f>
        <v>1.0808134663721534</v>
      </c>
      <c r="F20" s="160"/>
      <c r="G20" s="155"/>
      <c r="H20" s="160"/>
      <c r="I20" s="414">
        <f>SUM(I18:I19)</f>
        <v>1088811.4860233071</v>
      </c>
      <c r="J20" s="203"/>
      <c r="K20" s="160"/>
      <c r="L20" s="399">
        <f>L18+L19</f>
        <v>473</v>
      </c>
    </row>
    <row r="21" spans="1:12" ht="28.5" customHeight="1" x14ac:dyDescent="0.3">
      <c r="A21" s="175"/>
      <c r="B21" s="486" t="s">
        <v>3897</v>
      </c>
      <c r="C21" s="207"/>
      <c r="D21" s="140"/>
      <c r="E21" s="157">
        <f>E17+E20</f>
        <v>3.0000000000000004</v>
      </c>
      <c r="F21" s="208"/>
      <c r="G21" s="208"/>
      <c r="H21" s="208"/>
      <c r="I21" s="208">
        <f>I17+I20</f>
        <v>3022200</v>
      </c>
      <c r="J21" s="208"/>
      <c r="K21" s="208"/>
      <c r="L21" s="399">
        <f>L17+L20</f>
        <v>1312.9</v>
      </c>
    </row>
    <row r="22" spans="1:12" ht="28.5" customHeight="1" x14ac:dyDescent="0.25">
      <c r="A22" s="24"/>
      <c r="B22" s="767" t="s">
        <v>4146</v>
      </c>
      <c r="C22" s="768"/>
      <c r="D22" s="768"/>
      <c r="E22" s="768"/>
      <c r="F22" s="768"/>
      <c r="G22" s="768"/>
      <c r="H22" s="768"/>
      <c r="I22" s="273"/>
      <c r="J22" s="273"/>
      <c r="K22" s="273"/>
      <c r="L22" s="437"/>
    </row>
    <row r="23" spans="1:12" s="24" customFormat="1" ht="28.5" customHeight="1" x14ac:dyDescent="0.3">
      <c r="B23" s="271"/>
      <c r="C23" s="272"/>
      <c r="D23" s="270"/>
      <c r="E23" s="270"/>
      <c r="F23" s="273"/>
      <c r="G23" s="273"/>
      <c r="H23" s="273"/>
      <c r="I23" s="273"/>
      <c r="J23" s="273"/>
      <c r="K23" s="273"/>
      <c r="L23" s="437"/>
    </row>
    <row r="24" spans="1:12" s="196" customFormat="1" ht="24.75" customHeight="1" x14ac:dyDescent="0.25">
      <c r="A24" s="197"/>
      <c r="B24" s="197"/>
      <c r="C24" s="197"/>
      <c r="D24" s="197" t="s">
        <v>3953</v>
      </c>
      <c r="E24" s="200">
        <v>3</v>
      </c>
      <c r="F24" s="200">
        <v>8760</v>
      </c>
      <c r="G24" s="200">
        <f>G19</f>
        <v>115</v>
      </c>
      <c r="H24" s="200">
        <v>1</v>
      </c>
      <c r="I24" s="200">
        <f>E24*F24*G24</f>
        <v>3022200</v>
      </c>
      <c r="J24" s="200"/>
      <c r="K24" s="200"/>
      <c r="L24" s="399">
        <v>1312.9</v>
      </c>
    </row>
  </sheetData>
  <mergeCells count="16">
    <mergeCell ref="B22:H2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7"/>
    <mergeCell ref="D13:D16"/>
    <mergeCell ref="A18:A20"/>
    <mergeCell ref="D18:D19"/>
  </mergeCells>
  <pageMargins left="0.19685039370078741" right="0.15748031496062992" top="0.61" bottom="0.15748031496062992" header="0.31496062992125984" footer="0.15748031496062992"/>
  <pageSetup paperSize="9" scale="5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L23"/>
  <sheetViews>
    <sheetView view="pageBreakPreview" zoomScale="60" zoomScaleNormal="100" workbookViewId="0">
      <selection activeCell="G10" sqref="G10:G11"/>
    </sheetView>
  </sheetViews>
  <sheetFormatPr defaultColWidth="9.21875" defaultRowHeight="15" x14ac:dyDescent="0.25"/>
  <cols>
    <col min="1" max="1" width="13" style="162" customWidth="1"/>
    <col min="2" max="2" width="63.77734375" style="162" customWidth="1"/>
    <col min="3" max="3" width="16.44140625" style="162" customWidth="1"/>
    <col min="4" max="4" width="31.21875" style="162" customWidth="1"/>
    <col min="5" max="5" width="14.77734375" style="162" customWidth="1"/>
    <col min="6" max="6" width="13.21875" style="162" customWidth="1"/>
    <col min="7" max="7" width="14" style="162" customWidth="1"/>
    <col min="8" max="8" width="9.21875" style="162"/>
    <col min="9" max="9" width="16.5546875" style="162" customWidth="1"/>
    <col min="10" max="10" width="19.21875" style="162" customWidth="1"/>
    <col min="11" max="11" width="17.44140625" style="162" customWidth="1"/>
    <col min="12" max="12" width="15.21875" style="162" customWidth="1"/>
    <col min="13" max="16384" width="9.21875" style="162"/>
  </cols>
  <sheetData>
    <row r="1" spans="1:12" s="24" customFormat="1" ht="20.25" customHeight="1" x14ac:dyDescent="0.25">
      <c r="A1" s="162"/>
      <c r="B1" s="162"/>
      <c r="C1" s="162"/>
      <c r="D1" s="162"/>
      <c r="E1" s="162"/>
      <c r="F1" s="162"/>
      <c r="G1" s="162"/>
      <c r="H1" s="162"/>
      <c r="I1" s="24" t="s">
        <v>4204</v>
      </c>
      <c r="J1" s="162"/>
      <c r="K1" s="162"/>
    </row>
    <row r="2" spans="1:12" s="24" customFormat="1" ht="18.75" customHeight="1" x14ac:dyDescent="0.25">
      <c r="F2" s="481"/>
      <c r="G2" s="481"/>
      <c r="I2" s="24" t="str">
        <f>'РАСЧЕТ (первонач)'!M2</f>
        <v>к приказу от 26.10.2022 № 156</v>
      </c>
      <c r="J2" s="162"/>
      <c r="K2" s="162"/>
    </row>
    <row r="3" spans="1:12" s="24" customFormat="1" x14ac:dyDescent="0.25">
      <c r="F3" s="481"/>
      <c r="G3" s="481"/>
      <c r="K3" s="482"/>
    </row>
    <row r="4" spans="1:12" s="24" customFormat="1" x14ac:dyDescent="0.25">
      <c r="K4" s="482"/>
    </row>
    <row r="5" spans="1:12" s="24" customFormat="1" ht="14.25" customHeight="1" x14ac:dyDescent="0.25">
      <c r="K5" s="482"/>
    </row>
    <row r="6" spans="1:12" ht="24" customHeight="1" x14ac:dyDescent="0.25">
      <c r="A6" s="727" t="s">
        <v>4291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2" s="485" customFormat="1" ht="18.75" customHeight="1" x14ac:dyDescent="0.3">
      <c r="A7" s="162"/>
      <c r="B7" s="170" t="s">
        <v>3869</v>
      </c>
      <c r="C7" s="682" t="s">
        <v>3868</v>
      </c>
      <c r="D7" s="682"/>
      <c r="E7" s="682"/>
      <c r="F7" s="725"/>
      <c r="G7" s="725"/>
      <c r="H7" s="725"/>
      <c r="I7" s="725"/>
      <c r="J7" s="725"/>
      <c r="K7" s="482"/>
    </row>
    <row r="8" spans="1:12" s="485" customFormat="1" ht="17.25" customHeight="1" x14ac:dyDescent="0.3">
      <c r="A8" s="162"/>
      <c r="B8" s="170"/>
      <c r="C8" s="225"/>
      <c r="D8" s="225"/>
      <c r="E8" s="225"/>
      <c r="F8" s="226"/>
      <c r="G8" s="226"/>
      <c r="H8" s="226"/>
      <c r="I8" s="226"/>
      <c r="J8" s="226"/>
      <c r="K8" s="482"/>
    </row>
    <row r="9" spans="1:12" s="223" customFormat="1" x14ac:dyDescent="0.25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</row>
    <row r="10" spans="1:12" s="166" customFormat="1" ht="63" customHeight="1" x14ac:dyDescent="0.25">
      <c r="A10" s="663" t="s">
        <v>3863</v>
      </c>
      <c r="B10" s="663"/>
      <c r="C10" s="663" t="s">
        <v>4293</v>
      </c>
      <c r="D10" s="733" t="s">
        <v>3950</v>
      </c>
      <c r="E10" s="733" t="s">
        <v>4166</v>
      </c>
      <c r="F10" s="733" t="s">
        <v>3862</v>
      </c>
      <c r="G10" s="733" t="s">
        <v>4298</v>
      </c>
      <c r="H10" s="733" t="s">
        <v>4053</v>
      </c>
      <c r="I10" s="733" t="s">
        <v>3958</v>
      </c>
      <c r="J10" s="474" t="s">
        <v>3951</v>
      </c>
      <c r="K10" s="474" t="s">
        <v>3952</v>
      </c>
    </row>
    <row r="11" spans="1:12" s="482" customFormat="1" ht="65.25" customHeight="1" x14ac:dyDescent="0.3">
      <c r="A11" s="663"/>
      <c r="B11" s="663"/>
      <c r="C11" s="663"/>
      <c r="D11" s="737"/>
      <c r="E11" s="737"/>
      <c r="F11" s="737"/>
      <c r="G11" s="737"/>
      <c r="H11" s="737"/>
      <c r="I11" s="737"/>
      <c r="J11" s="474" t="s">
        <v>3871</v>
      </c>
      <c r="K11" s="474" t="s">
        <v>3872</v>
      </c>
      <c r="L11" s="406" t="s">
        <v>4046</v>
      </c>
    </row>
    <row r="12" spans="1:12" s="482" customFormat="1" ht="25.5" customHeight="1" x14ac:dyDescent="0.3">
      <c r="A12" s="663">
        <v>1</v>
      </c>
      <c r="B12" s="663"/>
      <c r="C12" s="474">
        <v>2</v>
      </c>
      <c r="D12" s="475">
        <v>3</v>
      </c>
      <c r="E12" s="475">
        <v>4</v>
      </c>
      <c r="F12" s="475">
        <v>5</v>
      </c>
      <c r="G12" s="475">
        <v>6</v>
      </c>
      <c r="H12" s="475">
        <v>7</v>
      </c>
      <c r="I12" s="475">
        <v>8</v>
      </c>
      <c r="J12" s="475" t="s">
        <v>3923</v>
      </c>
      <c r="K12" s="475" t="s">
        <v>3880</v>
      </c>
      <c r="L12" s="431"/>
    </row>
    <row r="13" spans="1:12" s="482" customFormat="1" ht="81" customHeight="1" x14ac:dyDescent="0.25">
      <c r="A13" s="663" t="s">
        <v>3865</v>
      </c>
      <c r="B13" s="478" t="s">
        <v>3967</v>
      </c>
      <c r="C13" s="484">
        <f>'РАСЧЕТ (31-нр от 20.05.20)'!B13</f>
        <v>26155</v>
      </c>
      <c r="D13" s="733" t="s">
        <v>3981</v>
      </c>
      <c r="E13" s="160">
        <f>$E$23/$L$23*L13</f>
        <v>1.30223170081499</v>
      </c>
      <c r="F13" s="160">
        <v>12</v>
      </c>
      <c r="G13" s="160">
        <v>2581.8000000000002</v>
      </c>
      <c r="H13" s="160">
        <v>1</v>
      </c>
      <c r="I13" s="160">
        <f>H13*G13*F13*E13</f>
        <v>40345.221661969699</v>
      </c>
      <c r="J13" s="203">
        <f>E13/C13</f>
        <v>4.9789015515770981E-5</v>
      </c>
      <c r="K13" s="160">
        <f>I13/C13</f>
        <v>1.5425433631034104</v>
      </c>
      <c r="L13" s="399">
        <f>556.2+13.7</f>
        <v>569.90000000000009</v>
      </c>
    </row>
    <row r="14" spans="1:12" s="482" customFormat="1" ht="74.25" customHeight="1" x14ac:dyDescent="0.25">
      <c r="A14" s="663"/>
      <c r="B14" s="477" t="s">
        <v>3960</v>
      </c>
      <c r="C14" s="464">
        <f>'РАСЧЕТ (31-нр от 20.05.20)'!B14</f>
        <v>6757</v>
      </c>
      <c r="D14" s="741"/>
      <c r="E14" s="160">
        <f t="shared" ref="E14:E19" si="0">$E$23/$L$23*L14</f>
        <v>0.27648716581613225</v>
      </c>
      <c r="F14" s="160">
        <v>12</v>
      </c>
      <c r="G14" s="160">
        <v>2581.8000000000002</v>
      </c>
      <c r="H14" s="155">
        <v>1</v>
      </c>
      <c r="I14" s="160">
        <f t="shared" ref="I14:I19" si="1">H14*G14*F14*E14</f>
        <v>8566.014776449083</v>
      </c>
      <c r="J14" s="203">
        <f t="shared" ref="J14:J19" si="2">E14/C14</f>
        <v>4.0918627470198647E-5</v>
      </c>
      <c r="K14" s="160">
        <f t="shared" ref="K14:K19" si="3">I14/C14</f>
        <v>1.2677245488307063</v>
      </c>
      <c r="L14" s="399">
        <v>121</v>
      </c>
    </row>
    <row r="15" spans="1:12" s="482" customFormat="1" ht="75" customHeight="1" x14ac:dyDescent="0.25">
      <c r="A15" s="663"/>
      <c r="B15" s="477" t="s">
        <v>3968</v>
      </c>
      <c r="C15" s="464">
        <f>'РАСЧЕТ (первонач)'!B15</f>
        <v>756</v>
      </c>
      <c r="D15" s="741"/>
      <c r="E15" s="160"/>
      <c r="F15" s="160"/>
      <c r="G15" s="160"/>
      <c r="H15" s="155"/>
      <c r="I15" s="160"/>
      <c r="J15" s="203"/>
      <c r="K15" s="160"/>
      <c r="L15" s="399"/>
    </row>
    <row r="16" spans="1:12" s="482" customFormat="1" ht="99.75" customHeight="1" x14ac:dyDescent="0.25">
      <c r="A16" s="663"/>
      <c r="B16" s="476" t="s">
        <v>3966</v>
      </c>
      <c r="C16" s="480">
        <f>'РАСЧЕТ (31-нр от 20.05.20)'!B16</f>
        <v>10960</v>
      </c>
      <c r="D16" s="742"/>
      <c r="E16" s="160">
        <f t="shared" si="0"/>
        <v>0.34046766699672482</v>
      </c>
      <c r="F16" s="160">
        <v>12</v>
      </c>
      <c r="G16" s="160">
        <v>2581.8000000000002</v>
      </c>
      <c r="H16" s="160">
        <v>1</v>
      </c>
      <c r="I16" s="160">
        <f t="shared" si="1"/>
        <v>10548.233071825731</v>
      </c>
      <c r="J16" s="203">
        <f t="shared" si="2"/>
        <v>3.1064568156635474E-5</v>
      </c>
      <c r="K16" s="160">
        <f t="shared" si="3"/>
        <v>0.96243002480161777</v>
      </c>
      <c r="L16" s="399">
        <v>149</v>
      </c>
    </row>
    <row r="17" spans="1:12" s="482" customFormat="1" ht="34.5" customHeight="1" x14ac:dyDescent="0.25">
      <c r="A17" s="664"/>
      <c r="B17" s="483" t="s">
        <v>4039</v>
      </c>
      <c r="C17" s="213">
        <f>C13+C14+C16</f>
        <v>43872</v>
      </c>
      <c r="D17" s="473"/>
      <c r="E17" s="414">
        <f>SUM(E13:E16)</f>
        <v>1.9191865336278471</v>
      </c>
      <c r="F17" s="160"/>
      <c r="G17" s="160"/>
      <c r="H17" s="160"/>
      <c r="I17" s="414">
        <f>SUM(I13:I16)</f>
        <v>59459.469510244511</v>
      </c>
      <c r="J17" s="203"/>
      <c r="K17" s="160"/>
      <c r="L17" s="399">
        <f>L13+L14+L16</f>
        <v>839.90000000000009</v>
      </c>
    </row>
    <row r="18" spans="1:12" ht="76.5" customHeight="1" x14ac:dyDescent="0.25">
      <c r="A18" s="733" t="s">
        <v>3864</v>
      </c>
      <c r="B18" s="478" t="s">
        <v>3963</v>
      </c>
      <c r="C18" s="484">
        <f>'РАСЧЕТ (31-нр от 20.05.20)'!B18</f>
        <v>112917</v>
      </c>
      <c r="D18" s="733" t="s">
        <v>3981</v>
      </c>
      <c r="E18" s="160">
        <f>$E$23/$L$23*L18</f>
        <v>0.9414273745144337</v>
      </c>
      <c r="F18" s="160">
        <v>12</v>
      </c>
      <c r="G18" s="160">
        <v>2581.8000000000002</v>
      </c>
      <c r="H18" s="155">
        <v>1</v>
      </c>
      <c r="I18" s="160">
        <f t="shared" si="1"/>
        <v>29166.926346256379</v>
      </c>
      <c r="J18" s="203">
        <f>E18/C18</f>
        <v>8.337339590269257E-6</v>
      </c>
      <c r="K18" s="160">
        <f>I18/C18</f>
        <v>0.25830412024988603</v>
      </c>
      <c r="L18" s="399">
        <v>412</v>
      </c>
    </row>
    <row r="19" spans="1:12" ht="46.5" customHeight="1" x14ac:dyDescent="0.25">
      <c r="A19" s="740"/>
      <c r="B19" s="476" t="s">
        <v>3964</v>
      </c>
      <c r="C19" s="484">
        <f>'РАСЧЕТ (первонач)'!B37</f>
        <v>58132</v>
      </c>
      <c r="D19" s="742"/>
      <c r="E19" s="160">
        <f t="shared" si="0"/>
        <v>0.13938609185771955</v>
      </c>
      <c r="F19" s="160">
        <v>12</v>
      </c>
      <c r="G19" s="160">
        <v>2581.8000000000002</v>
      </c>
      <c r="H19" s="155">
        <v>1</v>
      </c>
      <c r="I19" s="160">
        <f t="shared" si="1"/>
        <v>4318.4041434991241</v>
      </c>
      <c r="J19" s="203">
        <f t="shared" si="2"/>
        <v>2.3977515285508764E-6</v>
      </c>
      <c r="K19" s="160">
        <f t="shared" si="3"/>
        <v>7.4286178756951829E-2</v>
      </c>
      <c r="L19" s="399">
        <v>61</v>
      </c>
    </row>
    <row r="20" spans="1:12" ht="31.5" customHeight="1" x14ac:dyDescent="0.25">
      <c r="A20" s="742"/>
      <c r="B20" s="483" t="s">
        <v>4040</v>
      </c>
      <c r="C20" s="479">
        <f>C18+C19</f>
        <v>171049</v>
      </c>
      <c r="D20" s="473"/>
      <c r="E20" s="414">
        <f>SUM(E18:E19)</f>
        <v>1.0808134663721534</v>
      </c>
      <c r="F20" s="160"/>
      <c r="G20" s="160"/>
      <c r="H20" s="155"/>
      <c r="I20" s="414">
        <f>SUM(I18:I19)</f>
        <v>33485.330489755506</v>
      </c>
      <c r="J20" s="203"/>
      <c r="K20" s="160"/>
      <c r="L20" s="399">
        <f>L18+L19</f>
        <v>473</v>
      </c>
    </row>
    <row r="21" spans="1:12" s="234" customFormat="1" ht="32.25" customHeight="1" x14ac:dyDescent="0.25">
      <c r="A21" s="475"/>
      <c r="B21" s="483" t="s">
        <v>3897</v>
      </c>
      <c r="C21" s="207"/>
      <c r="D21" s="207"/>
      <c r="E21" s="208">
        <f>E17+E20</f>
        <v>3.0000000000000004</v>
      </c>
      <c r="F21" s="208"/>
      <c r="G21" s="208"/>
      <c r="H21" s="208"/>
      <c r="I21" s="208">
        <f>I17+I20</f>
        <v>92944.800000000017</v>
      </c>
      <c r="J21" s="208"/>
      <c r="K21" s="208"/>
      <c r="L21" s="399">
        <f>L17+L20</f>
        <v>1312.9</v>
      </c>
    </row>
    <row r="22" spans="1:12" s="239" customFormat="1" ht="32.25" customHeight="1" x14ac:dyDescent="0.25">
      <c r="B22" s="446"/>
      <c r="C22" s="272"/>
      <c r="D22" s="272"/>
      <c r="E22" s="272"/>
      <c r="F22" s="273"/>
      <c r="G22" s="273"/>
      <c r="H22" s="273"/>
      <c r="I22" s="273"/>
      <c r="J22" s="273"/>
      <c r="K22" s="273"/>
      <c r="L22" s="437"/>
    </row>
    <row r="23" spans="1:12" s="196" customFormat="1" ht="24.75" customHeight="1" x14ac:dyDescent="0.25">
      <c r="A23" s="197"/>
      <c r="B23" s="197"/>
      <c r="C23" s="197"/>
      <c r="D23" s="197" t="s">
        <v>3953</v>
      </c>
      <c r="E23" s="200">
        <v>3</v>
      </c>
      <c r="F23" s="200">
        <v>12</v>
      </c>
      <c r="G23" s="200">
        <v>2581.8000000000002</v>
      </c>
      <c r="H23" s="200">
        <v>1</v>
      </c>
      <c r="I23" s="200">
        <f>H23*G23*F23*E23</f>
        <v>92944.8</v>
      </c>
      <c r="J23" s="200"/>
      <c r="K23" s="200"/>
      <c r="L23" s="399">
        <v>1312.9</v>
      </c>
    </row>
  </sheetData>
  <mergeCells count="15"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7"/>
    <mergeCell ref="D13:D16"/>
    <mergeCell ref="A18:A20"/>
    <mergeCell ref="D18:D19"/>
  </mergeCells>
  <pageMargins left="0.18" right="0.17" top="0.65" bottom="0.17" header="0.31496062992125984" footer="0.17"/>
  <pageSetup paperSize="9" scale="6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L23"/>
  <sheetViews>
    <sheetView view="pageBreakPreview" topLeftCell="A10" zoomScale="60" zoomScaleNormal="100" workbookViewId="0">
      <selection activeCell="I13" sqref="I13:I21"/>
    </sheetView>
  </sheetViews>
  <sheetFormatPr defaultColWidth="9.21875" defaultRowHeight="15" x14ac:dyDescent="0.25"/>
  <cols>
    <col min="1" max="1" width="12.77734375" style="162" customWidth="1"/>
    <col min="2" max="2" width="68.21875" style="162" customWidth="1"/>
    <col min="3" max="3" width="16.21875" style="162" customWidth="1"/>
    <col min="4" max="4" width="35.21875" style="162" customWidth="1"/>
    <col min="5" max="5" width="16.44140625" style="162" customWidth="1"/>
    <col min="6" max="6" width="16" style="162" customWidth="1"/>
    <col min="7" max="7" width="13.77734375" style="162" customWidth="1"/>
    <col min="8" max="8" width="13" style="162" customWidth="1"/>
    <col min="9" max="9" width="15.44140625" style="162" customWidth="1"/>
    <col min="10" max="10" width="20.5546875" style="162" customWidth="1"/>
    <col min="11" max="11" width="17.5546875" style="162" customWidth="1"/>
    <col min="12" max="12" width="15.5546875" style="162" customWidth="1"/>
    <col min="13" max="16384" width="9.21875" style="162"/>
  </cols>
  <sheetData>
    <row r="1" spans="1:12" ht="22.5" customHeight="1" x14ac:dyDescent="0.25">
      <c r="I1" s="24" t="s">
        <v>4205</v>
      </c>
    </row>
    <row r="2" spans="1:12" ht="17.25" customHeight="1" x14ac:dyDescent="0.25">
      <c r="A2" s="24"/>
      <c r="B2" s="24"/>
      <c r="C2" s="24"/>
      <c r="D2" s="24"/>
      <c r="E2" s="724" t="s">
        <v>3873</v>
      </c>
      <c r="F2" s="724"/>
      <c r="G2" s="187"/>
      <c r="I2" s="24" t="str">
        <f>'РАСЧЕТ (первонач)'!M2</f>
        <v>к приказу от 26.10.2022 № 156</v>
      </c>
    </row>
    <row r="3" spans="1:12" x14ac:dyDescent="0.25">
      <c r="A3" s="24"/>
      <c r="B3" s="24"/>
      <c r="C3" s="24"/>
      <c r="D3" s="24"/>
      <c r="E3" s="724" t="s">
        <v>3875</v>
      </c>
      <c r="F3" s="724"/>
      <c r="G3" s="187"/>
      <c r="I3" s="24"/>
      <c r="J3" s="24"/>
      <c r="K3" s="23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3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3"/>
    </row>
    <row r="6" spans="1:12" ht="15.75" customHeight="1" x14ac:dyDescent="0.25">
      <c r="A6" s="727" t="s">
        <v>4291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2" ht="21" customHeight="1" x14ac:dyDescent="0.3">
      <c r="B7" s="170" t="s">
        <v>3869</v>
      </c>
      <c r="C7" s="682" t="s">
        <v>3916</v>
      </c>
      <c r="D7" s="682"/>
      <c r="E7" s="725"/>
      <c r="F7" s="725"/>
      <c r="G7" s="725"/>
      <c r="H7" s="725"/>
      <c r="I7" s="725"/>
      <c r="J7" s="725"/>
      <c r="K7" s="23"/>
    </row>
    <row r="10" spans="1:12" ht="65.25" customHeight="1" x14ac:dyDescent="0.25">
      <c r="A10" s="663" t="s">
        <v>3863</v>
      </c>
      <c r="B10" s="663"/>
      <c r="C10" s="663" t="s">
        <v>4293</v>
      </c>
      <c r="D10" s="733" t="s">
        <v>3950</v>
      </c>
      <c r="E10" s="733" t="s">
        <v>4164</v>
      </c>
      <c r="F10" s="733" t="s">
        <v>3918</v>
      </c>
      <c r="G10" s="733" t="s">
        <v>4298</v>
      </c>
      <c r="H10" s="733" t="s">
        <v>4053</v>
      </c>
      <c r="I10" s="733" t="s">
        <v>3958</v>
      </c>
      <c r="J10" s="186" t="s">
        <v>3951</v>
      </c>
      <c r="K10" s="186" t="s">
        <v>3952</v>
      </c>
    </row>
    <row r="11" spans="1:12" ht="64.5" customHeight="1" x14ac:dyDescent="0.3">
      <c r="A11" s="663"/>
      <c r="B11" s="663"/>
      <c r="C11" s="663"/>
      <c r="D11" s="737"/>
      <c r="E11" s="737"/>
      <c r="F11" s="737"/>
      <c r="G11" s="737"/>
      <c r="H11" s="737"/>
      <c r="I11" s="737"/>
      <c r="J11" s="186" t="s">
        <v>3871</v>
      </c>
      <c r="K11" s="186" t="s">
        <v>3872</v>
      </c>
      <c r="L11" s="406" t="s">
        <v>4046</v>
      </c>
    </row>
    <row r="12" spans="1:12" ht="18.75" customHeight="1" x14ac:dyDescent="0.3">
      <c r="A12" s="731">
        <v>1</v>
      </c>
      <c r="B12" s="731"/>
      <c r="C12" s="186">
        <v>2</v>
      </c>
      <c r="D12" s="175">
        <v>3</v>
      </c>
      <c r="E12" s="175">
        <v>4</v>
      </c>
      <c r="F12" s="175">
        <v>5</v>
      </c>
      <c r="G12" s="175">
        <v>6</v>
      </c>
      <c r="H12" s="175">
        <v>7</v>
      </c>
      <c r="I12" s="175">
        <v>8</v>
      </c>
      <c r="J12" s="202" t="s">
        <v>3923</v>
      </c>
      <c r="K12" s="202" t="s">
        <v>3880</v>
      </c>
      <c r="L12" s="431"/>
    </row>
    <row r="13" spans="1:12" ht="59.25" customHeight="1" x14ac:dyDescent="0.25">
      <c r="A13" s="733" t="s">
        <v>3865</v>
      </c>
      <c r="B13" s="165" t="s">
        <v>3967</v>
      </c>
      <c r="C13" s="463">
        <f>'РАСЧЕТ (31-нр от 20.05.20)'!B13</f>
        <v>26155</v>
      </c>
      <c r="D13" s="279" t="s">
        <v>3978</v>
      </c>
      <c r="E13" s="160">
        <f>$E$23/$L$23*L13</f>
        <v>0.43407723360499662</v>
      </c>
      <c r="F13" s="160">
        <v>12</v>
      </c>
      <c r="G13" s="160">
        <v>833.33333330000005</v>
      </c>
      <c r="H13" s="160">
        <v>1</v>
      </c>
      <c r="I13" s="160"/>
      <c r="J13" s="203">
        <f>E13/C13</f>
        <v>1.6596338505256992E-5</v>
      </c>
      <c r="K13" s="204">
        <f>I13/C13</f>
        <v>0</v>
      </c>
      <c r="L13" s="399">
        <f>556.2+13.7</f>
        <v>569.90000000000009</v>
      </c>
    </row>
    <row r="14" spans="1:12" ht="63.75" customHeight="1" x14ac:dyDescent="0.25">
      <c r="A14" s="740"/>
      <c r="B14" s="190" t="s">
        <v>3960</v>
      </c>
      <c r="C14" s="464">
        <f>'РАСЧЕТ (31-нр от 20.05.20)'!B14</f>
        <v>6757</v>
      </c>
      <c r="D14" s="279" t="s">
        <v>3978</v>
      </c>
      <c r="E14" s="160">
        <f t="shared" ref="E14:E19" si="0">$E$23/$L$23*L14</f>
        <v>9.2162388605377413E-2</v>
      </c>
      <c r="F14" s="160">
        <v>12</v>
      </c>
      <c r="G14" s="160">
        <f>G13</f>
        <v>833.33333330000005</v>
      </c>
      <c r="H14" s="160">
        <v>1</v>
      </c>
      <c r="I14" s="160"/>
      <c r="J14" s="203">
        <f t="shared" ref="J14:J19" si="1">E14/C14</f>
        <v>1.3639542490066214E-5</v>
      </c>
      <c r="K14" s="204">
        <f t="shared" ref="K14:K19" si="2">I14/C14</f>
        <v>0</v>
      </c>
      <c r="L14" s="399">
        <v>121</v>
      </c>
    </row>
    <row r="15" spans="1:12" ht="63.75" customHeight="1" x14ac:dyDescent="0.25">
      <c r="A15" s="740"/>
      <c r="B15" s="190" t="s">
        <v>3968</v>
      </c>
      <c r="C15" s="464">
        <f>'РАСЧЕТ (первонач)'!B15</f>
        <v>756</v>
      </c>
      <c r="D15" s="279" t="s">
        <v>3978</v>
      </c>
      <c r="E15" s="160"/>
      <c r="F15" s="160"/>
      <c r="G15" s="160"/>
      <c r="H15" s="160"/>
      <c r="I15" s="160"/>
      <c r="J15" s="203"/>
      <c r="K15" s="204"/>
      <c r="L15" s="399"/>
    </row>
    <row r="16" spans="1:12" ht="90.75" customHeight="1" x14ac:dyDescent="0.25">
      <c r="A16" s="740"/>
      <c r="B16" s="224" t="s">
        <v>3969</v>
      </c>
      <c r="C16" s="465">
        <f>'РАСЧЕТ (31-нр от 20.05.20)'!B16</f>
        <v>10960</v>
      </c>
      <c r="D16" s="279" t="s">
        <v>3978</v>
      </c>
      <c r="E16" s="160">
        <f t="shared" si="0"/>
        <v>0.1134892223322416</v>
      </c>
      <c r="F16" s="160">
        <v>12</v>
      </c>
      <c r="G16" s="160">
        <f>G14</f>
        <v>833.33333330000005</v>
      </c>
      <c r="H16" s="160">
        <v>1</v>
      </c>
      <c r="I16" s="160"/>
      <c r="J16" s="203">
        <f t="shared" si="1"/>
        <v>1.0354856052211825E-5</v>
      </c>
      <c r="K16" s="204">
        <f t="shared" si="2"/>
        <v>0</v>
      </c>
      <c r="L16" s="399">
        <v>149</v>
      </c>
    </row>
    <row r="17" spans="1:12" ht="24.75" customHeight="1" x14ac:dyDescent="0.25">
      <c r="A17" s="742"/>
      <c r="B17" s="416" t="s">
        <v>4039</v>
      </c>
      <c r="C17" s="213">
        <f>C13+C14+C16</f>
        <v>43872</v>
      </c>
      <c r="D17" s="359"/>
      <c r="E17" s="414">
        <f>SUM(E13:E16)</f>
        <v>0.63972884454261558</v>
      </c>
      <c r="F17" s="160"/>
      <c r="G17" s="160"/>
      <c r="H17" s="160"/>
      <c r="I17" s="414"/>
      <c r="J17" s="203"/>
      <c r="K17" s="204"/>
      <c r="L17" s="399">
        <f>L13+L14+L16</f>
        <v>839.90000000000009</v>
      </c>
    </row>
    <row r="18" spans="1:12" ht="64.5" customHeight="1" x14ac:dyDescent="0.25">
      <c r="A18" s="733" t="s">
        <v>3864</v>
      </c>
      <c r="B18" s="165" t="s">
        <v>3963</v>
      </c>
      <c r="C18" s="463">
        <f>'РАСЧЕТ (31-нр от 20.05.20)'!B18</f>
        <v>112917</v>
      </c>
      <c r="D18" s="279" t="s">
        <v>3978</v>
      </c>
      <c r="E18" s="160">
        <f t="shared" si="0"/>
        <v>0.31380912483814455</v>
      </c>
      <c r="F18" s="160">
        <v>12</v>
      </c>
      <c r="G18" s="160">
        <f>G16</f>
        <v>833.33333330000005</v>
      </c>
      <c r="H18" s="160">
        <v>1</v>
      </c>
      <c r="I18" s="160"/>
      <c r="J18" s="203">
        <f t="shared" si="1"/>
        <v>2.7791131967564189E-6</v>
      </c>
      <c r="K18" s="204">
        <f t="shared" si="2"/>
        <v>0</v>
      </c>
      <c r="L18" s="399">
        <v>412</v>
      </c>
    </row>
    <row r="19" spans="1:12" ht="51.75" customHeight="1" x14ac:dyDescent="0.25">
      <c r="A19" s="740"/>
      <c r="B19" s="224" t="s">
        <v>3964</v>
      </c>
      <c r="C19" s="463">
        <f>'РАСЧЕТ (первонач)'!B37</f>
        <v>58132</v>
      </c>
      <c r="D19" s="279" t="s">
        <v>3978</v>
      </c>
      <c r="E19" s="160">
        <f t="shared" si="0"/>
        <v>4.6462030619239848E-2</v>
      </c>
      <c r="F19" s="160">
        <v>12</v>
      </c>
      <c r="G19" s="160">
        <f>G18</f>
        <v>833.33333330000005</v>
      </c>
      <c r="H19" s="160">
        <v>1</v>
      </c>
      <c r="I19" s="160"/>
      <c r="J19" s="203">
        <f t="shared" si="1"/>
        <v>7.9925050951695877E-7</v>
      </c>
      <c r="K19" s="204">
        <f t="shared" si="2"/>
        <v>0</v>
      </c>
      <c r="L19" s="399">
        <v>61</v>
      </c>
    </row>
    <row r="20" spans="1:12" ht="27" customHeight="1" x14ac:dyDescent="0.25">
      <c r="A20" s="742"/>
      <c r="B20" s="416" t="s">
        <v>4040</v>
      </c>
      <c r="C20" s="374">
        <f>C18+C19</f>
        <v>171049</v>
      </c>
      <c r="D20" s="359"/>
      <c r="E20" s="414">
        <f>SUM(E18:E19)</f>
        <v>0.36027115545738442</v>
      </c>
      <c r="F20" s="160"/>
      <c r="G20" s="160"/>
      <c r="H20" s="160"/>
      <c r="I20" s="414"/>
      <c r="J20" s="210"/>
      <c r="K20" s="204"/>
      <c r="L20" s="399">
        <f>L18+L19</f>
        <v>473</v>
      </c>
    </row>
    <row r="21" spans="1:12" ht="27" customHeight="1" x14ac:dyDescent="0.3">
      <c r="A21" s="175"/>
      <c r="B21" s="167" t="s">
        <v>3897</v>
      </c>
      <c r="C21" s="207"/>
      <c r="D21" s="140"/>
      <c r="E21" s="208">
        <f>E17+E20</f>
        <v>1</v>
      </c>
      <c r="F21" s="208"/>
      <c r="G21" s="208"/>
      <c r="H21" s="208"/>
      <c r="I21" s="208"/>
      <c r="J21" s="208"/>
      <c r="K21" s="208"/>
      <c r="L21" s="399">
        <f>L17+L20</f>
        <v>1312.9</v>
      </c>
    </row>
    <row r="22" spans="1:12" s="196" customFormat="1" ht="18.75" customHeight="1" x14ac:dyDescent="0.25">
      <c r="L22" s="437"/>
    </row>
    <row r="23" spans="1:12" ht="23.25" customHeight="1" x14ac:dyDescent="0.25">
      <c r="A23" s="197"/>
      <c r="B23" s="197"/>
      <c r="C23" s="197"/>
      <c r="D23" s="197" t="s">
        <v>3953</v>
      </c>
      <c r="E23" s="200">
        <v>1</v>
      </c>
      <c r="F23" s="200">
        <v>12</v>
      </c>
      <c r="G23" s="200">
        <f>G19</f>
        <v>833.33333330000005</v>
      </c>
      <c r="H23" s="200">
        <v>1</v>
      </c>
      <c r="I23" s="200">
        <f>H23*G23*F23*E23</f>
        <v>9999.9999996000006</v>
      </c>
      <c r="J23" s="200"/>
      <c r="K23" s="200"/>
      <c r="L23" s="399">
        <v>1312.9</v>
      </c>
    </row>
  </sheetData>
  <mergeCells count="15">
    <mergeCell ref="A18:A20"/>
    <mergeCell ref="A12:B12"/>
    <mergeCell ref="E2:F2"/>
    <mergeCell ref="E3:F3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6:K6"/>
    <mergeCell ref="A13:A17"/>
  </mergeCells>
  <pageMargins left="0.19685039370078741" right="0.15748031496062992" top="0.74803149606299213" bottom="0.15748031496062992" header="0.31496062992125984" footer="0.15748031496062992"/>
  <pageSetup paperSize="9"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L26"/>
  <sheetViews>
    <sheetView view="pageBreakPreview" zoomScale="60" zoomScaleNormal="100" workbookViewId="0">
      <selection activeCell="I1" sqref="I1"/>
    </sheetView>
  </sheetViews>
  <sheetFormatPr defaultColWidth="9.21875" defaultRowHeight="15" x14ac:dyDescent="0.25"/>
  <cols>
    <col min="1" max="1" width="13.21875" style="162" customWidth="1"/>
    <col min="2" max="2" width="83" style="162" customWidth="1"/>
    <col min="3" max="3" width="16.21875" style="162" customWidth="1"/>
    <col min="4" max="4" width="31.5546875" style="162" customWidth="1"/>
    <col min="5" max="5" width="15.77734375" style="162" customWidth="1"/>
    <col min="6" max="8" width="13.21875" style="162" customWidth="1"/>
    <col min="9" max="9" width="17.21875" style="162" customWidth="1"/>
    <col min="10" max="10" width="20" style="162" customWidth="1"/>
    <col min="11" max="11" width="16.77734375" style="162" customWidth="1"/>
    <col min="12" max="16384" width="9.21875" style="162"/>
  </cols>
  <sheetData>
    <row r="1" spans="1:12" ht="18.75" customHeight="1" x14ac:dyDescent="0.25">
      <c r="A1" s="24"/>
      <c r="B1" s="24"/>
      <c r="C1" s="24"/>
      <c r="D1" s="24"/>
      <c r="E1" s="724" t="s">
        <v>3873</v>
      </c>
      <c r="F1" s="724"/>
      <c r="G1" s="620"/>
      <c r="I1" s="24" t="s">
        <v>4205</v>
      </c>
      <c r="L1" s="24"/>
    </row>
    <row r="2" spans="1:12" ht="22.5" customHeight="1" x14ac:dyDescent="0.25">
      <c r="A2" s="24"/>
      <c r="B2" s="24"/>
      <c r="C2" s="24"/>
      <c r="D2" s="24"/>
      <c r="E2" s="724" t="s">
        <v>3875</v>
      </c>
      <c r="F2" s="724"/>
      <c r="G2" s="620"/>
      <c r="I2" s="24" t="str">
        <f>'РАСЧЕТ (первонач)'!M2</f>
        <v>к приказу от 26.10.2022 № 156</v>
      </c>
      <c r="L2" s="24"/>
    </row>
    <row r="3" spans="1:12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3"/>
      <c r="L3" s="24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3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3"/>
      <c r="L5" s="24"/>
    </row>
    <row r="6" spans="1:12" ht="21" customHeight="1" x14ac:dyDescent="0.25">
      <c r="A6" s="727" t="s">
        <v>4291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2" ht="18.75" customHeight="1" x14ac:dyDescent="0.3">
      <c r="B7" s="170" t="s">
        <v>3869</v>
      </c>
      <c r="C7" s="682" t="s">
        <v>3917</v>
      </c>
      <c r="D7" s="682"/>
      <c r="E7" s="725"/>
      <c r="F7" s="725"/>
      <c r="G7" s="725"/>
      <c r="H7" s="725"/>
      <c r="I7" s="725"/>
      <c r="J7" s="725"/>
      <c r="K7" s="23"/>
    </row>
    <row r="10" spans="1:12" ht="66" customHeight="1" x14ac:dyDescent="0.25">
      <c r="A10" s="663" t="s">
        <v>3924</v>
      </c>
      <c r="B10" s="663"/>
      <c r="C10" s="663" t="s">
        <v>4293</v>
      </c>
      <c r="D10" s="733" t="s">
        <v>3950</v>
      </c>
      <c r="E10" s="733" t="s">
        <v>4170</v>
      </c>
      <c r="F10" s="733" t="s">
        <v>4297</v>
      </c>
      <c r="G10" s="733" t="s">
        <v>4228</v>
      </c>
      <c r="H10" s="733" t="s">
        <v>4055</v>
      </c>
      <c r="I10" s="733" t="s">
        <v>3958</v>
      </c>
      <c r="J10" s="186" t="s">
        <v>3951</v>
      </c>
      <c r="K10" s="186" t="s">
        <v>3952</v>
      </c>
    </row>
    <row r="11" spans="1:12" ht="78" customHeight="1" x14ac:dyDescent="0.25">
      <c r="A11" s="663"/>
      <c r="B11" s="663"/>
      <c r="C11" s="663"/>
      <c r="D11" s="737"/>
      <c r="E11" s="737"/>
      <c r="F11" s="737"/>
      <c r="G11" s="742"/>
      <c r="H11" s="737"/>
      <c r="I11" s="737"/>
      <c r="J11" s="186" t="s">
        <v>3871</v>
      </c>
      <c r="K11" s="186" t="s">
        <v>3872</v>
      </c>
    </row>
    <row r="12" spans="1:12" x14ac:dyDescent="0.25">
      <c r="A12" s="731">
        <v>1</v>
      </c>
      <c r="B12" s="731"/>
      <c r="C12" s="186">
        <v>2</v>
      </c>
      <c r="D12" s="202">
        <v>3</v>
      </c>
      <c r="E12" s="202">
        <v>4</v>
      </c>
      <c r="F12" s="202">
        <v>5</v>
      </c>
      <c r="G12" s="202"/>
      <c r="H12" s="202">
        <v>6</v>
      </c>
      <c r="I12" s="202">
        <v>7</v>
      </c>
      <c r="J12" s="202" t="s">
        <v>3920</v>
      </c>
      <c r="K12" s="202" t="s">
        <v>3922</v>
      </c>
    </row>
    <row r="13" spans="1:12" ht="55.5" customHeight="1" x14ac:dyDescent="0.25">
      <c r="A13" s="663" t="s">
        <v>3865</v>
      </c>
      <c r="B13" s="165" t="s">
        <v>3967</v>
      </c>
      <c r="C13" s="463">
        <f>'РАСЧЕТ (31-нр от 20.05.20)'!B13</f>
        <v>26155</v>
      </c>
      <c r="D13" s="282" t="s">
        <v>3977</v>
      </c>
      <c r="E13" s="155">
        <f>556.2+13.7-47</f>
        <v>522.90000000000009</v>
      </c>
      <c r="F13" s="212">
        <v>12.94745</v>
      </c>
      <c r="G13" s="212">
        <v>1</v>
      </c>
      <c r="H13" s="212">
        <v>1</v>
      </c>
      <c r="I13" s="160">
        <f>E13*F13*H13*G13</f>
        <v>6770.2216050000015</v>
      </c>
      <c r="J13" s="241">
        <f>E13/C13</f>
        <v>1.9992353278531834E-2</v>
      </c>
      <c r="K13" s="160">
        <f>I13/C13</f>
        <v>0.258849994456127</v>
      </c>
    </row>
    <row r="14" spans="1:12" ht="60" customHeight="1" x14ac:dyDescent="0.25">
      <c r="A14" s="663"/>
      <c r="B14" s="190" t="s">
        <v>3960</v>
      </c>
      <c r="C14" s="464">
        <f>'РАСЧЕТ (31-нр от 20.05.20)'!B14</f>
        <v>6757</v>
      </c>
      <c r="D14" s="282"/>
      <c r="E14" s="174">
        <v>121</v>
      </c>
      <c r="F14" s="212">
        <f>F13</f>
        <v>12.94745</v>
      </c>
      <c r="G14" s="212">
        <f>G13</f>
        <v>1</v>
      </c>
      <c r="H14" s="174">
        <v>1</v>
      </c>
      <c r="I14" s="160">
        <f t="shared" ref="I14:I16" si="0">E14*F14*H14*G14</f>
        <v>1566.6414500000001</v>
      </c>
      <c r="J14" s="242">
        <f>E14/C14</f>
        <v>1.7907355335207934E-2</v>
      </c>
      <c r="K14" s="155">
        <f>I14/C14</f>
        <v>0.23185458783483795</v>
      </c>
    </row>
    <row r="15" spans="1:12" ht="58.5" customHeight="1" x14ac:dyDescent="0.25">
      <c r="A15" s="663"/>
      <c r="B15" s="190" t="s">
        <v>3968</v>
      </c>
      <c r="C15" s="464">
        <f>'РАСЧЕТ (первонач)'!B15</f>
        <v>756</v>
      </c>
      <c r="D15" s="282"/>
      <c r="E15" s="174"/>
      <c r="F15" s="212">
        <f>F14</f>
        <v>12.94745</v>
      </c>
      <c r="G15" s="212"/>
      <c r="H15" s="174"/>
      <c r="I15" s="160">
        <f t="shared" si="0"/>
        <v>0</v>
      </c>
      <c r="J15" s="242"/>
      <c r="K15" s="155"/>
    </row>
    <row r="16" spans="1:12" ht="81" customHeight="1" x14ac:dyDescent="0.25">
      <c r="A16" s="663"/>
      <c r="B16" s="224" t="s">
        <v>3966</v>
      </c>
      <c r="C16" s="465">
        <f>'РАСЧЕТ (31-нр от 20.05.20)'!B16</f>
        <v>10960</v>
      </c>
      <c r="D16" s="282"/>
      <c r="E16" s="212">
        <v>149</v>
      </c>
      <c r="F16" s="212">
        <f>F15</f>
        <v>12.94745</v>
      </c>
      <c r="G16" s="212">
        <f>G14</f>
        <v>1</v>
      </c>
      <c r="H16" s="212">
        <v>1</v>
      </c>
      <c r="I16" s="160">
        <f t="shared" si="0"/>
        <v>1929.1700499999999</v>
      </c>
      <c r="J16" s="241">
        <f>E16/C16</f>
        <v>1.3594890510948905E-2</v>
      </c>
      <c r="K16" s="160">
        <f>I16/C16</f>
        <v>0.1760191651459854</v>
      </c>
    </row>
    <row r="17" spans="1:11" ht="23.25" customHeight="1" x14ac:dyDescent="0.25">
      <c r="A17" s="664"/>
      <c r="B17" s="416" t="s">
        <v>4039</v>
      </c>
      <c r="C17" s="213">
        <f>C13+C14+C16</f>
        <v>43872</v>
      </c>
      <c r="D17" s="363"/>
      <c r="E17" s="439">
        <f>SUM(E13:E16)</f>
        <v>792.90000000000009</v>
      </c>
      <c r="F17" s="212"/>
      <c r="G17" s="212"/>
      <c r="H17" s="212"/>
      <c r="I17" s="414">
        <f>SUM(I13:I16)</f>
        <v>10266.033105000002</v>
      </c>
      <c r="J17" s="241"/>
      <c r="K17" s="160"/>
    </row>
    <row r="18" spans="1:11" ht="58.5" customHeight="1" x14ac:dyDescent="0.25">
      <c r="A18" s="663" t="s">
        <v>3864</v>
      </c>
      <c r="B18" s="165" t="s">
        <v>3963</v>
      </c>
      <c r="C18" s="463">
        <f>'РАСЧЕТ (31-нр от 20.05.20)'!B18</f>
        <v>112917</v>
      </c>
      <c r="D18" s="282" t="s">
        <v>3977</v>
      </c>
      <c r="E18" s="174">
        <f>412+47.1</f>
        <v>459.1</v>
      </c>
      <c r="F18" s="212">
        <f>F16</f>
        <v>12.94745</v>
      </c>
      <c r="G18" s="212">
        <f>G16</f>
        <v>1</v>
      </c>
      <c r="H18" s="174">
        <v>1</v>
      </c>
      <c r="I18" s="160">
        <f>E18*F18*H18*G18</f>
        <v>5944.1742949999998</v>
      </c>
      <c r="J18" s="242">
        <f>E18/C18</f>
        <v>4.0658182558870673E-3</v>
      </c>
      <c r="K18" s="155">
        <f>I18/C18</f>
        <v>5.2641978577185007E-2</v>
      </c>
    </row>
    <row r="19" spans="1:11" ht="47.25" customHeight="1" x14ac:dyDescent="0.25">
      <c r="A19" s="663"/>
      <c r="B19" s="224" t="s">
        <v>3964</v>
      </c>
      <c r="C19" s="463">
        <f>'РАСЧЕТ (первонач)'!B37</f>
        <v>58132</v>
      </c>
      <c r="D19" s="282" t="s">
        <v>3977</v>
      </c>
      <c r="E19" s="174">
        <v>61</v>
      </c>
      <c r="F19" s="212">
        <f>F18</f>
        <v>12.94745</v>
      </c>
      <c r="G19" s="212">
        <f>G18</f>
        <v>1</v>
      </c>
      <c r="H19" s="174">
        <v>1</v>
      </c>
      <c r="I19" s="160">
        <f>E19*F19*H19*G19</f>
        <v>789.79444999999998</v>
      </c>
      <c r="J19" s="242">
        <f>E19/C19</f>
        <v>1.0493359939448153E-3</v>
      </c>
      <c r="K19" s="155">
        <f>I19/C19</f>
        <v>1.3586225314800799E-2</v>
      </c>
    </row>
    <row r="20" spans="1:11" ht="23.25" customHeight="1" x14ac:dyDescent="0.25">
      <c r="A20" s="664"/>
      <c r="B20" s="416" t="s">
        <v>4040</v>
      </c>
      <c r="C20" s="374">
        <f>C18+C19</f>
        <v>171049</v>
      </c>
      <c r="D20" s="363"/>
      <c r="E20" s="214">
        <f>SUM(E18:E19)</f>
        <v>520.1</v>
      </c>
      <c r="F20" s="174"/>
      <c r="G20" s="174"/>
      <c r="H20" s="174"/>
      <c r="I20" s="414">
        <f>SUM(I18:I19)</f>
        <v>6733.9687450000001</v>
      </c>
      <c r="J20" s="242"/>
      <c r="K20" s="155"/>
    </row>
    <row r="21" spans="1:11" ht="32.25" customHeight="1" x14ac:dyDescent="0.3">
      <c r="A21" s="140"/>
      <c r="B21" s="213" t="s">
        <v>3897</v>
      </c>
      <c r="C21" s="207"/>
      <c r="D21" s="207"/>
      <c r="E21" s="214">
        <f>E17+E20</f>
        <v>1313</v>
      </c>
      <c r="F21" s="214"/>
      <c r="G21" s="214"/>
      <c r="H21" s="214"/>
      <c r="I21" s="208">
        <f>I17+I20</f>
        <v>17000.001850000001</v>
      </c>
      <c r="J21" s="207"/>
      <c r="K21" s="207"/>
    </row>
    <row r="23" spans="1:11" s="196" customFormat="1" ht="32.25" customHeight="1" x14ac:dyDescent="0.3">
      <c r="A23" s="431"/>
      <c r="B23" s="396" t="s">
        <v>3953</v>
      </c>
      <c r="C23" s="405"/>
      <c r="D23" s="405"/>
      <c r="E23" s="438">
        <v>1313</v>
      </c>
      <c r="F23" s="299">
        <f>F19</f>
        <v>12.94745</v>
      </c>
      <c r="G23" s="299">
        <v>1</v>
      </c>
      <c r="H23" s="299">
        <v>1</v>
      </c>
      <c r="I23" s="200">
        <f>E23*F23*H23*G23</f>
        <v>17000.001850000001</v>
      </c>
      <c r="J23" s="405"/>
      <c r="K23" s="405"/>
    </row>
    <row r="26" spans="1:11" x14ac:dyDescent="0.25">
      <c r="I26" s="168" t="e">
        <f>I21+'13.ТО АПС (226)'!I21+'13.Домен (226)'!I19+'13.Доступ ЛитРес(226)'!I19+'13.Подписка  "Долг.пр."'!I19+'13.Изд.альманах  "Долг.пр." (2)'!I19+'13.Канц.тов. 340'!H219+'13.Хоз.тов. 340'!H289+#REF!+'5.книж.фонд '!J155</f>
        <v>#REF!</v>
      </c>
    </row>
  </sheetData>
  <mergeCells count="15">
    <mergeCell ref="A13:A17"/>
    <mergeCell ref="A18:A20"/>
    <mergeCell ref="A12:B12"/>
    <mergeCell ref="E1:F1"/>
    <mergeCell ref="E2:F2"/>
    <mergeCell ref="C7:J7"/>
    <mergeCell ref="A10:B11"/>
    <mergeCell ref="C10:C11"/>
    <mergeCell ref="D10:D11"/>
    <mergeCell ref="E10:E11"/>
    <mergeCell ref="F10:F11"/>
    <mergeCell ref="H10:H11"/>
    <mergeCell ref="I10:I11"/>
    <mergeCell ref="A6:K6"/>
    <mergeCell ref="G10:G11"/>
  </mergeCells>
  <pageMargins left="0.28999999999999998" right="0.15748031496062992" top="0.74803149606299213" bottom="0.15748031496062992" header="0.31496062992125984" footer="0.15748031496062992"/>
  <pageSetup paperSize="9"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  <pageSetUpPr fitToPage="1"/>
  </sheetPr>
  <dimension ref="A1:L25"/>
  <sheetViews>
    <sheetView view="pageBreakPreview" zoomScale="60" zoomScaleNormal="100" workbookViewId="0">
      <selection activeCell="I1" sqref="I1"/>
    </sheetView>
  </sheetViews>
  <sheetFormatPr defaultColWidth="9.21875" defaultRowHeight="15" x14ac:dyDescent="0.25"/>
  <cols>
    <col min="1" max="1" width="13.21875" style="162" customWidth="1"/>
    <col min="2" max="2" width="62.44140625" style="162" customWidth="1"/>
    <col min="3" max="3" width="17" style="162" customWidth="1"/>
    <col min="4" max="4" width="46.44140625" style="162" customWidth="1"/>
    <col min="5" max="5" width="14.77734375" style="162" customWidth="1"/>
    <col min="6" max="6" width="16" style="162" customWidth="1"/>
    <col min="7" max="7" width="14.44140625" style="162" customWidth="1"/>
    <col min="8" max="8" width="16.21875" style="162" customWidth="1"/>
    <col min="9" max="9" width="15" style="162" customWidth="1"/>
    <col min="10" max="10" width="19.77734375" style="162" customWidth="1"/>
    <col min="11" max="11" width="17" style="162" customWidth="1"/>
    <col min="12" max="12" width="16.44140625" style="162" customWidth="1"/>
    <col min="13" max="16384" width="9.21875" style="162"/>
  </cols>
  <sheetData>
    <row r="1" spans="1:12" s="24" customFormat="1" ht="21" customHeight="1" x14ac:dyDescent="0.25">
      <c r="E1" s="724" t="s">
        <v>3873</v>
      </c>
      <c r="F1" s="724"/>
      <c r="G1" s="481"/>
      <c r="I1" s="24" t="s">
        <v>4206</v>
      </c>
      <c r="J1" s="162"/>
      <c r="K1" s="162"/>
    </row>
    <row r="2" spans="1:12" s="24" customFormat="1" ht="24.75" customHeight="1" x14ac:dyDescent="0.25">
      <c r="E2" s="724" t="s">
        <v>3875</v>
      </c>
      <c r="F2" s="724"/>
      <c r="G2" s="481"/>
      <c r="I2" s="24" t="str">
        <f>'РАСЧЕТ (первонач)'!M2</f>
        <v>к приказу от 26.10.2022 № 156</v>
      </c>
      <c r="J2" s="162"/>
      <c r="K2" s="162"/>
    </row>
    <row r="3" spans="1:12" s="24" customFormat="1" x14ac:dyDescent="0.25">
      <c r="K3" s="482"/>
    </row>
    <row r="4" spans="1:12" s="24" customFormat="1" x14ac:dyDescent="0.25">
      <c r="K4" s="482"/>
    </row>
    <row r="5" spans="1:12" s="24" customFormat="1" ht="18" customHeight="1" x14ac:dyDescent="0.25">
      <c r="K5" s="482"/>
    </row>
    <row r="6" spans="1:12" ht="22.5" customHeight="1" x14ac:dyDescent="0.25">
      <c r="A6" s="727" t="s">
        <v>4291</v>
      </c>
      <c r="B6" s="728"/>
      <c r="C6" s="728"/>
      <c r="D6" s="728"/>
      <c r="E6" s="728"/>
      <c r="F6" s="728"/>
      <c r="G6" s="728"/>
      <c r="H6" s="728"/>
      <c r="I6" s="728"/>
      <c r="J6" s="728"/>
      <c r="K6" s="728"/>
    </row>
    <row r="7" spans="1:12" ht="24" customHeight="1" x14ac:dyDescent="0.3">
      <c r="B7" s="170" t="s">
        <v>3869</v>
      </c>
      <c r="C7" s="682" t="s">
        <v>3867</v>
      </c>
      <c r="D7" s="682"/>
      <c r="E7" s="725"/>
      <c r="F7" s="725"/>
      <c r="G7" s="725"/>
      <c r="H7" s="725"/>
      <c r="I7" s="725"/>
      <c r="J7" s="725"/>
      <c r="K7" s="482"/>
    </row>
    <row r="8" spans="1:12" s="485" customFormat="1" ht="15.75" customHeight="1" x14ac:dyDescent="0.2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</row>
    <row r="9" spans="1:12" s="223" customFormat="1" x14ac:dyDescent="0.25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</row>
    <row r="10" spans="1:12" s="166" customFormat="1" ht="66" customHeight="1" x14ac:dyDescent="0.25">
      <c r="A10" s="663" t="s">
        <v>3863</v>
      </c>
      <c r="B10" s="663"/>
      <c r="C10" s="663" t="s">
        <v>4293</v>
      </c>
      <c r="D10" s="733" t="s">
        <v>3950</v>
      </c>
      <c r="E10" s="733" t="s">
        <v>4164</v>
      </c>
      <c r="F10" s="733" t="s">
        <v>3918</v>
      </c>
      <c r="G10" s="733" t="s">
        <v>4298</v>
      </c>
      <c r="H10" s="733" t="s">
        <v>4053</v>
      </c>
      <c r="I10" s="733" t="s">
        <v>3958</v>
      </c>
      <c r="J10" s="474" t="s">
        <v>3951</v>
      </c>
      <c r="K10" s="474" t="s">
        <v>3952</v>
      </c>
    </row>
    <row r="11" spans="1:12" s="166" customFormat="1" ht="73.5" customHeight="1" x14ac:dyDescent="0.3">
      <c r="A11" s="663"/>
      <c r="B11" s="663"/>
      <c r="C11" s="663"/>
      <c r="D11" s="737"/>
      <c r="E11" s="737"/>
      <c r="F11" s="737"/>
      <c r="G11" s="737"/>
      <c r="H11" s="737"/>
      <c r="I11" s="737"/>
      <c r="J11" s="474" t="s">
        <v>3871</v>
      </c>
      <c r="K11" s="474" t="s">
        <v>3872</v>
      </c>
      <c r="L11" s="406" t="s">
        <v>4046</v>
      </c>
    </row>
    <row r="12" spans="1:12" ht="15.6" x14ac:dyDescent="0.3">
      <c r="A12" s="731">
        <v>1</v>
      </c>
      <c r="B12" s="731"/>
      <c r="C12" s="474">
        <v>2</v>
      </c>
      <c r="D12" s="175">
        <v>3</v>
      </c>
      <c r="E12" s="175">
        <v>4</v>
      </c>
      <c r="F12" s="175">
        <v>5</v>
      </c>
      <c r="G12" s="175">
        <v>6</v>
      </c>
      <c r="H12" s="175">
        <v>7</v>
      </c>
      <c r="I12" s="175">
        <v>8</v>
      </c>
      <c r="J12" s="202" t="s">
        <v>3923</v>
      </c>
      <c r="K12" s="202" t="s">
        <v>3880</v>
      </c>
      <c r="L12" s="431"/>
    </row>
    <row r="13" spans="1:12" ht="69.75" customHeight="1" x14ac:dyDescent="0.25">
      <c r="A13" s="733" t="s">
        <v>3865</v>
      </c>
      <c r="B13" s="478" t="s">
        <v>3967</v>
      </c>
      <c r="C13" s="484">
        <f>'РАСЧЕТ (31-нр от 20.05.20)'!B13</f>
        <v>26155</v>
      </c>
      <c r="D13" s="736" t="s">
        <v>3975</v>
      </c>
      <c r="E13" s="160">
        <f>$E$23/$L$23*L13</f>
        <v>1.30223170081499</v>
      </c>
      <c r="F13" s="160">
        <v>12</v>
      </c>
      <c r="G13" s="160">
        <v>1000</v>
      </c>
      <c r="H13" s="160">
        <v>1</v>
      </c>
      <c r="I13" s="160">
        <f>H13*G13*F13*E13</f>
        <v>15626.78040977988</v>
      </c>
      <c r="J13" s="203">
        <f>E13/C13</f>
        <v>4.9789015515770981E-5</v>
      </c>
      <c r="K13" s="204">
        <f>I13/C13</f>
        <v>0.59746818618925179</v>
      </c>
      <c r="L13" s="399">
        <f>556.2+13.7</f>
        <v>569.90000000000009</v>
      </c>
    </row>
    <row r="14" spans="1:12" ht="71.25" customHeight="1" x14ac:dyDescent="0.25">
      <c r="A14" s="740"/>
      <c r="B14" s="477" t="s">
        <v>3960</v>
      </c>
      <c r="C14" s="464">
        <f>'РАСЧЕТ (31-нр от 20.05.20)'!B14</f>
        <v>6757</v>
      </c>
      <c r="D14" s="734"/>
      <c r="E14" s="160">
        <f>$E$23/$L$23*L14</f>
        <v>0.27648716581613225</v>
      </c>
      <c r="F14" s="160">
        <v>12</v>
      </c>
      <c r="G14" s="160">
        <f>G13</f>
        <v>1000</v>
      </c>
      <c r="H14" s="155">
        <v>1</v>
      </c>
      <c r="I14" s="160">
        <f t="shared" ref="I14:I19" si="0">H14*G14*F14*E14</f>
        <v>3317.8459897935873</v>
      </c>
      <c r="J14" s="203">
        <f t="shared" ref="J14:J19" si="1">E14/C14</f>
        <v>4.0918627470198647E-5</v>
      </c>
      <c r="K14" s="204">
        <f t="shared" ref="K14:K19" si="2">I14/C14</f>
        <v>0.49102352964238377</v>
      </c>
      <c r="L14" s="399">
        <v>121</v>
      </c>
    </row>
    <row r="15" spans="1:12" ht="73.5" customHeight="1" x14ac:dyDescent="0.25">
      <c r="A15" s="740"/>
      <c r="B15" s="477" t="s">
        <v>3968</v>
      </c>
      <c r="C15" s="464">
        <f>'РАСЧЕТ (первонач)'!B15</f>
        <v>756</v>
      </c>
      <c r="D15" s="734"/>
      <c r="E15" s="160"/>
      <c r="F15" s="160"/>
      <c r="G15" s="160"/>
      <c r="H15" s="155"/>
      <c r="I15" s="160"/>
      <c r="J15" s="203"/>
      <c r="K15" s="204"/>
      <c r="L15" s="399"/>
    </row>
    <row r="16" spans="1:12" ht="100.5" customHeight="1" x14ac:dyDescent="0.25">
      <c r="A16" s="740"/>
      <c r="B16" s="476" t="s">
        <v>3966</v>
      </c>
      <c r="C16" s="480">
        <f>'РАСЧЕТ (31-нр от 20.05.20)'!B16</f>
        <v>10960</v>
      </c>
      <c r="D16" s="735"/>
      <c r="E16" s="160">
        <f>$E$23/$L$23*L16</f>
        <v>0.34046766699672482</v>
      </c>
      <c r="F16" s="160">
        <v>12</v>
      </c>
      <c r="G16" s="160">
        <f>G14</f>
        <v>1000</v>
      </c>
      <c r="H16" s="160">
        <v>1</v>
      </c>
      <c r="I16" s="160">
        <f>H16*G16*F16*E16</f>
        <v>4085.6120039606976</v>
      </c>
      <c r="J16" s="203">
        <f>E16/C16</f>
        <v>3.1064568156635474E-5</v>
      </c>
      <c r="K16" s="204">
        <f t="shared" si="2"/>
        <v>0.37277481787962569</v>
      </c>
      <c r="L16" s="399">
        <v>149</v>
      </c>
    </row>
    <row r="17" spans="1:12" ht="25.5" customHeight="1" x14ac:dyDescent="0.25">
      <c r="A17" s="737"/>
      <c r="B17" s="483" t="s">
        <v>4039</v>
      </c>
      <c r="C17" s="213">
        <f>C13+C14+C16</f>
        <v>43872</v>
      </c>
      <c r="D17" s="476"/>
      <c r="E17" s="414">
        <f>SUM(E13:E16)</f>
        <v>1.9191865336278471</v>
      </c>
      <c r="F17" s="160"/>
      <c r="G17" s="160"/>
      <c r="H17" s="160"/>
      <c r="I17" s="414">
        <f>SUM(I13:I16)</f>
        <v>23030.238403534164</v>
      </c>
      <c r="J17" s="203"/>
      <c r="K17" s="204"/>
      <c r="L17" s="399">
        <f>L13+L14+L16</f>
        <v>839.90000000000009</v>
      </c>
    </row>
    <row r="18" spans="1:12" ht="78" customHeight="1" x14ac:dyDescent="0.25">
      <c r="A18" s="733" t="s">
        <v>3864</v>
      </c>
      <c r="B18" s="478" t="s">
        <v>3963</v>
      </c>
      <c r="C18" s="484">
        <f>'РАСЧЕТ (31-нр от 20.05.20)'!B18</f>
        <v>112917</v>
      </c>
      <c r="D18" s="736" t="s">
        <v>3975</v>
      </c>
      <c r="E18" s="160">
        <f>$E$23/$L$23*L18</f>
        <v>0.9414273745144337</v>
      </c>
      <c r="F18" s="160">
        <v>12</v>
      </c>
      <c r="G18" s="160">
        <f>G16</f>
        <v>1000</v>
      </c>
      <c r="H18" s="155">
        <v>1</v>
      </c>
      <c r="I18" s="160">
        <f t="shared" si="0"/>
        <v>11297.128494173205</v>
      </c>
      <c r="J18" s="203">
        <f>E18/C18</f>
        <v>8.337339590269257E-6</v>
      </c>
      <c r="K18" s="204">
        <f>I18/C18</f>
        <v>0.10004807508323109</v>
      </c>
      <c r="L18" s="399">
        <v>412</v>
      </c>
    </row>
    <row r="19" spans="1:12" ht="65.25" customHeight="1" x14ac:dyDescent="0.25">
      <c r="A19" s="740"/>
      <c r="B19" s="476" t="s">
        <v>3964</v>
      </c>
      <c r="C19" s="484">
        <f>'РАСЧЕТ (первонач)'!B37</f>
        <v>58132</v>
      </c>
      <c r="D19" s="735"/>
      <c r="E19" s="160">
        <f>$E$23/$L$23*L19</f>
        <v>0.13938609185771955</v>
      </c>
      <c r="F19" s="160">
        <v>12</v>
      </c>
      <c r="G19" s="160">
        <f>G18</f>
        <v>1000</v>
      </c>
      <c r="H19" s="155">
        <v>1</v>
      </c>
      <c r="I19" s="160">
        <f t="shared" si="0"/>
        <v>1672.6331022926347</v>
      </c>
      <c r="J19" s="203">
        <f t="shared" si="1"/>
        <v>2.3977515285508764E-6</v>
      </c>
      <c r="K19" s="204">
        <f t="shared" si="2"/>
        <v>2.8773018342610521E-2</v>
      </c>
      <c r="L19" s="399">
        <v>61</v>
      </c>
    </row>
    <row r="20" spans="1:12" ht="29.25" customHeight="1" x14ac:dyDescent="0.25">
      <c r="A20" s="737"/>
      <c r="B20" s="483" t="s">
        <v>4040</v>
      </c>
      <c r="C20" s="479">
        <f>C18+C19</f>
        <v>171049</v>
      </c>
      <c r="D20" s="476"/>
      <c r="E20" s="414">
        <f>SUM(E18:E19)</f>
        <v>1.0808134663721534</v>
      </c>
      <c r="F20" s="160"/>
      <c r="G20" s="160"/>
      <c r="H20" s="155"/>
      <c r="I20" s="414">
        <f>SUM(I18:I19)</f>
        <v>12969.76159646584</v>
      </c>
      <c r="J20" s="203"/>
      <c r="K20" s="204"/>
      <c r="L20" s="399">
        <f>L18+L19</f>
        <v>473</v>
      </c>
    </row>
    <row r="21" spans="1:12" ht="36.75" customHeight="1" x14ac:dyDescent="0.3">
      <c r="A21" s="175"/>
      <c r="B21" s="486" t="s">
        <v>3897</v>
      </c>
      <c r="C21" s="207"/>
      <c r="D21" s="140"/>
      <c r="E21" s="208">
        <f>E17+E20</f>
        <v>3.0000000000000004</v>
      </c>
      <c r="F21" s="208">
        <v>12</v>
      </c>
      <c r="G21" s="160">
        <f>G19</f>
        <v>1000</v>
      </c>
      <c r="H21" s="208">
        <v>1</v>
      </c>
      <c r="I21" s="208">
        <f>I17+I20</f>
        <v>36000</v>
      </c>
      <c r="J21" s="208"/>
      <c r="K21" s="208"/>
      <c r="L21" s="399">
        <f>L17+L20</f>
        <v>1312.9</v>
      </c>
    </row>
    <row r="22" spans="1:12" s="24" customFormat="1" ht="36.75" customHeight="1" x14ac:dyDescent="0.3">
      <c r="B22" s="271"/>
      <c r="C22" s="272"/>
      <c r="D22" s="270"/>
      <c r="E22" s="273"/>
      <c r="F22" s="273"/>
      <c r="G22" s="273"/>
      <c r="H22" s="273"/>
      <c r="I22" s="273"/>
      <c r="J22" s="273"/>
      <c r="K22" s="273"/>
      <c r="L22" s="437"/>
    </row>
    <row r="23" spans="1:12" s="196" customFormat="1" ht="30" customHeight="1" x14ac:dyDescent="0.25">
      <c r="A23" s="197"/>
      <c r="B23" s="197"/>
      <c r="C23" s="197"/>
      <c r="D23" s="197" t="s">
        <v>3953</v>
      </c>
      <c r="E23" s="200">
        <v>3</v>
      </c>
      <c r="F23" s="200">
        <v>12</v>
      </c>
      <c r="G23" s="200">
        <f>G21</f>
        <v>1000</v>
      </c>
      <c r="H23" s="200">
        <v>1</v>
      </c>
      <c r="I23" s="200">
        <f>H23*G23*F23*E23</f>
        <v>36000</v>
      </c>
      <c r="J23" s="200"/>
      <c r="K23" s="200"/>
      <c r="L23" s="399">
        <v>1312.9</v>
      </c>
    </row>
    <row r="25" spans="1:12" ht="15.6" x14ac:dyDescent="0.25">
      <c r="L25" s="399"/>
    </row>
  </sheetData>
  <mergeCells count="17">
    <mergeCell ref="E1:F1"/>
    <mergeCell ref="E2:F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7"/>
    <mergeCell ref="D13:D16"/>
    <mergeCell ref="A18:A20"/>
    <mergeCell ref="D18:D19"/>
  </mergeCells>
  <pageMargins left="0.18" right="0.17" top="0.74803149606299213" bottom="0.17" header="0.31496062992125984" footer="0.31496062992125984"/>
  <pageSetup paperSize="9" scale="5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A1:J22"/>
  <sheetViews>
    <sheetView view="pageBreakPreview" zoomScale="60" zoomScaleNormal="100" workbookViewId="0">
      <selection activeCell="H23" sqref="H23"/>
    </sheetView>
  </sheetViews>
  <sheetFormatPr defaultColWidth="9.21875" defaultRowHeight="15" x14ac:dyDescent="0.25"/>
  <cols>
    <col min="1" max="1" width="12.44140625" style="162" customWidth="1"/>
    <col min="2" max="2" width="71.44140625" style="162" customWidth="1"/>
    <col min="3" max="3" width="15.77734375" style="162" customWidth="1"/>
    <col min="4" max="4" width="32.5546875" style="162" customWidth="1"/>
    <col min="5" max="5" width="13" style="162" customWidth="1"/>
    <col min="6" max="6" width="16" style="162" customWidth="1"/>
    <col min="7" max="7" width="9.21875" style="162"/>
    <col min="8" max="8" width="16.5546875" style="162" customWidth="1"/>
    <col min="9" max="9" width="19.44140625" style="162" customWidth="1"/>
    <col min="10" max="10" width="17.77734375" style="162" customWidth="1"/>
    <col min="11" max="16384" width="9.21875" style="162"/>
  </cols>
  <sheetData>
    <row r="1" spans="1:10" ht="24.75" customHeight="1" x14ac:dyDescent="0.25">
      <c r="A1" s="24"/>
      <c r="B1" s="24"/>
      <c r="C1" s="24"/>
      <c r="D1" s="24"/>
      <c r="E1" s="450"/>
      <c r="F1" s="187"/>
      <c r="H1" s="24" t="s">
        <v>4208</v>
      </c>
    </row>
    <row r="2" spans="1:10" ht="21" customHeight="1" x14ac:dyDescent="0.25">
      <c r="A2" s="24"/>
      <c r="B2" s="24"/>
      <c r="C2" s="24"/>
      <c r="D2" s="24"/>
      <c r="E2" s="450"/>
      <c r="F2" s="187"/>
      <c r="H2" s="24" t="str">
        <f>'РАСЧЕТ (первонач)'!M2</f>
        <v>к приказу от 26.10.2022 № 156</v>
      </c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3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3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3"/>
    </row>
    <row r="6" spans="1:10" ht="27.75" customHeight="1" x14ac:dyDescent="0.25">
      <c r="A6" s="221"/>
      <c r="B6" s="727" t="s">
        <v>4226</v>
      </c>
      <c r="C6" s="760"/>
      <c r="D6" s="760"/>
      <c r="E6" s="760"/>
      <c r="F6" s="760"/>
      <c r="G6" s="760"/>
      <c r="H6" s="760"/>
      <c r="I6" s="760"/>
      <c r="J6" s="760"/>
    </row>
    <row r="7" spans="1:10" ht="22.5" customHeight="1" x14ac:dyDescent="0.3">
      <c r="B7" s="170" t="s">
        <v>3869</v>
      </c>
      <c r="C7" s="682" t="s">
        <v>3946</v>
      </c>
      <c r="D7" s="682"/>
      <c r="E7" s="725"/>
      <c r="F7" s="725"/>
      <c r="G7" s="725"/>
      <c r="H7" s="725"/>
      <c r="I7" s="725"/>
      <c r="J7" s="23"/>
    </row>
    <row r="10" spans="1:10" ht="63.75" customHeight="1" x14ac:dyDescent="0.25">
      <c r="A10" s="663" t="s">
        <v>3863</v>
      </c>
      <c r="B10" s="663"/>
      <c r="C10" s="663" t="s">
        <v>4225</v>
      </c>
      <c r="D10" s="733" t="s">
        <v>3950</v>
      </c>
      <c r="E10" s="733" t="s">
        <v>4167</v>
      </c>
      <c r="F10" s="733" t="s">
        <v>4229</v>
      </c>
      <c r="G10" s="663" t="s">
        <v>4055</v>
      </c>
      <c r="H10" s="733" t="s">
        <v>3870</v>
      </c>
      <c r="I10" s="449" t="s">
        <v>3951</v>
      </c>
      <c r="J10" s="449" t="s">
        <v>3952</v>
      </c>
    </row>
    <row r="11" spans="1:10" ht="60" x14ac:dyDescent="0.25">
      <c r="A11" s="663"/>
      <c r="B11" s="663"/>
      <c r="C11" s="663"/>
      <c r="D11" s="737"/>
      <c r="E11" s="737"/>
      <c r="F11" s="737"/>
      <c r="G11" s="726"/>
      <c r="H11" s="737"/>
      <c r="I11" s="449" t="s">
        <v>3871</v>
      </c>
      <c r="J11" s="449" t="s">
        <v>3872</v>
      </c>
    </row>
    <row r="12" spans="1:10" x14ac:dyDescent="0.25">
      <c r="A12" s="731">
        <v>1</v>
      </c>
      <c r="B12" s="731"/>
      <c r="C12" s="186">
        <v>2</v>
      </c>
      <c r="D12" s="202">
        <v>3</v>
      </c>
      <c r="E12" s="202">
        <v>5</v>
      </c>
      <c r="F12" s="202">
        <v>6</v>
      </c>
      <c r="G12" s="202">
        <v>7</v>
      </c>
      <c r="H12" s="202">
        <v>8</v>
      </c>
      <c r="I12" s="202" t="s">
        <v>3923</v>
      </c>
      <c r="J12" s="202" t="s">
        <v>3880</v>
      </c>
    </row>
    <row r="13" spans="1:10" ht="67.5" customHeight="1" x14ac:dyDescent="0.25">
      <c r="A13" s="753" t="s">
        <v>3865</v>
      </c>
      <c r="B13" s="165" t="s">
        <v>3967</v>
      </c>
      <c r="C13" s="463">
        <f>'РАСЧЕТ (31-нр от 20.05.20)'!B13</f>
        <v>26155</v>
      </c>
      <c r="D13" s="279" t="s">
        <v>3979</v>
      </c>
      <c r="E13" s="160"/>
      <c r="F13" s="160"/>
      <c r="G13" s="160"/>
      <c r="H13" s="160"/>
      <c r="I13" s="203"/>
      <c r="J13" s="204"/>
    </row>
    <row r="14" spans="1:10" ht="69.75" customHeight="1" x14ac:dyDescent="0.25">
      <c r="A14" s="754"/>
      <c r="B14" s="190" t="s">
        <v>3960</v>
      </c>
      <c r="C14" s="464">
        <f>'РАСЧЕТ (31-нр от 20.05.20)'!B14</f>
        <v>6757</v>
      </c>
      <c r="D14" s="279" t="s">
        <v>3979</v>
      </c>
      <c r="E14" s="160"/>
      <c r="F14" s="160"/>
      <c r="G14" s="155"/>
      <c r="H14" s="160"/>
      <c r="I14" s="205"/>
      <c r="J14" s="206"/>
    </row>
    <row r="15" spans="1:10" ht="57.75" customHeight="1" x14ac:dyDescent="0.25">
      <c r="A15" s="754"/>
      <c r="B15" s="190" t="s">
        <v>3968</v>
      </c>
      <c r="C15" s="464">
        <f>'РАСЧЕТ (31-нр от 20.05.20)'!B15</f>
        <v>756</v>
      </c>
      <c r="D15" s="279" t="s">
        <v>3979</v>
      </c>
      <c r="E15" s="160"/>
      <c r="F15" s="160"/>
      <c r="G15" s="155"/>
      <c r="H15" s="160"/>
      <c r="I15" s="205"/>
      <c r="J15" s="206"/>
    </row>
    <row r="16" spans="1:10" ht="87" customHeight="1" x14ac:dyDescent="0.25">
      <c r="A16" s="754"/>
      <c r="B16" s="224" t="s">
        <v>3966</v>
      </c>
      <c r="C16" s="465">
        <f>'РАСЧЕТ (31-нр от 20.05.20)'!B16</f>
        <v>10960</v>
      </c>
      <c r="D16" s="279" t="s">
        <v>3979</v>
      </c>
      <c r="E16" s="160"/>
      <c r="F16" s="160"/>
      <c r="G16" s="160"/>
      <c r="H16" s="160"/>
      <c r="I16" s="203"/>
      <c r="J16" s="204"/>
    </row>
    <row r="17" spans="1:10" ht="63.75" customHeight="1" x14ac:dyDescent="0.25">
      <c r="A17" s="753" t="s">
        <v>3864</v>
      </c>
      <c r="B17" s="165" t="s">
        <v>3963</v>
      </c>
      <c r="C17" s="463">
        <f>'РАСЧЕТ (31-нр от 20.05.20)'!B18</f>
        <v>112917</v>
      </c>
      <c r="D17" s="279" t="s">
        <v>3979</v>
      </c>
      <c r="E17" s="214">
        <v>0</v>
      </c>
      <c r="F17" s="214">
        <v>1500</v>
      </c>
      <c r="G17" s="214">
        <v>1</v>
      </c>
      <c r="H17" s="208">
        <f>E17*F17*G17</f>
        <v>0</v>
      </c>
      <c r="I17" s="459">
        <f>E17/C17</f>
        <v>0</v>
      </c>
      <c r="J17" s="214">
        <f>H17/C17</f>
        <v>0</v>
      </c>
    </row>
    <row r="18" spans="1:10" ht="45" customHeight="1" x14ac:dyDescent="0.25">
      <c r="A18" s="766"/>
      <c r="B18" s="224" t="s">
        <v>3964</v>
      </c>
      <c r="C18" s="463">
        <f>'РАСЧЕТ (первонач)'!B37</f>
        <v>58132</v>
      </c>
      <c r="D18" s="279" t="s">
        <v>3979</v>
      </c>
      <c r="E18" s="155"/>
      <c r="F18" s="155"/>
      <c r="G18" s="155"/>
      <c r="H18" s="155"/>
      <c r="I18" s="205"/>
      <c r="J18" s="206"/>
    </row>
    <row r="19" spans="1:10" ht="28.5" customHeight="1" x14ac:dyDescent="0.3">
      <c r="A19" s="175"/>
      <c r="B19" s="138" t="s">
        <v>3897</v>
      </c>
      <c r="C19" s="207"/>
      <c r="D19" s="140"/>
      <c r="E19" s="175"/>
      <c r="F19" s="175"/>
      <c r="G19" s="175"/>
      <c r="H19" s="175"/>
      <c r="I19" s="175"/>
      <c r="J19" s="175"/>
    </row>
    <row r="20" spans="1:10" s="196" customFormat="1" ht="24" customHeight="1" x14ac:dyDescent="0.25">
      <c r="A20" s="197"/>
      <c r="B20" s="197"/>
      <c r="C20" s="197"/>
      <c r="D20" s="197" t="s">
        <v>3953</v>
      </c>
      <c r="E20" s="200">
        <v>0</v>
      </c>
      <c r="F20" s="200">
        <v>5555.56</v>
      </c>
      <c r="G20" s="200">
        <v>1</v>
      </c>
      <c r="H20" s="200">
        <v>0</v>
      </c>
      <c r="I20" s="200"/>
      <c r="J20" s="200"/>
    </row>
    <row r="22" spans="1:10" x14ac:dyDescent="0.25">
      <c r="H22" s="168"/>
    </row>
  </sheetData>
  <mergeCells count="12">
    <mergeCell ref="A12:B12"/>
    <mergeCell ref="A13:A16"/>
    <mergeCell ref="A17:A18"/>
    <mergeCell ref="B6:J6"/>
    <mergeCell ref="C7:I7"/>
    <mergeCell ref="A10:B11"/>
    <mergeCell ref="C10:C11"/>
    <mergeCell ref="D10:D11"/>
    <mergeCell ref="E10:E11"/>
    <mergeCell ref="F10:F11"/>
    <mergeCell ref="G10:G11"/>
    <mergeCell ref="H10:H11"/>
  </mergeCells>
  <pageMargins left="0.35433070866141736" right="0.15748031496062992" top="0.74803149606299213" bottom="0.15748031496062992" header="0.31496062992125984" footer="0.15748031496062992"/>
  <pageSetup paperSize="9" scale="63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</sheetPr>
  <dimension ref="A1:K20"/>
  <sheetViews>
    <sheetView view="pageBreakPreview" zoomScale="60" zoomScaleNormal="100" workbookViewId="0">
      <selection activeCell="I1" sqref="I1"/>
    </sheetView>
  </sheetViews>
  <sheetFormatPr defaultColWidth="9.21875" defaultRowHeight="15" x14ac:dyDescent="0.25"/>
  <cols>
    <col min="1" max="1" width="14.77734375" style="162" customWidth="1"/>
    <col min="2" max="2" width="85.77734375" style="162" customWidth="1"/>
    <col min="3" max="3" width="16.21875" style="162" customWidth="1"/>
    <col min="4" max="4" width="27" style="162" customWidth="1"/>
    <col min="5" max="5" width="16.21875" style="162" customWidth="1"/>
    <col min="6" max="6" width="15.21875" style="162" customWidth="1"/>
    <col min="7" max="7" width="11.77734375" style="162" customWidth="1"/>
    <col min="8" max="8" width="11.5546875" style="162" customWidth="1"/>
    <col min="9" max="9" width="16.5546875" style="162" customWidth="1"/>
    <col min="10" max="10" width="20.21875" style="162" customWidth="1"/>
    <col min="11" max="11" width="16.77734375" style="162" customWidth="1"/>
    <col min="12" max="16384" width="9.21875" style="162"/>
  </cols>
  <sheetData>
    <row r="1" spans="1:11" ht="20.25" customHeight="1" x14ac:dyDescent="0.25">
      <c r="A1" s="24"/>
      <c r="B1" s="24"/>
      <c r="C1" s="24"/>
      <c r="D1" s="24"/>
      <c r="E1" s="724" t="s">
        <v>3873</v>
      </c>
      <c r="F1" s="724"/>
      <c r="G1" s="361"/>
      <c r="I1" s="24" t="s">
        <v>4207</v>
      </c>
    </row>
    <row r="2" spans="1:11" ht="22.5" customHeight="1" x14ac:dyDescent="0.25">
      <c r="A2" s="24"/>
      <c r="B2" s="24"/>
      <c r="C2" s="24"/>
      <c r="D2" s="24"/>
      <c r="E2" s="724" t="s">
        <v>3875</v>
      </c>
      <c r="F2" s="724"/>
      <c r="G2" s="361"/>
      <c r="I2" s="24" t="str">
        <f>'РАСЧЕТ (первонач)'!M2</f>
        <v>к приказу от 26.10.2022 № 156</v>
      </c>
    </row>
    <row r="3" spans="1:1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362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362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362"/>
    </row>
    <row r="6" spans="1:11" ht="27" customHeight="1" x14ac:dyDescent="0.25">
      <c r="A6" s="727" t="s">
        <v>4291</v>
      </c>
      <c r="B6" s="728"/>
      <c r="C6" s="728"/>
      <c r="D6" s="728"/>
      <c r="E6" s="728"/>
      <c r="F6" s="728"/>
      <c r="G6" s="728"/>
      <c r="H6" s="728"/>
      <c r="I6" s="728"/>
      <c r="J6" s="728"/>
      <c r="K6" s="728"/>
    </row>
    <row r="7" spans="1:11" ht="22.5" customHeight="1" x14ac:dyDescent="0.3">
      <c r="B7" s="170" t="s">
        <v>3869</v>
      </c>
      <c r="C7" s="682" t="s">
        <v>4300</v>
      </c>
      <c r="D7" s="682"/>
      <c r="E7" s="725"/>
      <c r="F7" s="725"/>
      <c r="G7" s="725"/>
      <c r="H7" s="725"/>
      <c r="I7" s="725"/>
      <c r="J7" s="725"/>
      <c r="K7" s="362"/>
    </row>
    <row r="10" spans="1:11" ht="69" customHeight="1" x14ac:dyDescent="0.25">
      <c r="A10" s="663" t="s">
        <v>3863</v>
      </c>
      <c r="B10" s="663"/>
      <c r="C10" s="663" t="s">
        <v>4293</v>
      </c>
      <c r="D10" s="733" t="s">
        <v>3950</v>
      </c>
      <c r="E10" s="733" t="s">
        <v>4164</v>
      </c>
      <c r="F10" s="733" t="s">
        <v>3918</v>
      </c>
      <c r="G10" s="733" t="s">
        <v>4298</v>
      </c>
      <c r="H10" s="733" t="s">
        <v>4054</v>
      </c>
      <c r="I10" s="733" t="s">
        <v>3958</v>
      </c>
      <c r="J10" s="357" t="s">
        <v>3951</v>
      </c>
      <c r="K10" s="357" t="s">
        <v>3952</v>
      </c>
    </row>
    <row r="11" spans="1:11" ht="67.5" customHeight="1" x14ac:dyDescent="0.25">
      <c r="A11" s="663"/>
      <c r="B11" s="663"/>
      <c r="C11" s="663"/>
      <c r="D11" s="737"/>
      <c r="E11" s="737"/>
      <c r="F11" s="737"/>
      <c r="G11" s="737"/>
      <c r="H11" s="737"/>
      <c r="I11" s="737"/>
      <c r="J11" s="357" t="s">
        <v>3871</v>
      </c>
      <c r="K11" s="357" t="s">
        <v>3872</v>
      </c>
    </row>
    <row r="12" spans="1:11" ht="20.25" customHeight="1" x14ac:dyDescent="0.25">
      <c r="A12" s="731">
        <v>1</v>
      </c>
      <c r="B12" s="731"/>
      <c r="C12" s="357">
        <v>2</v>
      </c>
      <c r="D12" s="202">
        <v>3</v>
      </c>
      <c r="E12" s="202">
        <v>4</v>
      </c>
      <c r="F12" s="202">
        <v>5</v>
      </c>
      <c r="G12" s="202">
        <v>6</v>
      </c>
      <c r="H12" s="202">
        <v>7</v>
      </c>
      <c r="I12" s="202">
        <v>8</v>
      </c>
      <c r="J12" s="202" t="s">
        <v>3923</v>
      </c>
      <c r="K12" s="202" t="s">
        <v>3880</v>
      </c>
    </row>
    <row r="13" spans="1:11" ht="54" customHeight="1" x14ac:dyDescent="0.25">
      <c r="A13" s="753" t="s">
        <v>3865</v>
      </c>
      <c r="B13" s="360" t="s">
        <v>3967</v>
      </c>
      <c r="C13" s="463">
        <f>'РАСЧЕТ (31-нр от 20.05.20)'!B13</f>
        <v>26155</v>
      </c>
      <c r="D13" s="736" t="s">
        <v>4301</v>
      </c>
      <c r="E13" s="160"/>
      <c r="F13" s="160"/>
      <c r="G13" s="160"/>
      <c r="H13" s="160"/>
      <c r="I13" s="160"/>
      <c r="J13" s="210"/>
      <c r="K13" s="204"/>
    </row>
    <row r="14" spans="1:11" ht="64.5" customHeight="1" x14ac:dyDescent="0.25">
      <c r="A14" s="754"/>
      <c r="B14" s="364" t="s">
        <v>3960</v>
      </c>
      <c r="C14" s="464">
        <f>'РАСЧЕТ (31-нр от 20.05.20)'!B14</f>
        <v>6757</v>
      </c>
      <c r="D14" s="734"/>
      <c r="E14" s="155">
        <v>1</v>
      </c>
      <c r="F14" s="155">
        <v>12</v>
      </c>
      <c r="G14" s="155">
        <v>833.33333300000004</v>
      </c>
      <c r="H14" s="155">
        <v>1</v>
      </c>
      <c r="I14" s="155">
        <f>H14*G14*F14*E14</f>
        <v>9999.9999960000005</v>
      </c>
      <c r="J14" s="211">
        <f>E14/C14</f>
        <v>1.4799467219180109E-4</v>
      </c>
      <c r="K14" s="155">
        <f t="shared" ref="K14" si="0">I14/C14</f>
        <v>1.4799467213260322</v>
      </c>
    </row>
    <row r="15" spans="1:11" ht="51.75" customHeight="1" x14ac:dyDescent="0.25">
      <c r="A15" s="754"/>
      <c r="B15" s="364" t="s">
        <v>3968</v>
      </c>
      <c r="C15" s="464">
        <f>'РАСЧЕТ (31-нр от 20.05.20)'!B15</f>
        <v>756</v>
      </c>
      <c r="D15" s="734"/>
      <c r="E15" s="155"/>
      <c r="F15" s="155"/>
      <c r="G15" s="155"/>
      <c r="H15" s="155"/>
      <c r="I15" s="155"/>
      <c r="J15" s="211"/>
      <c r="K15" s="206"/>
    </row>
    <row r="16" spans="1:11" ht="83.25" customHeight="1" x14ac:dyDescent="0.25">
      <c r="A16" s="754"/>
      <c r="B16" s="359" t="s">
        <v>3966</v>
      </c>
      <c r="C16" s="465">
        <f>'РАСЧЕТ (31-нр от 20.05.20)'!B16</f>
        <v>10960</v>
      </c>
      <c r="D16" s="735"/>
      <c r="E16" s="160"/>
      <c r="F16" s="160"/>
      <c r="G16" s="160"/>
      <c r="H16" s="160"/>
      <c r="I16" s="160"/>
      <c r="J16" s="210"/>
      <c r="K16" s="204"/>
    </row>
    <row r="17" spans="1:11" ht="65.25" customHeight="1" x14ac:dyDescent="0.25">
      <c r="A17" s="753" t="s">
        <v>3864</v>
      </c>
      <c r="B17" s="360" t="s">
        <v>3963</v>
      </c>
      <c r="C17" s="463">
        <f>'РАСЧЕТ (31-нр от 20.05.20)'!B18</f>
        <v>112917</v>
      </c>
      <c r="D17" s="736" t="s">
        <v>4301</v>
      </c>
      <c r="E17" s="155"/>
      <c r="F17" s="155"/>
      <c r="G17" s="155"/>
      <c r="H17" s="155"/>
      <c r="I17" s="155"/>
      <c r="J17" s="211"/>
      <c r="K17" s="206"/>
    </row>
    <row r="18" spans="1:11" ht="53.25" customHeight="1" x14ac:dyDescent="0.25">
      <c r="A18" s="766"/>
      <c r="B18" s="359" t="s">
        <v>3964</v>
      </c>
      <c r="C18" s="463">
        <f>'РАСЧЕТ (первонач)'!B37</f>
        <v>58132</v>
      </c>
      <c r="D18" s="735"/>
      <c r="E18" s="155"/>
      <c r="F18" s="155"/>
      <c r="G18" s="155"/>
      <c r="H18" s="155"/>
      <c r="I18" s="155"/>
      <c r="J18" s="211"/>
      <c r="K18" s="206"/>
    </row>
    <row r="19" spans="1:11" ht="27" customHeight="1" x14ac:dyDescent="0.3">
      <c r="A19" s="175"/>
      <c r="B19" s="366" t="s">
        <v>3897</v>
      </c>
      <c r="C19" s="207"/>
      <c r="D19" s="140"/>
      <c r="E19" s="208">
        <f>SUM(E13:E18)</f>
        <v>1</v>
      </c>
      <c r="F19" s="208"/>
      <c r="G19" s="208"/>
      <c r="H19" s="208"/>
      <c r="I19" s="208">
        <f>SUM(I13:I18)</f>
        <v>9999.9999960000005</v>
      </c>
      <c r="J19" s="208"/>
      <c r="K19" s="208"/>
    </row>
    <row r="20" spans="1:11" x14ac:dyDescent="0.25">
      <c r="E20" s="222"/>
      <c r="F20" s="222"/>
      <c r="G20" s="222"/>
      <c r="H20" s="222"/>
      <c r="I20" s="222"/>
      <c r="J20" s="222"/>
      <c r="K20" s="222"/>
    </row>
  </sheetData>
  <mergeCells count="17">
    <mergeCell ref="D13:D16"/>
    <mergeCell ref="D17:D18"/>
    <mergeCell ref="A17:A18"/>
    <mergeCell ref="A12:B12"/>
    <mergeCell ref="A13:A16"/>
    <mergeCell ref="E1:F1"/>
    <mergeCell ref="E2:F2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6:K6"/>
  </mergeCells>
  <pageMargins left="0.18" right="0.17" top="0.75" bottom="0.17" header="0.3" footer="0.17"/>
  <pageSetup paperSize="9" scale="58" orientation="landscape" r:id="rId1"/>
  <colBreaks count="1" manualBreakCount="1">
    <brk id="1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F0"/>
  </sheetPr>
  <dimension ref="A1:K20"/>
  <sheetViews>
    <sheetView view="pageBreakPreview" topLeftCell="A10" zoomScale="60" zoomScaleNormal="100" workbookViewId="0">
      <selection activeCell="I16" sqref="I16"/>
    </sheetView>
  </sheetViews>
  <sheetFormatPr defaultColWidth="9.21875" defaultRowHeight="15" x14ac:dyDescent="0.25"/>
  <cols>
    <col min="1" max="1" width="12.77734375" style="162" customWidth="1"/>
    <col min="2" max="2" width="62.5546875" style="162" customWidth="1"/>
    <col min="3" max="3" width="16" style="162" customWidth="1"/>
    <col min="4" max="4" width="27.77734375" style="162" customWidth="1"/>
    <col min="5" max="5" width="15.77734375" style="162" customWidth="1"/>
    <col min="6" max="6" width="15.21875" style="162" customWidth="1"/>
    <col min="7" max="7" width="11.5546875" style="162" customWidth="1"/>
    <col min="8" max="8" width="10.77734375" style="162" customWidth="1"/>
    <col min="9" max="9" width="16.5546875" style="162" customWidth="1"/>
    <col min="10" max="10" width="19.44140625" style="162" customWidth="1"/>
    <col min="11" max="11" width="16.77734375" style="162" customWidth="1"/>
    <col min="12" max="16384" width="9.21875" style="162"/>
  </cols>
  <sheetData>
    <row r="1" spans="1:11" ht="21" customHeight="1" x14ac:dyDescent="0.25">
      <c r="A1" s="24"/>
      <c r="B1" s="24"/>
      <c r="C1" s="24"/>
      <c r="D1" s="24"/>
      <c r="E1" s="724" t="s">
        <v>3873</v>
      </c>
      <c r="F1" s="724"/>
      <c r="G1" s="456"/>
      <c r="I1" s="24" t="s">
        <v>4210</v>
      </c>
    </row>
    <row r="2" spans="1:11" ht="27.75" customHeight="1" x14ac:dyDescent="0.25">
      <c r="A2" s="24"/>
      <c r="B2" s="24"/>
      <c r="C2" s="24"/>
      <c r="D2" s="24"/>
      <c r="E2" s="724" t="s">
        <v>3875</v>
      </c>
      <c r="F2" s="724"/>
      <c r="G2" s="456"/>
      <c r="I2" s="24" t="str">
        <f>'РАСЧЕТ (первонач)'!M2</f>
        <v>к приказу от 26.10.2022 № 156</v>
      </c>
    </row>
    <row r="3" spans="1:1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457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457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457"/>
    </row>
    <row r="6" spans="1:11" ht="21.75" customHeight="1" x14ac:dyDescent="0.25">
      <c r="A6" s="727" t="s">
        <v>4291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ht="21" customHeight="1" x14ac:dyDescent="0.3">
      <c r="B7" s="170" t="s">
        <v>3869</v>
      </c>
      <c r="C7" s="682" t="s">
        <v>4064</v>
      </c>
      <c r="D7" s="682"/>
      <c r="E7" s="725"/>
      <c r="F7" s="725"/>
      <c r="G7" s="725"/>
      <c r="H7" s="725"/>
      <c r="I7" s="725"/>
      <c r="J7" s="725"/>
      <c r="K7" s="457"/>
    </row>
    <row r="10" spans="1:11" ht="63.75" customHeight="1" x14ac:dyDescent="0.25">
      <c r="A10" s="663" t="s">
        <v>3863</v>
      </c>
      <c r="B10" s="663"/>
      <c r="C10" s="663" t="s">
        <v>4293</v>
      </c>
      <c r="D10" s="733" t="s">
        <v>3950</v>
      </c>
      <c r="E10" s="733" t="s">
        <v>4172</v>
      </c>
      <c r="F10" s="733" t="s">
        <v>3918</v>
      </c>
      <c r="G10" s="733" t="s">
        <v>4298</v>
      </c>
      <c r="H10" s="733" t="s">
        <v>4053</v>
      </c>
      <c r="I10" s="733" t="s">
        <v>3958</v>
      </c>
      <c r="J10" s="452" t="s">
        <v>3951</v>
      </c>
      <c r="K10" s="452" t="s">
        <v>3952</v>
      </c>
    </row>
    <row r="11" spans="1:11" ht="66" customHeight="1" x14ac:dyDescent="0.25">
      <c r="A11" s="663"/>
      <c r="B11" s="663"/>
      <c r="C11" s="663"/>
      <c r="D11" s="737"/>
      <c r="E11" s="737"/>
      <c r="F11" s="737"/>
      <c r="G11" s="737"/>
      <c r="H11" s="737"/>
      <c r="I11" s="737"/>
      <c r="J11" s="452" t="s">
        <v>3871</v>
      </c>
      <c r="K11" s="452" t="s">
        <v>3872</v>
      </c>
    </row>
    <row r="12" spans="1:11" x14ac:dyDescent="0.25">
      <c r="A12" s="731">
        <v>1</v>
      </c>
      <c r="B12" s="731"/>
      <c r="C12" s="452">
        <v>2</v>
      </c>
      <c r="D12" s="175">
        <v>3</v>
      </c>
      <c r="E12" s="175">
        <v>4</v>
      </c>
      <c r="F12" s="175">
        <v>5</v>
      </c>
      <c r="G12" s="175">
        <v>6</v>
      </c>
      <c r="H12" s="175">
        <v>7</v>
      </c>
      <c r="I12" s="175">
        <v>8</v>
      </c>
      <c r="J12" s="202" t="s">
        <v>3923</v>
      </c>
      <c r="K12" s="202" t="s">
        <v>3880</v>
      </c>
    </row>
    <row r="13" spans="1:11" ht="78.75" customHeight="1" x14ac:dyDescent="0.25">
      <c r="A13" s="753" t="s">
        <v>3865</v>
      </c>
      <c r="B13" s="455" t="s">
        <v>3967</v>
      </c>
      <c r="C13" s="463">
        <f>'РАСЧЕТ (31-нр от 20.05.20)'!B13</f>
        <v>26155</v>
      </c>
      <c r="D13" s="736" t="s">
        <v>4063</v>
      </c>
      <c r="E13" s="160"/>
      <c r="F13" s="160"/>
      <c r="G13" s="160"/>
      <c r="H13" s="160"/>
      <c r="I13" s="160"/>
      <c r="J13" s="210"/>
      <c r="K13" s="204"/>
    </row>
    <row r="14" spans="1:11" ht="78.75" customHeight="1" x14ac:dyDescent="0.25">
      <c r="A14" s="754"/>
      <c r="B14" s="454" t="s">
        <v>3960</v>
      </c>
      <c r="C14" s="464">
        <f>'РАСЧЕТ (31-нр от 20.05.20)'!B14</f>
        <v>6757</v>
      </c>
      <c r="D14" s="750"/>
      <c r="E14" s="155"/>
      <c r="F14" s="155"/>
      <c r="G14" s="155"/>
      <c r="H14" s="155"/>
      <c r="I14" s="155"/>
      <c r="J14" s="211"/>
      <c r="K14" s="206"/>
    </row>
    <row r="15" spans="1:11" ht="73.5" customHeight="1" x14ac:dyDescent="0.25">
      <c r="A15" s="754"/>
      <c r="B15" s="454" t="s">
        <v>3968</v>
      </c>
      <c r="C15" s="464">
        <f>'РАСЧЕТ (31-нр от 20.05.20)'!B15</f>
        <v>756</v>
      </c>
      <c r="D15" s="750"/>
      <c r="E15" s="155"/>
      <c r="F15" s="155"/>
      <c r="G15" s="155"/>
      <c r="H15" s="155"/>
      <c r="I15" s="155"/>
      <c r="J15" s="211"/>
      <c r="K15" s="206"/>
    </row>
    <row r="16" spans="1:11" ht="99.75" customHeight="1" x14ac:dyDescent="0.25">
      <c r="A16" s="754"/>
      <c r="B16" s="453" t="s">
        <v>3966</v>
      </c>
      <c r="C16" s="465">
        <f>'РАСЧЕТ (31-нр от 20.05.20)'!B16</f>
        <v>10960</v>
      </c>
      <c r="D16" s="751"/>
      <c r="E16" s="160">
        <v>1</v>
      </c>
      <c r="F16" s="160">
        <v>12</v>
      </c>
      <c r="G16" s="160">
        <v>8333.3333330000005</v>
      </c>
      <c r="H16" s="160">
        <v>1</v>
      </c>
      <c r="I16" s="160"/>
      <c r="J16" s="210">
        <f>E16/C16</f>
        <v>9.1240875912408753E-5</v>
      </c>
      <c r="K16" s="160">
        <f>I16/C16</f>
        <v>0</v>
      </c>
    </row>
    <row r="17" spans="1:11" ht="72.75" customHeight="1" x14ac:dyDescent="0.25">
      <c r="A17" s="753" t="s">
        <v>3864</v>
      </c>
      <c r="B17" s="455" t="s">
        <v>3963</v>
      </c>
      <c r="C17" s="463">
        <f>'РАСЧЕТ (31-нр от 20.05.20)'!B18</f>
        <v>112917</v>
      </c>
      <c r="D17" s="736" t="s">
        <v>4065</v>
      </c>
      <c r="E17" s="155"/>
      <c r="F17" s="155"/>
      <c r="G17" s="155"/>
      <c r="H17" s="155"/>
      <c r="I17" s="155"/>
      <c r="J17" s="211"/>
      <c r="K17" s="206"/>
    </row>
    <row r="18" spans="1:11" ht="52.5" customHeight="1" x14ac:dyDescent="0.25">
      <c r="A18" s="766"/>
      <c r="B18" s="453" t="s">
        <v>3964</v>
      </c>
      <c r="C18" s="463">
        <f>'РАСЧЕТ (первонач)'!B37</f>
        <v>58132</v>
      </c>
      <c r="D18" s="751"/>
      <c r="E18" s="155"/>
      <c r="F18" s="155"/>
      <c r="G18" s="155"/>
      <c r="H18" s="155"/>
      <c r="I18" s="155"/>
      <c r="J18" s="211"/>
      <c r="K18" s="206"/>
    </row>
    <row r="19" spans="1:11" ht="25.5" customHeight="1" x14ac:dyDescent="0.3">
      <c r="A19" s="175"/>
      <c r="B19" s="458" t="s">
        <v>3897</v>
      </c>
      <c r="C19" s="207"/>
      <c r="D19" s="140"/>
      <c r="E19" s="208">
        <f>SUM(E13:E18)</f>
        <v>1</v>
      </c>
      <c r="F19" s="208"/>
      <c r="G19" s="208"/>
      <c r="H19" s="208"/>
      <c r="I19" s="208">
        <f>SUM(I13:I18)</f>
        <v>0</v>
      </c>
      <c r="J19" s="208"/>
      <c r="K19" s="208"/>
    </row>
    <row r="20" spans="1:11" x14ac:dyDescent="0.25">
      <c r="E20" s="222"/>
      <c r="F20" s="222"/>
      <c r="G20" s="222"/>
      <c r="H20" s="222"/>
      <c r="I20" s="222"/>
      <c r="J20" s="222"/>
      <c r="K20" s="222"/>
    </row>
  </sheetData>
  <mergeCells count="17">
    <mergeCell ref="E1:F1"/>
    <mergeCell ref="E2:F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6"/>
    <mergeCell ref="D13:D16"/>
    <mergeCell ref="A17:A18"/>
    <mergeCell ref="D17:D18"/>
  </mergeCells>
  <pageMargins left="0.15748031496062992" right="0.15748031496062992" top="0.74803149606299213" bottom="0.15748031496062992" header="0.31496062992125984" footer="0.15748031496062992"/>
  <pageSetup paperSize="9" scale="6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  <pageSetUpPr fitToPage="1"/>
  </sheetPr>
  <dimension ref="A1:K20"/>
  <sheetViews>
    <sheetView view="pageBreakPreview" zoomScale="60" zoomScaleNormal="100" workbookViewId="0">
      <selection activeCell="R23" sqref="R23"/>
    </sheetView>
  </sheetViews>
  <sheetFormatPr defaultColWidth="9.21875" defaultRowHeight="15" x14ac:dyDescent="0.25"/>
  <cols>
    <col min="1" max="1" width="11.77734375" style="162" customWidth="1"/>
    <col min="2" max="2" width="68.21875" style="162" customWidth="1"/>
    <col min="3" max="3" width="16" style="162" customWidth="1"/>
    <col min="4" max="4" width="23.21875" style="162" customWidth="1"/>
    <col min="5" max="5" width="15.77734375" style="162" customWidth="1"/>
    <col min="6" max="6" width="15.21875" style="162" customWidth="1"/>
    <col min="7" max="7" width="11.5546875" style="162" customWidth="1"/>
    <col min="8" max="8" width="10.77734375" style="162" customWidth="1"/>
    <col min="9" max="9" width="16.5546875" style="162" customWidth="1"/>
    <col min="10" max="10" width="19.44140625" style="162" customWidth="1"/>
    <col min="11" max="11" width="18.21875" style="162" customWidth="1"/>
    <col min="12" max="16384" width="9.21875" style="162"/>
  </cols>
  <sheetData>
    <row r="1" spans="1:11" ht="21" customHeight="1" x14ac:dyDescent="0.25">
      <c r="A1" s="24"/>
      <c r="B1" s="24"/>
      <c r="C1" s="24"/>
      <c r="D1" s="24"/>
      <c r="E1" s="724" t="s">
        <v>3873</v>
      </c>
      <c r="F1" s="724"/>
      <c r="G1" s="187"/>
      <c r="I1" s="24" t="s">
        <v>4208</v>
      </c>
    </row>
    <row r="2" spans="1:11" ht="27.75" customHeight="1" x14ac:dyDescent="0.25">
      <c r="A2" s="24"/>
      <c r="B2" s="24"/>
      <c r="C2" s="24"/>
      <c r="D2" s="24"/>
      <c r="E2" s="724" t="s">
        <v>3875</v>
      </c>
      <c r="F2" s="724"/>
      <c r="G2" s="187"/>
      <c r="I2" s="24" t="str">
        <f>'РАСЧЕТ (первонач)'!M2</f>
        <v>к приказу от 26.10.2022 № 156</v>
      </c>
    </row>
    <row r="3" spans="1:1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3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3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3"/>
    </row>
    <row r="6" spans="1:11" ht="21.75" customHeight="1" x14ac:dyDescent="0.25">
      <c r="A6" s="727" t="s">
        <v>4291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ht="21" customHeight="1" x14ac:dyDescent="0.3">
      <c r="B7" s="170" t="s">
        <v>3869</v>
      </c>
      <c r="C7" s="682" t="s">
        <v>4049</v>
      </c>
      <c r="D7" s="682"/>
      <c r="E7" s="725"/>
      <c r="F7" s="725"/>
      <c r="G7" s="725"/>
      <c r="H7" s="725"/>
      <c r="I7" s="725"/>
      <c r="J7" s="725"/>
      <c r="K7" s="23"/>
    </row>
    <row r="10" spans="1:11" ht="63.75" customHeight="1" x14ac:dyDescent="0.25">
      <c r="A10" s="663" t="s">
        <v>3863</v>
      </c>
      <c r="B10" s="663"/>
      <c r="C10" s="663" t="s">
        <v>4293</v>
      </c>
      <c r="D10" s="733" t="s">
        <v>3950</v>
      </c>
      <c r="E10" s="733" t="s">
        <v>4172</v>
      </c>
      <c r="F10" s="733" t="s">
        <v>3918</v>
      </c>
      <c r="G10" s="733" t="s">
        <v>4298</v>
      </c>
      <c r="H10" s="733" t="s">
        <v>4053</v>
      </c>
      <c r="I10" s="733" t="s">
        <v>3958</v>
      </c>
      <c r="J10" s="186" t="s">
        <v>3951</v>
      </c>
      <c r="K10" s="186" t="s">
        <v>3952</v>
      </c>
    </row>
    <row r="11" spans="1:11" ht="66" customHeight="1" x14ac:dyDescent="0.25">
      <c r="A11" s="663"/>
      <c r="B11" s="663"/>
      <c r="C11" s="663"/>
      <c r="D11" s="737"/>
      <c r="E11" s="737"/>
      <c r="F11" s="737"/>
      <c r="G11" s="737"/>
      <c r="H11" s="737"/>
      <c r="I11" s="737"/>
      <c r="J11" s="186" t="s">
        <v>3871</v>
      </c>
      <c r="K11" s="186" t="s">
        <v>3872</v>
      </c>
    </row>
    <row r="12" spans="1:11" x14ac:dyDescent="0.25">
      <c r="A12" s="731">
        <v>1</v>
      </c>
      <c r="B12" s="731"/>
      <c r="C12" s="186">
        <v>2</v>
      </c>
      <c r="D12" s="175">
        <v>3</v>
      </c>
      <c r="E12" s="175">
        <v>4</v>
      </c>
      <c r="F12" s="175">
        <v>5</v>
      </c>
      <c r="G12" s="175">
        <v>6</v>
      </c>
      <c r="H12" s="175">
        <v>7</v>
      </c>
      <c r="I12" s="175">
        <v>8</v>
      </c>
      <c r="J12" s="202" t="s">
        <v>3923</v>
      </c>
      <c r="K12" s="202" t="s">
        <v>3880</v>
      </c>
    </row>
    <row r="13" spans="1:11" ht="66" customHeight="1" x14ac:dyDescent="0.25">
      <c r="A13" s="753" t="s">
        <v>3865</v>
      </c>
      <c r="B13" s="220" t="s">
        <v>3967</v>
      </c>
      <c r="C13" s="463">
        <f>'РАСЧЕТ (31-нр от 20.05.20)'!B13</f>
        <v>26155</v>
      </c>
      <c r="D13" s="736" t="s">
        <v>3982</v>
      </c>
      <c r="E13" s="160"/>
      <c r="F13" s="160"/>
      <c r="G13" s="160"/>
      <c r="H13" s="160"/>
      <c r="I13" s="160"/>
      <c r="J13" s="210"/>
      <c r="K13" s="204"/>
    </row>
    <row r="14" spans="1:11" ht="63.75" customHeight="1" x14ac:dyDescent="0.25">
      <c r="A14" s="754"/>
      <c r="B14" s="194" t="s">
        <v>3960</v>
      </c>
      <c r="C14" s="464">
        <f>'РАСЧЕТ (31-нр от 20.05.20)'!B14</f>
        <v>6757</v>
      </c>
      <c r="D14" s="750"/>
      <c r="E14" s="155"/>
      <c r="F14" s="155"/>
      <c r="G14" s="155" t="s">
        <v>4347</v>
      </c>
      <c r="H14" s="155"/>
      <c r="I14" s="155"/>
      <c r="J14" s="211"/>
      <c r="K14" s="206"/>
    </row>
    <row r="15" spans="1:11" ht="63.75" customHeight="1" x14ac:dyDescent="0.25">
      <c r="A15" s="754"/>
      <c r="B15" s="194" t="s">
        <v>3968</v>
      </c>
      <c r="C15" s="464">
        <f>'РАСЧЕТ (31-нр от 20.05.20)'!B15</f>
        <v>756</v>
      </c>
      <c r="D15" s="750"/>
      <c r="E15" s="155"/>
      <c r="F15" s="155"/>
      <c r="G15" s="155"/>
      <c r="H15" s="155"/>
      <c r="I15" s="155"/>
      <c r="J15" s="211"/>
      <c r="K15" s="206"/>
    </row>
    <row r="16" spans="1:11" ht="93.75" customHeight="1" x14ac:dyDescent="0.25">
      <c r="A16" s="754"/>
      <c r="B16" s="224" t="s">
        <v>3966</v>
      </c>
      <c r="C16" s="465">
        <f>'РАСЧЕТ (31-нр от 20.05.20)'!B16</f>
        <v>10960</v>
      </c>
      <c r="D16" s="751"/>
      <c r="E16" s="160">
        <v>1</v>
      </c>
      <c r="F16" s="160">
        <v>12</v>
      </c>
      <c r="G16" s="160">
        <v>175</v>
      </c>
      <c r="H16" s="160">
        <v>1</v>
      </c>
      <c r="I16" s="160">
        <f>H16*G16*F16*E16</f>
        <v>2100</v>
      </c>
      <c r="J16" s="210">
        <f>E16/C16</f>
        <v>9.1240875912408753E-5</v>
      </c>
      <c r="K16" s="160">
        <f>I16/C16</f>
        <v>0.19160583941605838</v>
      </c>
    </row>
    <row r="17" spans="1:11" ht="65.25" customHeight="1" x14ac:dyDescent="0.25">
      <c r="A17" s="753" t="s">
        <v>3864</v>
      </c>
      <c r="B17" s="220" t="s">
        <v>3963</v>
      </c>
      <c r="C17" s="463">
        <f>'РАСЧЕТ (31-нр от 20.05.20)'!B18</f>
        <v>112917</v>
      </c>
      <c r="D17" s="736" t="s">
        <v>3982</v>
      </c>
      <c r="E17" s="155"/>
      <c r="F17" s="155"/>
      <c r="G17" s="155"/>
      <c r="H17" s="155"/>
      <c r="I17" s="155"/>
      <c r="J17" s="211"/>
      <c r="K17" s="206"/>
    </row>
    <row r="18" spans="1:11" ht="52.5" customHeight="1" x14ac:dyDescent="0.25">
      <c r="A18" s="766"/>
      <c r="B18" s="224" t="s">
        <v>3964</v>
      </c>
      <c r="C18" s="463">
        <f>'РАСЧЕТ (первонач)'!B37</f>
        <v>58132</v>
      </c>
      <c r="D18" s="751"/>
      <c r="E18" s="155"/>
      <c r="F18" s="155"/>
      <c r="G18" s="155"/>
      <c r="H18" s="155"/>
      <c r="I18" s="155"/>
      <c r="J18" s="211"/>
      <c r="K18" s="206"/>
    </row>
    <row r="19" spans="1:11" ht="25.5" customHeight="1" x14ac:dyDescent="0.3">
      <c r="A19" s="175"/>
      <c r="B19" s="138" t="s">
        <v>3897</v>
      </c>
      <c r="C19" s="207"/>
      <c r="D19" s="140"/>
      <c r="E19" s="208">
        <f>SUM(E13:E18)</f>
        <v>1</v>
      </c>
      <c r="F19" s="208"/>
      <c r="G19" s="208"/>
      <c r="H19" s="208"/>
      <c r="I19" s="208">
        <f>SUM(I13:I18)</f>
        <v>2100</v>
      </c>
      <c r="J19" s="208"/>
      <c r="K19" s="208"/>
    </row>
    <row r="20" spans="1:11" x14ac:dyDescent="0.25">
      <c r="E20" s="222"/>
      <c r="F20" s="222"/>
      <c r="G20" s="222"/>
      <c r="H20" s="222"/>
      <c r="I20" s="222"/>
      <c r="J20" s="222"/>
      <c r="K20" s="222"/>
    </row>
  </sheetData>
  <mergeCells count="17">
    <mergeCell ref="D13:D16"/>
    <mergeCell ref="D17:D18"/>
    <mergeCell ref="A17:A18"/>
    <mergeCell ref="A12:B12"/>
    <mergeCell ref="A13:A16"/>
    <mergeCell ref="E1:F1"/>
    <mergeCell ref="E2:F2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6:K6"/>
  </mergeCells>
  <pageMargins left="0.18" right="0.17" top="0.75" bottom="0.17" header="0.3" footer="0.3"/>
  <pageSetup paperSize="9" scale="6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F0"/>
    <pageSetUpPr fitToPage="1"/>
  </sheetPr>
  <dimension ref="A1:K20"/>
  <sheetViews>
    <sheetView view="pageBreakPreview" zoomScale="60" zoomScaleNormal="100" workbookViewId="0">
      <selection activeCell="I1" sqref="I1"/>
    </sheetView>
  </sheetViews>
  <sheetFormatPr defaultColWidth="9.21875" defaultRowHeight="15" x14ac:dyDescent="0.25"/>
  <cols>
    <col min="1" max="1" width="11.77734375" style="162" customWidth="1"/>
    <col min="2" max="2" width="68.21875" style="162" customWidth="1"/>
    <col min="3" max="3" width="16" style="162" customWidth="1"/>
    <col min="4" max="4" width="23.21875" style="162" customWidth="1"/>
    <col min="5" max="5" width="15.77734375" style="162" customWidth="1"/>
    <col min="6" max="6" width="15.21875" style="162" customWidth="1"/>
    <col min="7" max="7" width="14.77734375" style="162" customWidth="1"/>
    <col min="8" max="8" width="10.77734375" style="162" customWidth="1"/>
    <col min="9" max="9" width="16.5546875" style="162" customWidth="1"/>
    <col min="10" max="10" width="19.44140625" style="162" customWidth="1"/>
    <col min="11" max="11" width="18.21875" style="162" customWidth="1"/>
    <col min="12" max="16384" width="9.21875" style="162"/>
  </cols>
  <sheetData>
    <row r="1" spans="1:11" ht="21" customHeight="1" x14ac:dyDescent="0.25">
      <c r="A1" s="24"/>
      <c r="B1" s="24"/>
      <c r="C1" s="24"/>
      <c r="D1" s="24"/>
      <c r="E1" s="724" t="s">
        <v>3873</v>
      </c>
      <c r="F1" s="724"/>
      <c r="G1" s="620"/>
      <c r="I1" s="24" t="s">
        <v>4209</v>
      </c>
    </row>
    <row r="2" spans="1:11" ht="27.75" customHeight="1" x14ac:dyDescent="0.25">
      <c r="A2" s="24"/>
      <c r="B2" s="24"/>
      <c r="C2" s="24"/>
      <c r="D2" s="24"/>
      <c r="E2" s="724" t="s">
        <v>3875</v>
      </c>
      <c r="F2" s="724"/>
      <c r="G2" s="620"/>
      <c r="I2" s="24" t="str">
        <f>'РАСЧЕТ (первонач)'!M2</f>
        <v>к приказу от 26.10.2022 № 156</v>
      </c>
    </row>
    <row r="3" spans="1:1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622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622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622"/>
    </row>
    <row r="6" spans="1:11" ht="21.75" customHeight="1" x14ac:dyDescent="0.25">
      <c r="A6" s="727" t="s">
        <v>4291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ht="21" customHeight="1" x14ac:dyDescent="0.3">
      <c r="B7" s="170" t="s">
        <v>3869</v>
      </c>
      <c r="C7" s="682" t="s">
        <v>4230</v>
      </c>
      <c r="D7" s="682"/>
      <c r="E7" s="725"/>
      <c r="F7" s="725"/>
      <c r="G7" s="725"/>
      <c r="H7" s="725"/>
      <c r="I7" s="725"/>
      <c r="J7" s="725"/>
      <c r="K7" s="622"/>
    </row>
    <row r="10" spans="1:11" ht="63.75" customHeight="1" x14ac:dyDescent="0.25">
      <c r="A10" s="663" t="s">
        <v>3863</v>
      </c>
      <c r="B10" s="663"/>
      <c r="C10" s="663" t="s">
        <v>4293</v>
      </c>
      <c r="D10" s="733" t="s">
        <v>3950</v>
      </c>
      <c r="E10" s="733" t="s">
        <v>4172</v>
      </c>
      <c r="F10" s="733" t="s">
        <v>3918</v>
      </c>
      <c r="G10" s="733" t="s">
        <v>4298</v>
      </c>
      <c r="H10" s="733" t="s">
        <v>4053</v>
      </c>
      <c r="I10" s="733" t="s">
        <v>3958</v>
      </c>
      <c r="J10" s="617" t="s">
        <v>3951</v>
      </c>
      <c r="K10" s="617" t="s">
        <v>3952</v>
      </c>
    </row>
    <row r="11" spans="1:11" ht="66" customHeight="1" x14ac:dyDescent="0.25">
      <c r="A11" s="663"/>
      <c r="B11" s="663"/>
      <c r="C11" s="663"/>
      <c r="D11" s="737"/>
      <c r="E11" s="737"/>
      <c r="F11" s="737"/>
      <c r="G11" s="737"/>
      <c r="H11" s="737"/>
      <c r="I11" s="737"/>
      <c r="J11" s="617" t="s">
        <v>3871</v>
      </c>
      <c r="K11" s="617" t="s">
        <v>3872</v>
      </c>
    </row>
    <row r="12" spans="1:11" x14ac:dyDescent="0.25">
      <c r="A12" s="731">
        <v>1</v>
      </c>
      <c r="B12" s="731"/>
      <c r="C12" s="617">
        <v>2</v>
      </c>
      <c r="D12" s="175">
        <v>3</v>
      </c>
      <c r="E12" s="175">
        <v>4</v>
      </c>
      <c r="F12" s="175">
        <v>5</v>
      </c>
      <c r="G12" s="175">
        <v>6</v>
      </c>
      <c r="H12" s="175">
        <v>7</v>
      </c>
      <c r="I12" s="175">
        <v>8</v>
      </c>
      <c r="J12" s="202" t="s">
        <v>3923</v>
      </c>
      <c r="K12" s="202" t="s">
        <v>3880</v>
      </c>
    </row>
    <row r="13" spans="1:11" ht="66" customHeight="1" x14ac:dyDescent="0.25">
      <c r="A13" s="753" t="s">
        <v>3865</v>
      </c>
      <c r="B13" s="619" t="s">
        <v>3967</v>
      </c>
      <c r="C13" s="618">
        <f>'РАСЧЕТ (31-нр от 20.05.20)'!B13</f>
        <v>26155</v>
      </c>
      <c r="D13" s="736" t="s">
        <v>4231</v>
      </c>
      <c r="E13" s="160">
        <v>1</v>
      </c>
      <c r="F13" s="160">
        <v>1</v>
      </c>
      <c r="G13" s="160">
        <v>100000</v>
      </c>
      <c r="H13" s="160">
        <v>1</v>
      </c>
      <c r="I13" s="160">
        <f>E13*F13*G13</f>
        <v>100000</v>
      </c>
      <c r="J13" s="210">
        <f>E13/C13</f>
        <v>3.8233607340852609E-5</v>
      </c>
      <c r="K13" s="160">
        <f>I13/C13</f>
        <v>3.8233607340852611</v>
      </c>
    </row>
    <row r="14" spans="1:11" ht="63.75" customHeight="1" x14ac:dyDescent="0.25">
      <c r="A14" s="754"/>
      <c r="B14" s="624" t="s">
        <v>3960</v>
      </c>
      <c r="C14" s="464">
        <f>'РАСЧЕТ (31-нр от 20.05.20)'!B14</f>
        <v>6757</v>
      </c>
      <c r="D14" s="750"/>
      <c r="E14" s="155"/>
      <c r="F14" s="155"/>
      <c r="G14" s="155"/>
      <c r="H14" s="155"/>
      <c r="I14" s="155"/>
      <c r="J14" s="211"/>
      <c r="K14" s="206"/>
    </row>
    <row r="15" spans="1:11" ht="63.75" customHeight="1" x14ac:dyDescent="0.25">
      <c r="A15" s="754"/>
      <c r="B15" s="624" t="s">
        <v>3968</v>
      </c>
      <c r="C15" s="464">
        <f>'РАСЧЕТ (31-нр от 20.05.20)'!B15</f>
        <v>756</v>
      </c>
      <c r="D15" s="750"/>
      <c r="E15" s="155"/>
      <c r="F15" s="155"/>
      <c r="G15" s="155"/>
      <c r="H15" s="155"/>
      <c r="I15" s="155"/>
      <c r="J15" s="211"/>
      <c r="K15" s="206"/>
    </row>
    <row r="16" spans="1:11" ht="93.75" customHeight="1" x14ac:dyDescent="0.25">
      <c r="A16" s="754"/>
      <c r="B16" s="623" t="s">
        <v>3966</v>
      </c>
      <c r="C16" s="621">
        <f>'РАСЧЕТ (31-нр от 20.05.20)'!B16</f>
        <v>10960</v>
      </c>
      <c r="D16" s="751"/>
      <c r="E16" s="160"/>
      <c r="F16" s="160"/>
      <c r="G16" s="160"/>
      <c r="H16" s="160"/>
      <c r="I16" s="160"/>
      <c r="J16" s="210"/>
      <c r="K16" s="160"/>
    </row>
    <row r="17" spans="1:11" ht="65.25" customHeight="1" x14ac:dyDescent="0.25">
      <c r="A17" s="753" t="s">
        <v>3864</v>
      </c>
      <c r="B17" s="619" t="s">
        <v>3963</v>
      </c>
      <c r="C17" s="618">
        <f>'РАСЧЕТ (31-нр от 20.05.20)'!B18</f>
        <v>112917</v>
      </c>
      <c r="D17" s="736" t="s">
        <v>4232</v>
      </c>
      <c r="E17" s="155"/>
      <c r="F17" s="155"/>
      <c r="G17" s="155"/>
      <c r="H17" s="155"/>
      <c r="I17" s="155"/>
      <c r="J17" s="211"/>
      <c r="K17" s="206"/>
    </row>
    <row r="18" spans="1:11" ht="52.5" customHeight="1" x14ac:dyDescent="0.25">
      <c r="A18" s="766"/>
      <c r="B18" s="623" t="s">
        <v>3964</v>
      </c>
      <c r="C18" s="618">
        <f>'РАСЧЕТ (первонач)'!B37</f>
        <v>58132</v>
      </c>
      <c r="D18" s="751"/>
      <c r="E18" s="155"/>
      <c r="F18" s="155"/>
      <c r="G18" s="155"/>
      <c r="H18" s="155"/>
      <c r="I18" s="155"/>
      <c r="J18" s="211"/>
      <c r="K18" s="206"/>
    </row>
    <row r="19" spans="1:11" ht="25.5" customHeight="1" x14ac:dyDescent="0.3">
      <c r="A19" s="175"/>
      <c r="B19" s="625" t="s">
        <v>3897</v>
      </c>
      <c r="C19" s="207"/>
      <c r="D19" s="140"/>
      <c r="E19" s="208">
        <f>SUM(E13:E18)</f>
        <v>1</v>
      </c>
      <c r="F19" s="208"/>
      <c r="G19" s="208"/>
      <c r="H19" s="208"/>
      <c r="I19" s="208">
        <f>SUM(I13:I18)</f>
        <v>100000</v>
      </c>
      <c r="J19" s="208"/>
      <c r="K19" s="208"/>
    </row>
    <row r="20" spans="1:11" x14ac:dyDescent="0.25">
      <c r="E20" s="222"/>
      <c r="F20" s="222"/>
      <c r="G20" s="222"/>
      <c r="H20" s="222"/>
      <c r="I20" s="222"/>
      <c r="J20" s="222"/>
      <c r="K20" s="222"/>
    </row>
  </sheetData>
  <mergeCells count="17">
    <mergeCell ref="E1:F1"/>
    <mergeCell ref="E2:F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6"/>
    <mergeCell ref="D13:D16"/>
    <mergeCell ref="A17:A18"/>
    <mergeCell ref="D17:D18"/>
  </mergeCells>
  <pageMargins left="0.18" right="0.17" top="0.75" bottom="0.17" header="0.3" footer="0.3"/>
  <pageSetup paperSize="9" scale="64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F0"/>
    <pageSetUpPr fitToPage="1"/>
  </sheetPr>
  <dimension ref="A1:L23"/>
  <sheetViews>
    <sheetView view="pageBreakPreview" zoomScale="60" zoomScaleNormal="100" workbookViewId="0">
      <selection activeCell="F25" sqref="F25"/>
    </sheetView>
  </sheetViews>
  <sheetFormatPr defaultColWidth="9.21875" defaultRowHeight="15" x14ac:dyDescent="0.25"/>
  <cols>
    <col min="1" max="1" width="14.77734375" style="162" customWidth="1"/>
    <col min="2" max="2" width="63" style="162" customWidth="1"/>
    <col min="3" max="3" width="16.5546875" style="162" customWidth="1"/>
    <col min="4" max="4" width="33.5546875" style="162" customWidth="1"/>
    <col min="5" max="7" width="15.77734375" style="162" customWidth="1"/>
    <col min="8" max="8" width="11" style="162" customWidth="1"/>
    <col min="9" max="9" width="16.5546875" style="162" customWidth="1"/>
    <col min="10" max="10" width="19.21875" style="162" customWidth="1"/>
    <col min="11" max="11" width="16.44140625" style="162" customWidth="1"/>
    <col min="12" max="12" width="15.21875" style="162" customWidth="1"/>
    <col min="13" max="16384" width="9.21875" style="162"/>
  </cols>
  <sheetData>
    <row r="1" spans="1:12" ht="21" customHeight="1" x14ac:dyDescent="0.25">
      <c r="A1" s="24"/>
      <c r="B1" s="24"/>
      <c r="C1" s="24"/>
      <c r="D1" s="24"/>
      <c r="E1" s="724" t="s">
        <v>3873</v>
      </c>
      <c r="F1" s="724"/>
      <c r="G1" s="187"/>
      <c r="I1" s="24" t="s">
        <v>4213</v>
      </c>
    </row>
    <row r="2" spans="1:12" ht="18.75" customHeight="1" x14ac:dyDescent="0.25">
      <c r="A2" s="24"/>
      <c r="B2" s="24"/>
      <c r="C2" s="24"/>
      <c r="D2" s="24"/>
      <c r="E2" s="724" t="s">
        <v>3875</v>
      </c>
      <c r="F2" s="724"/>
      <c r="G2" s="187"/>
      <c r="I2" s="24" t="str">
        <f>'РАСЧЕТ (первонач)'!M2</f>
        <v>к приказу от 26.10.2022 № 156</v>
      </c>
    </row>
    <row r="3" spans="1:12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3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3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3"/>
    </row>
    <row r="6" spans="1:12" ht="27.75" customHeight="1" x14ac:dyDescent="0.25">
      <c r="A6" s="221"/>
      <c r="B6" s="727" t="s">
        <v>4226</v>
      </c>
      <c r="C6" s="760"/>
      <c r="D6" s="760"/>
      <c r="E6" s="760"/>
      <c r="F6" s="760"/>
      <c r="G6" s="760"/>
      <c r="H6" s="760"/>
      <c r="I6" s="760"/>
      <c r="J6" s="760"/>
      <c r="K6" s="760"/>
    </row>
    <row r="7" spans="1:12" ht="30" customHeight="1" x14ac:dyDescent="0.3">
      <c r="B7" s="170" t="s">
        <v>3869</v>
      </c>
      <c r="C7" s="682" t="s">
        <v>3914</v>
      </c>
      <c r="D7" s="682"/>
      <c r="E7" s="725"/>
      <c r="F7" s="725"/>
      <c r="G7" s="725"/>
      <c r="H7" s="725"/>
      <c r="I7" s="725"/>
      <c r="J7" s="725"/>
      <c r="K7" s="23"/>
    </row>
    <row r="10" spans="1:12" ht="63.75" customHeight="1" x14ac:dyDescent="0.25">
      <c r="A10" s="663" t="s">
        <v>3863</v>
      </c>
      <c r="B10" s="663"/>
      <c r="C10" s="663" t="s">
        <v>4225</v>
      </c>
      <c r="D10" s="733" t="s">
        <v>3950</v>
      </c>
      <c r="E10" s="733" t="s">
        <v>4173</v>
      </c>
      <c r="F10" s="733" t="s">
        <v>3918</v>
      </c>
      <c r="G10" s="733" t="s">
        <v>4227</v>
      </c>
      <c r="H10" s="733" t="s">
        <v>4053</v>
      </c>
      <c r="I10" s="733" t="s">
        <v>3958</v>
      </c>
      <c r="J10" s="186" t="s">
        <v>3951</v>
      </c>
      <c r="K10" s="186" t="s">
        <v>3952</v>
      </c>
    </row>
    <row r="11" spans="1:12" ht="72" customHeight="1" x14ac:dyDescent="0.3">
      <c r="A11" s="663"/>
      <c r="B11" s="663"/>
      <c r="C11" s="663"/>
      <c r="D11" s="737"/>
      <c r="E11" s="737"/>
      <c r="F11" s="737"/>
      <c r="G11" s="737"/>
      <c r="H11" s="737"/>
      <c r="I11" s="737"/>
      <c r="J11" s="186" t="s">
        <v>3871</v>
      </c>
      <c r="K11" s="186" t="s">
        <v>3872</v>
      </c>
      <c r="L11" s="406" t="s">
        <v>4046</v>
      </c>
    </row>
    <row r="12" spans="1:12" ht="19.5" customHeight="1" x14ac:dyDescent="0.3">
      <c r="A12" s="731">
        <v>1</v>
      </c>
      <c r="B12" s="731"/>
      <c r="C12" s="357">
        <v>2</v>
      </c>
      <c r="D12" s="202">
        <v>3</v>
      </c>
      <c r="E12" s="202">
        <v>4</v>
      </c>
      <c r="F12" s="202">
        <v>5</v>
      </c>
      <c r="G12" s="202">
        <v>6</v>
      </c>
      <c r="H12" s="202">
        <v>7</v>
      </c>
      <c r="I12" s="202">
        <v>8</v>
      </c>
      <c r="J12" s="202" t="s">
        <v>3923</v>
      </c>
      <c r="K12" s="202" t="s">
        <v>3880</v>
      </c>
      <c r="L12" s="431"/>
    </row>
    <row r="13" spans="1:12" ht="73.5" customHeight="1" x14ac:dyDescent="0.25">
      <c r="A13" s="663" t="s">
        <v>3865</v>
      </c>
      <c r="B13" s="220" t="s">
        <v>3967</v>
      </c>
      <c r="C13" s="463">
        <f>'РАСЧЕТ (31-нр от 20.05.20)'!B13</f>
        <v>26155</v>
      </c>
      <c r="D13" s="736" t="s">
        <v>3983</v>
      </c>
      <c r="E13" s="160"/>
      <c r="F13" s="160">
        <v>1</v>
      </c>
      <c r="G13" s="160">
        <v>66666.67</v>
      </c>
      <c r="H13" s="160">
        <v>1</v>
      </c>
      <c r="I13" s="160">
        <f>H13*G13*F13*E13</f>
        <v>0</v>
      </c>
      <c r="J13" s="203">
        <f>E13/C13</f>
        <v>0</v>
      </c>
      <c r="K13" s="204">
        <f>I13/C13</f>
        <v>0</v>
      </c>
      <c r="L13" s="399">
        <f>556.2+13.7</f>
        <v>569.90000000000009</v>
      </c>
    </row>
    <row r="14" spans="1:12" ht="74.25" customHeight="1" x14ac:dyDescent="0.25">
      <c r="A14" s="663"/>
      <c r="B14" s="194" t="s">
        <v>3960</v>
      </c>
      <c r="C14" s="464">
        <f>'РАСЧЕТ (31-нр от 20.05.20)'!B14</f>
        <v>6757</v>
      </c>
      <c r="D14" s="750"/>
      <c r="E14" s="160"/>
      <c r="F14" s="160">
        <v>1</v>
      </c>
      <c r="G14" s="160">
        <v>66666.67</v>
      </c>
      <c r="H14" s="155">
        <v>1</v>
      </c>
      <c r="I14" s="160">
        <f t="shared" ref="I14:I19" si="0">H14*G14*F14*E14</f>
        <v>0</v>
      </c>
      <c r="J14" s="203">
        <f t="shared" ref="J14:J19" si="1">E14/C14</f>
        <v>0</v>
      </c>
      <c r="K14" s="204">
        <f t="shared" ref="K14:K19" si="2">I14/C14</f>
        <v>0</v>
      </c>
      <c r="L14" s="399">
        <v>121</v>
      </c>
    </row>
    <row r="15" spans="1:12" ht="74.25" customHeight="1" x14ac:dyDescent="0.25">
      <c r="A15" s="663"/>
      <c r="B15" s="194" t="s">
        <v>3968</v>
      </c>
      <c r="C15" s="464">
        <f>'РАСЧЕТ (первонач)'!B15</f>
        <v>756</v>
      </c>
      <c r="D15" s="750"/>
      <c r="E15" s="160"/>
      <c r="F15" s="160"/>
      <c r="G15" s="160"/>
      <c r="H15" s="155"/>
      <c r="I15" s="160"/>
      <c r="J15" s="203"/>
      <c r="K15" s="204"/>
      <c r="L15" s="399"/>
    </row>
    <row r="16" spans="1:12" ht="103.5" customHeight="1" x14ac:dyDescent="0.25">
      <c r="A16" s="663"/>
      <c r="B16" s="224" t="s">
        <v>3966</v>
      </c>
      <c r="C16" s="465">
        <f>'РАСЧЕТ (31-нр от 20.05.20)'!B16</f>
        <v>10960</v>
      </c>
      <c r="D16" s="751"/>
      <c r="E16" s="160"/>
      <c r="F16" s="160">
        <v>1</v>
      </c>
      <c r="G16" s="160">
        <v>66666.67</v>
      </c>
      <c r="H16" s="160">
        <v>1</v>
      </c>
      <c r="I16" s="160">
        <f t="shared" si="0"/>
        <v>0</v>
      </c>
      <c r="J16" s="203">
        <f t="shared" si="1"/>
        <v>0</v>
      </c>
      <c r="K16" s="204">
        <f t="shared" si="2"/>
        <v>0</v>
      </c>
      <c r="L16" s="399">
        <v>149</v>
      </c>
    </row>
    <row r="17" spans="1:12" ht="27" customHeight="1" x14ac:dyDescent="0.25">
      <c r="A17" s="664"/>
      <c r="B17" s="416" t="s">
        <v>4039</v>
      </c>
      <c r="C17" s="213">
        <f>C13+C14+C16</f>
        <v>43872</v>
      </c>
      <c r="D17" s="359"/>
      <c r="E17" s="414"/>
      <c r="F17" s="160"/>
      <c r="G17" s="160"/>
      <c r="H17" s="160"/>
      <c r="I17" s="414">
        <f>SUM(I13:I16)</f>
        <v>0</v>
      </c>
      <c r="J17" s="203"/>
      <c r="K17" s="204"/>
      <c r="L17" s="399">
        <f>L13+L14+L16</f>
        <v>839.90000000000009</v>
      </c>
    </row>
    <row r="18" spans="1:12" ht="73.5" customHeight="1" x14ac:dyDescent="0.25">
      <c r="A18" s="733" t="s">
        <v>3864</v>
      </c>
      <c r="B18" s="220" t="s">
        <v>3963</v>
      </c>
      <c r="C18" s="463">
        <f>'РАСЧЕТ (31-нр от 20.05.20)'!B18</f>
        <v>112917</v>
      </c>
      <c r="D18" s="736" t="s">
        <v>3983</v>
      </c>
      <c r="E18" s="160"/>
      <c r="F18" s="160">
        <v>1</v>
      </c>
      <c r="G18" s="160">
        <v>66666.67</v>
      </c>
      <c r="H18" s="155">
        <v>1</v>
      </c>
      <c r="I18" s="160">
        <f t="shared" si="0"/>
        <v>0</v>
      </c>
      <c r="J18" s="203">
        <f t="shared" si="1"/>
        <v>0</v>
      </c>
      <c r="K18" s="204">
        <f t="shared" si="2"/>
        <v>0</v>
      </c>
      <c r="L18" s="399">
        <v>412</v>
      </c>
    </row>
    <row r="19" spans="1:12" ht="65.25" customHeight="1" x14ac:dyDescent="0.25">
      <c r="A19" s="740"/>
      <c r="B19" s="224" t="s">
        <v>3964</v>
      </c>
      <c r="C19" s="463">
        <f>'РАСЧЕТ (первонач)'!B37</f>
        <v>58132</v>
      </c>
      <c r="D19" s="751"/>
      <c r="E19" s="160"/>
      <c r="F19" s="160">
        <v>1</v>
      </c>
      <c r="G19" s="160">
        <v>66666.67</v>
      </c>
      <c r="H19" s="155">
        <v>1</v>
      </c>
      <c r="I19" s="160">
        <f t="shared" si="0"/>
        <v>0</v>
      </c>
      <c r="J19" s="203">
        <f t="shared" si="1"/>
        <v>0</v>
      </c>
      <c r="K19" s="204">
        <f t="shared" si="2"/>
        <v>0</v>
      </c>
      <c r="L19" s="399">
        <v>61</v>
      </c>
    </row>
    <row r="20" spans="1:12" ht="27.75" customHeight="1" x14ac:dyDescent="0.25">
      <c r="A20" s="742"/>
      <c r="B20" s="416" t="s">
        <v>4040</v>
      </c>
      <c r="C20" s="374">
        <f>C18+C19</f>
        <v>171049</v>
      </c>
      <c r="D20" s="359"/>
      <c r="E20" s="414"/>
      <c r="F20" s="160"/>
      <c r="G20" s="160"/>
      <c r="H20" s="155"/>
      <c r="I20" s="414">
        <f>SUM(I18:I19)</f>
        <v>0</v>
      </c>
      <c r="J20" s="203"/>
      <c r="K20" s="204"/>
      <c r="L20" s="399">
        <f>L18+L19</f>
        <v>473</v>
      </c>
    </row>
    <row r="21" spans="1:12" ht="25.5" customHeight="1" x14ac:dyDescent="0.3">
      <c r="A21" s="175"/>
      <c r="B21" s="366" t="s">
        <v>3897</v>
      </c>
      <c r="C21" s="207"/>
      <c r="D21" s="140"/>
      <c r="E21" s="208">
        <f>E17+E20</f>
        <v>0</v>
      </c>
      <c r="F21" s="208"/>
      <c r="G21" s="208"/>
      <c r="H21" s="208"/>
      <c r="I21" s="208">
        <f>I17+I20</f>
        <v>0</v>
      </c>
      <c r="J21" s="209"/>
      <c r="K21" s="208"/>
      <c r="L21" s="399">
        <f>L17+L20</f>
        <v>1312.9</v>
      </c>
    </row>
    <row r="22" spans="1:12" s="24" customFormat="1" ht="25.5" customHeight="1" x14ac:dyDescent="0.3">
      <c r="B22" s="271"/>
      <c r="C22" s="272"/>
      <c r="D22" s="270"/>
      <c r="E22" s="272"/>
      <c r="F22" s="273"/>
      <c r="G22" s="273"/>
      <c r="H22" s="273"/>
      <c r="I22" s="273"/>
      <c r="J22" s="447"/>
      <c r="K22" s="273"/>
      <c r="L22" s="437"/>
    </row>
    <row r="23" spans="1:12" s="196" customFormat="1" ht="24.75" customHeight="1" x14ac:dyDescent="0.25">
      <c r="A23" s="197"/>
      <c r="B23" s="197"/>
      <c r="C23" s="197"/>
      <c r="D23" s="197" t="s">
        <v>3953</v>
      </c>
      <c r="E23" s="200">
        <v>0</v>
      </c>
      <c r="F23" s="200">
        <v>1</v>
      </c>
      <c r="G23" s="200">
        <v>66666.67</v>
      </c>
      <c r="H23" s="200">
        <v>1</v>
      </c>
      <c r="I23" s="200">
        <f>H23*G23*F23*E23</f>
        <v>0</v>
      </c>
      <c r="J23" s="200"/>
      <c r="K23" s="200"/>
      <c r="L23" s="399">
        <v>1312.9</v>
      </c>
    </row>
  </sheetData>
  <mergeCells count="17">
    <mergeCell ref="E1:F1"/>
    <mergeCell ref="E2:F2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  <mergeCell ref="A18:A20"/>
    <mergeCell ref="D13:D16"/>
    <mergeCell ref="D18:D19"/>
    <mergeCell ref="B6:K6"/>
    <mergeCell ref="A12:B12"/>
    <mergeCell ref="A13:A17"/>
  </mergeCells>
  <pageMargins left="0.18" right="0.17" top="0.75" bottom="0.17" header="0.3" footer="0.17"/>
  <pageSetup paperSize="9" scale="61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39"/>
  <sheetViews>
    <sheetView workbookViewId="0">
      <selection activeCell="L1" sqref="L1:M1"/>
    </sheetView>
  </sheetViews>
  <sheetFormatPr defaultColWidth="9.21875" defaultRowHeight="13.2" x14ac:dyDescent="0.25"/>
  <cols>
    <col min="1" max="1" width="13.21875" style="27" customWidth="1"/>
    <col min="2" max="2" width="11.5546875" style="27" customWidth="1"/>
    <col min="3" max="3" width="8.21875" style="27" customWidth="1"/>
    <col min="4" max="4" width="13" style="27" customWidth="1"/>
    <col min="5" max="5" width="9.21875" style="27"/>
    <col min="6" max="6" width="8.21875" style="27" customWidth="1"/>
    <col min="7" max="10" width="9.21875" style="27"/>
    <col min="11" max="11" width="7.44140625" style="27" customWidth="1"/>
    <col min="12" max="12" width="7.21875" style="27" customWidth="1"/>
    <col min="13" max="13" width="7" style="27" customWidth="1"/>
    <col min="14" max="14" width="10.21875" style="27" customWidth="1"/>
    <col min="15" max="15" width="9.77734375" style="27" customWidth="1"/>
    <col min="16" max="16384" width="9.21875" style="27"/>
  </cols>
  <sheetData>
    <row r="1" spans="1:15" s="24" customFormat="1" ht="15" x14ac:dyDescent="0.25">
      <c r="K1" s="122" t="s">
        <v>67</v>
      </c>
      <c r="L1" s="122"/>
      <c r="M1" s="122">
        <v>6</v>
      </c>
    </row>
    <row r="2" spans="1:15" s="24" customFormat="1" ht="15" x14ac:dyDescent="0.25">
      <c r="K2" s="24" t="s">
        <v>68</v>
      </c>
    </row>
    <row r="3" spans="1:15" s="24" customFormat="1" ht="15" x14ac:dyDescent="0.25"/>
    <row r="4" spans="1:15" s="24" customFormat="1" ht="15" x14ac:dyDescent="0.25"/>
    <row r="5" spans="1:15" s="41" customFormat="1" ht="15.6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ht="31.5" customHeight="1" x14ac:dyDescent="0.25">
      <c r="B6" s="675" t="s">
        <v>71</v>
      </c>
      <c r="C6" s="675"/>
      <c r="D6" s="675"/>
      <c r="E6" s="675"/>
      <c r="F6" s="769"/>
      <c r="G6" s="769"/>
      <c r="H6" s="769"/>
      <c r="I6" s="769"/>
      <c r="J6" s="769"/>
      <c r="K6" s="769"/>
      <c r="L6" s="769"/>
    </row>
    <row r="8" spans="1:15" s="45" customFormat="1" ht="10.199999999999999" x14ac:dyDescent="0.2">
      <c r="A8" s="44"/>
      <c r="B8" s="44" t="s">
        <v>11</v>
      </c>
      <c r="C8" s="44" t="s">
        <v>11</v>
      </c>
      <c r="D8" s="44" t="s">
        <v>12</v>
      </c>
      <c r="E8" s="44" t="s">
        <v>85</v>
      </c>
      <c r="F8" s="44" t="s">
        <v>12</v>
      </c>
      <c r="G8" s="44" t="s">
        <v>86</v>
      </c>
      <c r="H8" s="44" t="s">
        <v>88</v>
      </c>
      <c r="I8" s="44" t="s">
        <v>13</v>
      </c>
      <c r="J8" s="44" t="s">
        <v>14</v>
      </c>
      <c r="K8" s="44" t="s">
        <v>15</v>
      </c>
      <c r="L8" s="44" t="s">
        <v>16</v>
      </c>
      <c r="M8" s="44" t="s">
        <v>17</v>
      </c>
      <c r="N8" s="44" t="s">
        <v>89</v>
      </c>
      <c r="O8" s="44" t="s">
        <v>18</v>
      </c>
    </row>
    <row r="9" spans="1:15" s="45" customFormat="1" ht="10.199999999999999" x14ac:dyDescent="0.2">
      <c r="A9" s="46"/>
      <c r="B9" s="46" t="s">
        <v>82</v>
      </c>
      <c r="C9" s="46" t="s">
        <v>83</v>
      </c>
      <c r="D9" s="46" t="s">
        <v>84</v>
      </c>
      <c r="E9" s="46" t="s">
        <v>19</v>
      </c>
      <c r="F9" s="46" t="s">
        <v>20</v>
      </c>
      <c r="G9" s="46" t="s">
        <v>87</v>
      </c>
      <c r="H9" s="46" t="s">
        <v>19</v>
      </c>
      <c r="I9" s="46" t="s">
        <v>21</v>
      </c>
      <c r="J9" s="46" t="s">
        <v>22</v>
      </c>
      <c r="K9" s="46"/>
      <c r="L9" s="46"/>
      <c r="M9" s="46"/>
      <c r="N9" s="46" t="s">
        <v>90</v>
      </c>
      <c r="O9" s="46" t="s">
        <v>23</v>
      </c>
    </row>
    <row r="10" spans="1:15" s="45" customFormat="1" ht="10.199999999999999" x14ac:dyDescent="0.2">
      <c r="A10" s="47" t="s">
        <v>24</v>
      </c>
      <c r="B10" s="47" t="s">
        <v>92</v>
      </c>
      <c r="C10" s="47" t="s">
        <v>92</v>
      </c>
      <c r="D10" s="47" t="s">
        <v>91</v>
      </c>
      <c r="E10" s="47" t="s">
        <v>91</v>
      </c>
      <c r="F10" s="47" t="s">
        <v>91</v>
      </c>
      <c r="G10" s="47" t="s">
        <v>93</v>
      </c>
      <c r="H10" s="47" t="s">
        <v>91</v>
      </c>
      <c r="I10" s="47" t="s">
        <v>91</v>
      </c>
      <c r="J10" s="47" t="s">
        <v>95</v>
      </c>
      <c r="K10" s="47" t="s">
        <v>94</v>
      </c>
      <c r="L10" s="47" t="s">
        <v>94</v>
      </c>
      <c r="M10" s="47" t="s">
        <v>94</v>
      </c>
      <c r="N10" s="47" t="s">
        <v>94</v>
      </c>
      <c r="O10" s="47" t="s">
        <v>94</v>
      </c>
    </row>
    <row r="11" spans="1:15" ht="15.6" x14ac:dyDescent="0.3">
      <c r="A11" s="6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30" t="s">
        <v>25</v>
      </c>
      <c r="B12" s="31">
        <v>4</v>
      </c>
      <c r="C12" s="31">
        <v>5</v>
      </c>
      <c r="D12" s="31">
        <v>0.3</v>
      </c>
      <c r="E12" s="31">
        <v>1</v>
      </c>
      <c r="F12" s="31">
        <v>0.5</v>
      </c>
      <c r="G12" s="31">
        <v>1</v>
      </c>
      <c r="H12" s="31">
        <v>0.5</v>
      </c>
      <c r="I12" s="31">
        <v>2</v>
      </c>
      <c r="J12" s="31">
        <v>0.5</v>
      </c>
      <c r="K12" s="31">
        <f>1/3</f>
        <v>0.33333333333333331</v>
      </c>
      <c r="L12" s="31">
        <f>1</f>
        <v>1</v>
      </c>
      <c r="M12" s="31">
        <v>1</v>
      </c>
      <c r="N12" s="31">
        <v>1</v>
      </c>
      <c r="O12" s="31">
        <v>2</v>
      </c>
    </row>
    <row r="13" spans="1:15" x14ac:dyDescent="0.25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x14ac:dyDescent="0.25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A15" s="32" t="s">
        <v>25</v>
      </c>
      <c r="B15" s="33">
        <v>5</v>
      </c>
      <c r="C15" s="33"/>
      <c r="D15" s="33">
        <v>1.2</v>
      </c>
      <c r="E15" s="33">
        <v>4</v>
      </c>
      <c r="F15" s="33"/>
      <c r="G15" s="33"/>
      <c r="H15" s="33"/>
      <c r="I15" s="33">
        <v>0.33</v>
      </c>
      <c r="J15" s="33"/>
      <c r="K15" s="33"/>
      <c r="L15" s="33"/>
      <c r="M15" s="33"/>
      <c r="N15" s="33"/>
      <c r="O15" s="33"/>
    </row>
    <row r="16" spans="1:15" x14ac:dyDescent="0.25">
      <c r="A16" s="28" t="s">
        <v>28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x14ac:dyDescent="0.25">
      <c r="A17" s="32" t="s">
        <v>25</v>
      </c>
      <c r="B17" s="33">
        <v>2</v>
      </c>
      <c r="C17" s="33"/>
      <c r="D17" s="33">
        <v>0.6</v>
      </c>
      <c r="E17" s="33">
        <v>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x14ac:dyDescent="0.25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x14ac:dyDescent="0.25">
      <c r="A19" s="29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25">
      <c r="A20" s="29" t="s">
        <v>31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 x14ac:dyDescent="0.25">
      <c r="A21" s="35" t="s">
        <v>25</v>
      </c>
      <c r="B21" s="33">
        <v>1.5</v>
      </c>
      <c r="C21" s="33">
        <v>1.5</v>
      </c>
      <c r="D21" s="33">
        <v>0.3</v>
      </c>
      <c r="E21" s="33">
        <v>0.5</v>
      </c>
      <c r="F21" s="33">
        <v>0</v>
      </c>
      <c r="G21" s="33">
        <v>1</v>
      </c>
      <c r="H21" s="33">
        <v>0.25</v>
      </c>
      <c r="I21" s="33">
        <v>0.2</v>
      </c>
      <c r="J21" s="33">
        <v>0.5</v>
      </c>
      <c r="K21" s="33">
        <v>0.25</v>
      </c>
      <c r="L21" s="33">
        <v>0.5</v>
      </c>
      <c r="M21" s="33"/>
      <c r="N21" s="33">
        <v>0.5</v>
      </c>
      <c r="O21" s="33">
        <v>0.5</v>
      </c>
    </row>
    <row r="22" spans="1:15" x14ac:dyDescent="0.25">
      <c r="A22" s="7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25">
      <c r="A23" s="36" t="s">
        <v>33</v>
      </c>
      <c r="B23" s="37">
        <f t="shared" ref="B23:O23" si="0">B21+B15+B12</f>
        <v>10.5</v>
      </c>
      <c r="C23" s="37">
        <f t="shared" si="0"/>
        <v>6.5</v>
      </c>
      <c r="D23" s="37">
        <f t="shared" si="0"/>
        <v>1.8</v>
      </c>
      <c r="E23" s="37">
        <f t="shared" si="0"/>
        <v>5.5</v>
      </c>
      <c r="F23" s="37">
        <f t="shared" si="0"/>
        <v>0.5</v>
      </c>
      <c r="G23" s="37">
        <f t="shared" si="0"/>
        <v>2</v>
      </c>
      <c r="H23" s="37">
        <f t="shared" si="0"/>
        <v>0.75</v>
      </c>
      <c r="I23" s="37">
        <f t="shared" si="0"/>
        <v>2.5300000000000002</v>
      </c>
      <c r="J23" s="37">
        <f t="shared" si="0"/>
        <v>1</v>
      </c>
      <c r="K23" s="37">
        <f t="shared" si="0"/>
        <v>0.58333333333333326</v>
      </c>
      <c r="L23" s="37">
        <f t="shared" si="0"/>
        <v>1.5</v>
      </c>
      <c r="M23" s="37">
        <f t="shared" si="0"/>
        <v>1</v>
      </c>
      <c r="N23" s="37">
        <f t="shared" si="0"/>
        <v>1.5</v>
      </c>
      <c r="O23" s="37">
        <f t="shared" si="0"/>
        <v>2.5</v>
      </c>
    </row>
    <row r="24" spans="1:15" x14ac:dyDescent="0.25">
      <c r="A24" s="7" t="s">
        <v>32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 s="36" t="s">
        <v>34</v>
      </c>
      <c r="B25" s="37">
        <f t="shared" ref="B25:O25" si="1">B21+B17+B12</f>
        <v>7.5</v>
      </c>
      <c r="C25" s="37">
        <f t="shared" si="1"/>
        <v>6.5</v>
      </c>
      <c r="D25" s="37">
        <f t="shared" si="1"/>
        <v>1.2</v>
      </c>
      <c r="E25" s="37">
        <f t="shared" si="1"/>
        <v>3.5</v>
      </c>
      <c r="F25" s="37">
        <f t="shared" si="1"/>
        <v>0.5</v>
      </c>
      <c r="G25" s="37">
        <f t="shared" si="1"/>
        <v>2</v>
      </c>
      <c r="H25" s="37">
        <f t="shared" si="1"/>
        <v>0.75</v>
      </c>
      <c r="I25" s="37">
        <f t="shared" si="1"/>
        <v>2.2000000000000002</v>
      </c>
      <c r="J25" s="37">
        <f t="shared" si="1"/>
        <v>1</v>
      </c>
      <c r="K25" s="37">
        <f t="shared" si="1"/>
        <v>0.58333333333333326</v>
      </c>
      <c r="L25" s="37">
        <f t="shared" si="1"/>
        <v>1.5</v>
      </c>
      <c r="M25" s="37">
        <f t="shared" si="1"/>
        <v>1</v>
      </c>
      <c r="N25" s="37">
        <f t="shared" si="1"/>
        <v>1.5</v>
      </c>
      <c r="O25" s="37">
        <f t="shared" si="1"/>
        <v>2.5</v>
      </c>
    </row>
    <row r="26" spans="1:15" ht="15.6" x14ac:dyDescent="0.3">
      <c r="A26" s="6" t="s">
        <v>35</v>
      </c>
      <c r="B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8" t="s">
        <v>64</v>
      </c>
      <c r="B27" s="8">
        <v>2</v>
      </c>
      <c r="C27" s="8">
        <v>2</v>
      </c>
      <c r="D27" s="8">
        <v>0.5</v>
      </c>
      <c r="E27" s="8">
        <v>2</v>
      </c>
      <c r="F27" s="8">
        <v>0</v>
      </c>
      <c r="G27" s="8">
        <v>2</v>
      </c>
      <c r="H27" s="8">
        <v>0</v>
      </c>
      <c r="I27" s="8">
        <v>0.5</v>
      </c>
      <c r="J27" s="8">
        <v>3</v>
      </c>
      <c r="K27" s="8">
        <v>0.25</v>
      </c>
      <c r="L27" s="8">
        <v>1</v>
      </c>
      <c r="M27" s="8">
        <v>1</v>
      </c>
      <c r="N27" s="8">
        <v>1</v>
      </c>
      <c r="O27" s="8">
        <v>1</v>
      </c>
    </row>
    <row r="28" spans="1:15" ht="15.6" x14ac:dyDescent="0.3">
      <c r="A28" s="6" t="s">
        <v>36</v>
      </c>
      <c r="B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8" t="s">
        <v>65</v>
      </c>
      <c r="B29" s="8">
        <v>20</v>
      </c>
      <c r="C29" s="8">
        <v>15</v>
      </c>
      <c r="D29" s="8">
        <v>5</v>
      </c>
      <c r="E29" s="8">
        <v>5</v>
      </c>
      <c r="F29" s="8">
        <v>0</v>
      </c>
      <c r="G29" s="8">
        <v>10</v>
      </c>
      <c r="H29" s="8">
        <v>0</v>
      </c>
      <c r="I29" s="8">
        <v>2.5</v>
      </c>
      <c r="J29" s="8">
        <v>10</v>
      </c>
      <c r="K29" s="8">
        <v>0</v>
      </c>
      <c r="L29" s="8">
        <v>10</v>
      </c>
      <c r="M29" s="8">
        <v>5</v>
      </c>
      <c r="N29" s="8">
        <v>1</v>
      </c>
      <c r="O29" s="8">
        <v>1</v>
      </c>
    </row>
    <row r="30" spans="1:15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 ht="15" x14ac:dyDescent="0.25">
      <c r="A31" s="679" t="s">
        <v>3822</v>
      </c>
      <c r="B31" s="679"/>
      <c r="C31" s="67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 ht="36.75" customHeight="1" x14ac:dyDescent="0.25"/>
    <row r="33" spans="1:7" s="23" customFormat="1" ht="17.25" customHeight="1" x14ac:dyDescent="0.25">
      <c r="A33" s="21" t="s">
        <v>73</v>
      </c>
      <c r="C33" s="22"/>
      <c r="D33" s="22"/>
      <c r="E33" s="22"/>
      <c r="G33" s="21" t="s">
        <v>73</v>
      </c>
    </row>
    <row r="34" spans="1:7" s="23" customFormat="1" ht="18" customHeight="1" x14ac:dyDescent="0.25">
      <c r="A34" s="42" t="s">
        <v>74</v>
      </c>
      <c r="B34" s="25"/>
      <c r="C34" s="25"/>
      <c r="D34" s="22"/>
      <c r="E34" s="22"/>
      <c r="G34" s="42" t="s">
        <v>77</v>
      </c>
    </row>
    <row r="35" spans="1:7" s="23" customFormat="1" ht="15" x14ac:dyDescent="0.25">
      <c r="A35" s="42" t="s">
        <v>75</v>
      </c>
      <c r="B35" s="22"/>
      <c r="C35" s="22"/>
      <c r="D35" s="22"/>
      <c r="E35" s="22"/>
      <c r="G35" s="42" t="s">
        <v>75</v>
      </c>
    </row>
    <row r="36" spans="1:7" s="23" customFormat="1" ht="15" x14ac:dyDescent="0.25">
      <c r="A36" s="42" t="s">
        <v>76</v>
      </c>
      <c r="B36" s="22"/>
      <c r="C36" s="22"/>
      <c r="D36" s="22"/>
      <c r="E36" s="22"/>
      <c r="G36" s="42" t="s">
        <v>78</v>
      </c>
    </row>
    <row r="37" spans="1:7" s="23" customFormat="1" ht="15" x14ac:dyDescent="0.25">
      <c r="A37" s="22"/>
      <c r="C37" s="22"/>
      <c r="D37" s="22"/>
      <c r="E37" s="22"/>
    </row>
    <row r="38" spans="1:7" s="23" customFormat="1" ht="15" x14ac:dyDescent="0.25">
      <c r="A38" s="680"/>
      <c r="B38" s="770"/>
      <c r="C38" s="770"/>
      <c r="D38" s="22"/>
      <c r="E38" s="22"/>
    </row>
    <row r="39" spans="1:7" s="23" customFormat="1" ht="15.75" customHeight="1" x14ac:dyDescent="0.25">
      <c r="A39" s="676"/>
      <c r="B39" s="676"/>
      <c r="C39" s="676"/>
      <c r="D39" s="770"/>
      <c r="E39" s="770"/>
    </row>
  </sheetData>
  <mergeCells count="4">
    <mergeCell ref="B6:L6"/>
    <mergeCell ref="A38:C38"/>
    <mergeCell ref="A39:E39"/>
    <mergeCell ref="A31:C31"/>
  </mergeCells>
  <phoneticPr fontId="5" type="noConversion"/>
  <pageMargins left="0.64" right="0.14000000000000001" top="0.28999999999999998" bottom="0.21" header="0.25" footer="0.16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2"/>
  <sheetViews>
    <sheetView workbookViewId="0">
      <selection activeCell="B16" sqref="B16"/>
    </sheetView>
  </sheetViews>
  <sheetFormatPr defaultRowHeight="13.2" x14ac:dyDescent="0.25"/>
  <cols>
    <col min="1" max="1" width="3.77734375" customWidth="1"/>
    <col min="2" max="2" width="28.77734375" customWidth="1"/>
    <col min="3" max="3" width="8.77734375" hidden="1" customWidth="1"/>
    <col min="4" max="4" width="14.44140625" hidden="1" customWidth="1"/>
    <col min="5" max="5" width="8.77734375" hidden="1" customWidth="1"/>
    <col min="6" max="6" width="23.21875" customWidth="1"/>
    <col min="7" max="9" width="8.77734375" hidden="1" customWidth="1"/>
    <col min="10" max="10" width="20.77734375" customWidth="1"/>
    <col min="11" max="11" width="14.77734375" customWidth="1"/>
    <col min="12" max="12" width="13.77734375" customWidth="1"/>
  </cols>
  <sheetData>
    <row r="1" spans="1:11" s="24" customFormat="1" ht="15" x14ac:dyDescent="0.25">
      <c r="F1" s="129" t="s">
        <v>79</v>
      </c>
      <c r="G1" s="122"/>
      <c r="H1" s="122"/>
      <c r="I1" s="122"/>
      <c r="J1" s="122"/>
    </row>
    <row r="2" spans="1:11" s="24" customFormat="1" ht="15" x14ac:dyDescent="0.25">
      <c r="F2" s="130"/>
      <c r="J2" s="131" t="s">
        <v>68</v>
      </c>
    </row>
    <row r="3" spans="1:11" s="24" customFormat="1" ht="15" x14ac:dyDescent="0.25"/>
    <row r="4" spans="1:11" s="24" customFormat="1" ht="15" x14ac:dyDescent="0.25"/>
    <row r="5" spans="1:11" s="24" customFormat="1" ht="15" x14ac:dyDescent="0.25"/>
    <row r="6" spans="1:11" ht="15.6" x14ac:dyDescent="0.3">
      <c r="A6" s="10"/>
      <c r="B6" s="10"/>
      <c r="C6" s="10"/>
      <c r="D6" s="10"/>
      <c r="E6" s="10"/>
      <c r="F6" s="10"/>
    </row>
    <row r="7" spans="1:11" ht="48" customHeight="1" x14ac:dyDescent="0.25">
      <c r="A7" s="11"/>
      <c r="B7" s="675" t="s">
        <v>72</v>
      </c>
      <c r="C7" s="675"/>
      <c r="D7" s="675"/>
      <c r="E7" s="675"/>
      <c r="F7" s="675"/>
      <c r="G7" s="675"/>
      <c r="H7" s="675"/>
      <c r="I7" s="675"/>
      <c r="J7" s="675"/>
      <c r="K7" s="25"/>
    </row>
    <row r="8" spans="1:11" x14ac:dyDescent="0.25">
      <c r="A8" s="12"/>
      <c r="B8" s="12"/>
      <c r="C8" s="12"/>
      <c r="D8" s="13" t="s">
        <v>37</v>
      </c>
      <c r="E8" s="12"/>
      <c r="F8" s="12"/>
    </row>
    <row r="9" spans="1:11" ht="13.2" customHeight="1" x14ac:dyDescent="0.25">
      <c r="A9" s="15" t="s">
        <v>38</v>
      </c>
      <c r="B9" s="15" t="s">
        <v>39</v>
      </c>
      <c r="C9" s="15" t="s">
        <v>40</v>
      </c>
      <c r="D9" s="15" t="s">
        <v>41</v>
      </c>
      <c r="E9" s="15" t="s">
        <v>42</v>
      </c>
      <c r="F9" s="771" t="s">
        <v>80</v>
      </c>
      <c r="G9" s="15" t="s">
        <v>40</v>
      </c>
      <c r="H9" s="15" t="s">
        <v>41</v>
      </c>
      <c r="I9" s="15" t="s">
        <v>42</v>
      </c>
      <c r="J9" s="771" t="s">
        <v>81</v>
      </c>
    </row>
    <row r="10" spans="1:11" x14ac:dyDescent="0.25">
      <c r="A10" s="16" t="s">
        <v>43</v>
      </c>
      <c r="B10" s="17"/>
      <c r="C10" s="16"/>
      <c r="D10" s="16" t="s">
        <v>66</v>
      </c>
      <c r="E10" s="16" t="s">
        <v>44</v>
      </c>
      <c r="F10" s="772"/>
      <c r="G10" s="16"/>
      <c r="H10" s="16" t="s">
        <v>66</v>
      </c>
      <c r="I10" s="16" t="s">
        <v>44</v>
      </c>
      <c r="J10" s="772"/>
    </row>
    <row r="11" spans="1:11" x14ac:dyDescent="0.25">
      <c r="A11" s="16"/>
      <c r="B11" s="17"/>
      <c r="C11" s="18" t="s">
        <v>45</v>
      </c>
      <c r="D11" s="18" t="s">
        <v>46</v>
      </c>
      <c r="E11" s="18" t="s">
        <v>42</v>
      </c>
      <c r="F11" s="773"/>
      <c r="G11" s="18" t="s">
        <v>45</v>
      </c>
      <c r="H11" s="18" t="s">
        <v>46</v>
      </c>
      <c r="I11" s="18" t="s">
        <v>42</v>
      </c>
      <c r="J11" s="773"/>
    </row>
    <row r="12" spans="1:11" ht="13.2" hidden="1" customHeight="1" x14ac:dyDescent="0.25">
      <c r="A12" s="18"/>
      <c r="B12" s="19"/>
    </row>
    <row r="13" spans="1:11" x14ac:dyDescent="0.25">
      <c r="A13" s="20"/>
      <c r="B13" s="14"/>
      <c r="C13" s="20"/>
      <c r="D13" s="20"/>
      <c r="E13" s="20"/>
      <c r="F13" s="20"/>
    </row>
    <row r="14" spans="1:11" x14ac:dyDescent="0.25">
      <c r="A14" s="20">
        <v>1</v>
      </c>
      <c r="B14" s="14" t="s">
        <v>47</v>
      </c>
      <c r="C14" s="20">
        <v>2</v>
      </c>
      <c r="D14" s="20">
        <v>1</v>
      </c>
      <c r="E14" s="20">
        <v>100</v>
      </c>
      <c r="F14" s="20">
        <f>C14*E14/100</f>
        <v>2</v>
      </c>
      <c r="G14" s="20">
        <v>2</v>
      </c>
      <c r="H14" s="20">
        <v>2</v>
      </c>
      <c r="I14" s="20">
        <v>50</v>
      </c>
      <c r="J14" s="20">
        <f t="shared" ref="J14:J29" si="0">G14*I14/100</f>
        <v>1</v>
      </c>
    </row>
    <row r="15" spans="1:11" x14ac:dyDescent="0.25">
      <c r="A15" s="20">
        <v>2</v>
      </c>
      <c r="B15" s="14" t="s">
        <v>48</v>
      </c>
      <c r="C15" s="20">
        <v>2</v>
      </c>
      <c r="D15" s="20">
        <v>2</v>
      </c>
      <c r="E15" s="20">
        <v>50</v>
      </c>
      <c r="F15" s="20">
        <f t="shared" ref="F15:F27" si="1">C15*E15/100</f>
        <v>1</v>
      </c>
      <c r="G15" s="20">
        <v>2</v>
      </c>
      <c r="H15" s="20">
        <v>2</v>
      </c>
      <c r="I15" s="20">
        <v>50</v>
      </c>
      <c r="J15" s="20">
        <f t="shared" si="0"/>
        <v>1</v>
      </c>
    </row>
    <row r="16" spans="1:11" x14ac:dyDescent="0.25">
      <c r="A16" s="20">
        <v>3</v>
      </c>
      <c r="B16" s="14" t="s">
        <v>49</v>
      </c>
      <c r="C16" s="20">
        <v>2</v>
      </c>
      <c r="D16" s="20">
        <v>2</v>
      </c>
      <c r="E16" s="20">
        <v>50</v>
      </c>
      <c r="F16" s="20">
        <f t="shared" si="1"/>
        <v>1</v>
      </c>
      <c r="G16" s="20">
        <v>2</v>
      </c>
      <c r="H16" s="20">
        <v>2</v>
      </c>
      <c r="I16" s="20">
        <v>50</v>
      </c>
      <c r="J16" s="20">
        <f t="shared" si="0"/>
        <v>1</v>
      </c>
    </row>
    <row r="17" spans="1:10" x14ac:dyDescent="0.25">
      <c r="A17" s="20">
        <v>4</v>
      </c>
      <c r="B17" s="14" t="s">
        <v>50</v>
      </c>
      <c r="C17" s="20">
        <v>1</v>
      </c>
      <c r="D17" s="20">
        <v>4</v>
      </c>
      <c r="E17" s="20">
        <v>25</v>
      </c>
      <c r="F17" s="20">
        <f t="shared" si="1"/>
        <v>0.25</v>
      </c>
      <c r="G17" s="20">
        <v>1</v>
      </c>
      <c r="H17" s="20">
        <v>4</v>
      </c>
      <c r="I17" s="20">
        <v>25</v>
      </c>
      <c r="J17" s="20">
        <f t="shared" si="0"/>
        <v>0.25</v>
      </c>
    </row>
    <row r="18" spans="1:10" x14ac:dyDescent="0.25">
      <c r="A18" s="20">
        <v>5</v>
      </c>
      <c r="B18" s="14" t="s">
        <v>51</v>
      </c>
      <c r="C18" s="20">
        <v>2</v>
      </c>
      <c r="D18" s="20">
        <v>3</v>
      </c>
      <c r="E18" s="20">
        <v>30</v>
      </c>
      <c r="F18" s="20">
        <f t="shared" si="1"/>
        <v>0.6</v>
      </c>
      <c r="G18" s="20">
        <v>2</v>
      </c>
      <c r="H18" s="20">
        <v>3</v>
      </c>
      <c r="I18" s="20">
        <v>30</v>
      </c>
      <c r="J18" s="20">
        <f t="shared" si="0"/>
        <v>0.6</v>
      </c>
    </row>
    <row r="19" spans="1:10" x14ac:dyDescent="0.25">
      <c r="A19" s="20">
        <v>6</v>
      </c>
      <c r="B19" s="14" t="s">
        <v>52</v>
      </c>
      <c r="C19" s="20">
        <v>2</v>
      </c>
      <c r="D19" s="20">
        <v>3</v>
      </c>
      <c r="E19" s="20">
        <v>30</v>
      </c>
      <c r="F19" s="20">
        <f t="shared" si="1"/>
        <v>0.6</v>
      </c>
      <c r="G19" s="20">
        <v>2</v>
      </c>
      <c r="H19" s="20">
        <v>3</v>
      </c>
      <c r="I19" s="20">
        <v>30</v>
      </c>
      <c r="J19" s="20">
        <f t="shared" si="0"/>
        <v>0.6</v>
      </c>
    </row>
    <row r="20" spans="1:10" x14ac:dyDescent="0.25">
      <c r="A20" s="20">
        <v>7</v>
      </c>
      <c r="B20" s="14" t="s">
        <v>53</v>
      </c>
      <c r="C20" s="20">
        <v>1</v>
      </c>
      <c r="D20" s="20">
        <v>10</v>
      </c>
      <c r="E20" s="20">
        <v>10</v>
      </c>
      <c r="F20" s="20">
        <f t="shared" si="1"/>
        <v>0.1</v>
      </c>
      <c r="G20" s="20">
        <v>1</v>
      </c>
      <c r="H20" s="20">
        <v>10</v>
      </c>
      <c r="I20" s="20">
        <v>10</v>
      </c>
      <c r="J20" s="20">
        <f t="shared" si="0"/>
        <v>0.1</v>
      </c>
    </row>
    <row r="21" spans="1:10" x14ac:dyDescent="0.25">
      <c r="A21" s="20">
        <v>8</v>
      </c>
      <c r="B21" s="14" t="s">
        <v>54</v>
      </c>
      <c r="C21" s="20">
        <v>1</v>
      </c>
      <c r="D21" s="20">
        <v>5</v>
      </c>
      <c r="E21" s="20">
        <v>20</v>
      </c>
      <c r="F21" s="20">
        <f t="shared" si="1"/>
        <v>0.2</v>
      </c>
      <c r="G21" s="20">
        <v>1</v>
      </c>
      <c r="H21" s="20">
        <v>5</v>
      </c>
      <c r="I21" s="20">
        <v>20</v>
      </c>
      <c r="J21" s="20">
        <f t="shared" si="0"/>
        <v>0.2</v>
      </c>
    </row>
    <row r="22" spans="1:10" x14ac:dyDescent="0.25">
      <c r="A22" s="20">
        <v>9</v>
      </c>
      <c r="B22" s="14" t="s">
        <v>55</v>
      </c>
      <c r="C22" s="20">
        <v>1</v>
      </c>
      <c r="D22" s="20">
        <v>5</v>
      </c>
      <c r="E22" s="20">
        <v>20</v>
      </c>
      <c r="F22" s="20">
        <f t="shared" si="1"/>
        <v>0.2</v>
      </c>
      <c r="G22" s="20">
        <v>1</v>
      </c>
      <c r="H22" s="20">
        <v>5</v>
      </c>
      <c r="I22" s="20">
        <v>20</v>
      </c>
      <c r="J22" s="20">
        <f t="shared" si="0"/>
        <v>0.2</v>
      </c>
    </row>
    <row r="23" spans="1:10" x14ac:dyDescent="0.25">
      <c r="A23" s="20">
        <v>10</v>
      </c>
      <c r="B23" s="14" t="s">
        <v>56</v>
      </c>
      <c r="C23" s="20">
        <v>1</v>
      </c>
      <c r="D23" s="20">
        <v>5</v>
      </c>
      <c r="E23" s="20">
        <v>20</v>
      </c>
      <c r="F23" s="20">
        <f t="shared" si="1"/>
        <v>0.2</v>
      </c>
      <c r="G23" s="20">
        <v>1</v>
      </c>
      <c r="H23" s="20">
        <v>5</v>
      </c>
      <c r="I23" s="20">
        <v>20</v>
      </c>
      <c r="J23" s="20">
        <f t="shared" si="0"/>
        <v>0.2</v>
      </c>
    </row>
    <row r="24" spans="1:10" x14ac:dyDescent="0.25">
      <c r="A24" s="20">
        <v>11</v>
      </c>
      <c r="B24" s="14" t="s">
        <v>57</v>
      </c>
      <c r="C24" s="20">
        <v>0.4</v>
      </c>
      <c r="D24" s="20">
        <v>3</v>
      </c>
      <c r="E24" s="20">
        <v>30</v>
      </c>
      <c r="F24" s="20">
        <f t="shared" si="1"/>
        <v>0.12</v>
      </c>
      <c r="G24" s="20">
        <v>0.25</v>
      </c>
      <c r="H24" s="20">
        <v>4</v>
      </c>
      <c r="I24" s="20">
        <v>25</v>
      </c>
      <c r="J24" s="20">
        <f t="shared" si="0"/>
        <v>6.25E-2</v>
      </c>
    </row>
    <row r="25" spans="1:10" x14ac:dyDescent="0.25">
      <c r="A25" s="20">
        <v>12</v>
      </c>
      <c r="B25" s="14" t="s">
        <v>58</v>
      </c>
      <c r="C25" s="20">
        <v>0.2</v>
      </c>
      <c r="D25" s="20">
        <v>1</v>
      </c>
      <c r="E25" s="20">
        <v>100</v>
      </c>
      <c r="F25" s="20">
        <f t="shared" si="1"/>
        <v>0.2</v>
      </c>
      <c r="G25" s="20">
        <v>0.2</v>
      </c>
      <c r="H25" s="20">
        <v>1</v>
      </c>
      <c r="I25" s="20">
        <v>100</v>
      </c>
      <c r="J25" s="20">
        <f t="shared" si="0"/>
        <v>0.2</v>
      </c>
    </row>
    <row r="26" spans="1:10" x14ac:dyDescent="0.25">
      <c r="A26" s="20">
        <v>13</v>
      </c>
      <c r="B26" s="14" t="s">
        <v>59</v>
      </c>
      <c r="C26" s="20">
        <v>0.3</v>
      </c>
      <c r="D26" s="20">
        <v>5</v>
      </c>
      <c r="E26" s="20">
        <v>20</v>
      </c>
      <c r="F26" s="20">
        <f t="shared" si="1"/>
        <v>0.06</v>
      </c>
      <c r="G26" s="20">
        <v>0.25</v>
      </c>
      <c r="H26" s="20">
        <v>5</v>
      </c>
      <c r="I26" s="20">
        <v>20</v>
      </c>
      <c r="J26" s="20">
        <f t="shared" si="0"/>
        <v>0.05</v>
      </c>
    </row>
    <row r="27" spans="1:10" x14ac:dyDescent="0.25">
      <c r="A27" s="20">
        <v>14</v>
      </c>
      <c r="B27" s="14" t="s">
        <v>60</v>
      </c>
      <c r="C27" s="20">
        <v>2.5</v>
      </c>
      <c r="D27" s="20">
        <v>3</v>
      </c>
      <c r="E27" s="20">
        <v>30</v>
      </c>
      <c r="F27" s="20">
        <f t="shared" si="1"/>
        <v>0.75</v>
      </c>
      <c r="G27" s="20">
        <v>4</v>
      </c>
      <c r="H27" s="20">
        <v>3</v>
      </c>
      <c r="I27" s="20">
        <v>30</v>
      </c>
      <c r="J27" s="20">
        <f t="shared" si="0"/>
        <v>1.2</v>
      </c>
    </row>
    <row r="28" spans="1:10" x14ac:dyDescent="0.25">
      <c r="A28" s="20">
        <v>15</v>
      </c>
      <c r="B28" s="14" t="s">
        <v>61</v>
      </c>
      <c r="C28" s="15"/>
      <c r="D28" s="20">
        <v>2</v>
      </c>
      <c r="E28" s="15"/>
      <c r="F28" s="20">
        <v>0</v>
      </c>
      <c r="G28" s="20">
        <v>3</v>
      </c>
      <c r="H28" s="20">
        <v>2</v>
      </c>
      <c r="I28" s="20">
        <v>50</v>
      </c>
      <c r="J28" s="20">
        <f t="shared" si="0"/>
        <v>1.5</v>
      </c>
    </row>
    <row r="29" spans="1:10" x14ac:dyDescent="0.25">
      <c r="A29" s="20">
        <v>16</v>
      </c>
      <c r="B29" s="14" t="s">
        <v>62</v>
      </c>
      <c r="C29" s="16"/>
      <c r="D29" s="20">
        <v>1</v>
      </c>
      <c r="E29" s="16"/>
      <c r="F29" s="20">
        <v>0</v>
      </c>
      <c r="G29" s="20">
        <v>1</v>
      </c>
      <c r="H29" s="20">
        <v>1</v>
      </c>
      <c r="I29" s="20">
        <v>100</v>
      </c>
      <c r="J29" s="20">
        <f t="shared" si="0"/>
        <v>1</v>
      </c>
    </row>
    <row r="30" spans="1:10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</row>
    <row r="31" spans="1:10" ht="15" customHeight="1" x14ac:dyDescent="0.25">
      <c r="B31" s="128" t="s">
        <v>3822</v>
      </c>
      <c r="C31" s="128"/>
    </row>
    <row r="32" spans="1:10" s="23" customFormat="1" ht="15" x14ac:dyDescent="0.25">
      <c r="A32" s="22"/>
      <c r="B32" s="127"/>
      <c r="C32" s="127"/>
      <c r="D32" s="127"/>
    </row>
  </sheetData>
  <mergeCells count="3">
    <mergeCell ref="B7:J7"/>
    <mergeCell ref="F9:F11"/>
    <mergeCell ref="J9:J11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25"/>
  <sheetViews>
    <sheetView workbookViewId="0">
      <selection sqref="A1:XFD1048576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74" t="s">
        <v>126</v>
      </c>
      <c r="C1" s="774"/>
    </row>
    <row r="2" spans="1:4" s="24" customFormat="1" ht="15" x14ac:dyDescent="0.25">
      <c r="B2" s="724" t="s">
        <v>125</v>
      </c>
      <c r="C2" s="724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75" t="s">
        <v>121</v>
      </c>
      <c r="C7" s="675"/>
      <c r="D7" s="25"/>
    </row>
    <row r="8" spans="1:4" x14ac:dyDescent="0.25">
      <c r="A8" s="12"/>
      <c r="B8" s="12"/>
    </row>
    <row r="9" spans="1:4" s="53" customFormat="1" ht="31.2" customHeight="1" x14ac:dyDescent="0.25">
      <c r="A9" s="51" t="s">
        <v>123</v>
      </c>
      <c r="B9" s="51" t="s">
        <v>122</v>
      </c>
      <c r="C9" s="52" t="s">
        <v>124</v>
      </c>
    </row>
    <row r="10" spans="1:4" s="56" customFormat="1" ht="10.199999999999999" x14ac:dyDescent="0.2">
      <c r="A10" s="54">
        <v>1</v>
      </c>
      <c r="B10" s="55">
        <v>2</v>
      </c>
      <c r="C10" s="54">
        <v>3</v>
      </c>
    </row>
    <row r="11" spans="1:4" s="59" customFormat="1" ht="24.6" customHeight="1" x14ac:dyDescent="0.25">
      <c r="A11" s="57">
        <v>1</v>
      </c>
      <c r="B11" s="58" t="s">
        <v>128</v>
      </c>
      <c r="C11" s="60">
        <v>0.52</v>
      </c>
    </row>
    <row r="12" spans="1:4" s="59" customFormat="1" ht="26.4" x14ac:dyDescent="0.25">
      <c r="A12" s="57">
        <v>2</v>
      </c>
      <c r="B12" s="58" t="s">
        <v>127</v>
      </c>
      <c r="C12" s="60">
        <v>0.4</v>
      </c>
    </row>
    <row r="13" spans="1:4" s="59" customFormat="1" ht="26.4" x14ac:dyDescent="0.25">
      <c r="A13" s="57">
        <v>3</v>
      </c>
      <c r="B13" s="58" t="s">
        <v>129</v>
      </c>
      <c r="C13" s="60">
        <v>0.32</v>
      </c>
    </row>
    <row r="14" spans="1:4" x14ac:dyDescent="0.25">
      <c r="A14" s="38"/>
      <c r="B14" s="38"/>
      <c r="C14" s="38"/>
    </row>
    <row r="15" spans="1:4" ht="15" x14ac:dyDescent="0.25">
      <c r="B15" s="679" t="s">
        <v>3822</v>
      </c>
      <c r="C15" s="679"/>
      <c r="D15" s="679"/>
    </row>
    <row r="16" spans="1:4" s="23" customFormat="1" ht="17.25" customHeight="1" x14ac:dyDescent="0.25">
      <c r="A16" s="21"/>
    </row>
    <row r="17" spans="1:2" s="23" customFormat="1" ht="18" customHeight="1" x14ac:dyDescent="0.25">
      <c r="A17" s="42"/>
      <c r="B17" s="25"/>
    </row>
    <row r="18" spans="1:2" s="23" customFormat="1" ht="15" x14ac:dyDescent="0.25">
      <c r="A18" s="42"/>
      <c r="B18" s="48"/>
    </row>
    <row r="19" spans="1:2" s="23" customFormat="1" ht="15" x14ac:dyDescent="0.25">
      <c r="A19" s="42"/>
      <c r="B19" s="48"/>
    </row>
    <row r="20" spans="1:2" s="23" customFormat="1" ht="15" x14ac:dyDescent="0.25">
      <c r="A20" s="48"/>
    </row>
    <row r="21" spans="1:2" s="23" customFormat="1" ht="15" x14ac:dyDescent="0.25">
      <c r="A21" s="680"/>
      <c r="B21" s="681"/>
    </row>
    <row r="22" spans="1:2" s="23" customFormat="1" ht="15" customHeight="1" x14ac:dyDescent="0.25">
      <c r="A22" s="676"/>
      <c r="B22" s="676"/>
    </row>
    <row r="23" spans="1:2" s="23" customFormat="1" ht="15" x14ac:dyDescent="0.25">
      <c r="A23" s="676"/>
      <c r="B23" s="676"/>
    </row>
    <row r="24" spans="1:2" s="23" customFormat="1" ht="15" x14ac:dyDescent="0.25">
      <c r="A24" s="676"/>
      <c r="B24" s="676"/>
    </row>
    <row r="25" spans="1:2" s="23" customFormat="1" ht="15" x14ac:dyDescent="0.25">
      <c r="A25" s="48"/>
      <c r="B25" s="48"/>
    </row>
  </sheetData>
  <mergeCells count="8">
    <mergeCell ref="A24:B24"/>
    <mergeCell ref="B1:C1"/>
    <mergeCell ref="B2:C2"/>
    <mergeCell ref="B7:C7"/>
    <mergeCell ref="A21:B21"/>
    <mergeCell ref="A22:B22"/>
    <mergeCell ref="A23:B23"/>
    <mergeCell ref="B15:D15"/>
  </mergeCells>
  <pageMargins left="0.75" right="0.34" top="0.68" bottom="1" header="0.32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26"/>
  <sheetViews>
    <sheetView workbookViewId="0">
      <selection activeCell="B8" sqref="B8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74" t="s">
        <v>126</v>
      </c>
      <c r="C1" s="774"/>
    </row>
    <row r="2" spans="1:4" s="24" customFormat="1" ht="15" x14ac:dyDescent="0.25">
      <c r="B2" s="724" t="s">
        <v>125</v>
      </c>
      <c r="C2" s="724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75" t="s">
        <v>3849</v>
      </c>
      <c r="C7" s="675"/>
      <c r="D7" s="25"/>
    </row>
    <row r="8" spans="1:4" x14ac:dyDescent="0.25">
      <c r="A8" s="12"/>
      <c r="B8" s="12"/>
    </row>
    <row r="9" spans="1:4" s="53" customFormat="1" ht="31.2" customHeight="1" x14ac:dyDescent="0.25">
      <c r="A9" s="51" t="s">
        <v>123</v>
      </c>
      <c r="B9" s="51" t="s">
        <v>122</v>
      </c>
      <c r="C9" s="133" t="s">
        <v>3847</v>
      </c>
    </row>
    <row r="10" spans="1:4" s="56" customFormat="1" ht="10.199999999999999" x14ac:dyDescent="0.2">
      <c r="A10" s="54">
        <v>1</v>
      </c>
      <c r="B10" s="55">
        <v>2</v>
      </c>
      <c r="C10" s="54">
        <v>3</v>
      </c>
    </row>
    <row r="11" spans="1:4" s="59" customFormat="1" ht="24.6" customHeight="1" x14ac:dyDescent="0.25">
      <c r="A11" s="57">
        <v>1</v>
      </c>
      <c r="B11" s="58" t="s">
        <v>128</v>
      </c>
      <c r="C11" s="134">
        <v>30.8</v>
      </c>
    </row>
    <row r="12" spans="1:4" s="59" customFormat="1" ht="26.4" x14ac:dyDescent="0.25">
      <c r="A12" s="57">
        <v>2</v>
      </c>
      <c r="B12" s="58" t="s">
        <v>127</v>
      </c>
      <c r="C12" s="134">
        <v>29</v>
      </c>
    </row>
    <row r="13" spans="1:4" s="59" customFormat="1" ht="26.4" x14ac:dyDescent="0.25">
      <c r="A13" s="57">
        <v>3</v>
      </c>
      <c r="B13" s="58" t="s">
        <v>129</v>
      </c>
      <c r="C13" s="134">
        <v>20.8</v>
      </c>
    </row>
    <row r="14" spans="1:4" s="59" customFormat="1" ht="26.4" x14ac:dyDescent="0.25">
      <c r="A14" s="57">
        <v>4</v>
      </c>
      <c r="B14" s="58" t="s">
        <v>3848</v>
      </c>
      <c r="C14" s="134">
        <v>35.4</v>
      </c>
    </row>
    <row r="15" spans="1:4" x14ac:dyDescent="0.25">
      <c r="A15" s="38"/>
      <c r="B15" s="38"/>
      <c r="C15" s="38"/>
    </row>
    <row r="16" spans="1:4" ht="15" x14ac:dyDescent="0.25">
      <c r="B16" s="679" t="s">
        <v>3822</v>
      </c>
      <c r="C16" s="679"/>
      <c r="D16" s="679"/>
    </row>
    <row r="17" spans="1:2" s="23" customFormat="1" ht="17.25" customHeight="1" x14ac:dyDescent="0.25">
      <c r="A17" s="21"/>
    </row>
    <row r="18" spans="1:2" s="23" customFormat="1" ht="18" customHeight="1" x14ac:dyDescent="0.25">
      <c r="A18" s="42"/>
      <c r="B18" s="25"/>
    </row>
    <row r="19" spans="1:2" s="23" customFormat="1" ht="15" x14ac:dyDescent="0.25">
      <c r="A19" s="42"/>
      <c r="B19" s="132"/>
    </row>
    <row r="20" spans="1:2" s="23" customFormat="1" ht="15" x14ac:dyDescent="0.25">
      <c r="A20" s="42"/>
      <c r="B20" s="132"/>
    </row>
    <row r="21" spans="1:2" s="23" customFormat="1" ht="15" x14ac:dyDescent="0.25">
      <c r="A21" s="132"/>
    </row>
    <row r="22" spans="1:2" s="23" customFormat="1" ht="15" x14ac:dyDescent="0.25">
      <c r="A22" s="680"/>
      <c r="B22" s="681"/>
    </row>
    <row r="23" spans="1:2" s="23" customFormat="1" ht="15" customHeight="1" x14ac:dyDescent="0.25">
      <c r="A23" s="676"/>
      <c r="B23" s="676"/>
    </row>
    <row r="24" spans="1:2" s="23" customFormat="1" ht="15" x14ac:dyDescent="0.25">
      <c r="A24" s="676"/>
      <c r="B24" s="676"/>
    </row>
    <row r="25" spans="1:2" s="23" customFormat="1" ht="15" x14ac:dyDescent="0.25">
      <c r="A25" s="676"/>
      <c r="B25" s="676"/>
    </row>
    <row r="26" spans="1:2" s="23" customFormat="1" ht="15" x14ac:dyDescent="0.25">
      <c r="A26" s="132"/>
      <c r="B26" s="132"/>
    </row>
  </sheetData>
  <mergeCells count="8">
    <mergeCell ref="A24:B24"/>
    <mergeCell ref="A25:B25"/>
    <mergeCell ref="B1:C1"/>
    <mergeCell ref="B2:C2"/>
    <mergeCell ref="B7:C7"/>
    <mergeCell ref="B16:D16"/>
    <mergeCell ref="A22:B22"/>
    <mergeCell ref="A23:B23"/>
  </mergeCells>
  <pageMargins left="0.75" right="0.34" top="0.68" bottom="1" header="0.32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27"/>
  <sheetViews>
    <sheetView workbookViewId="0">
      <selection activeCell="E12" sqref="E12:E15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5" s="24" customFormat="1" ht="15" x14ac:dyDescent="0.25">
      <c r="B1" s="774" t="s">
        <v>126</v>
      </c>
      <c r="C1" s="774"/>
    </row>
    <row r="2" spans="1:5" s="24" customFormat="1" ht="15" x14ac:dyDescent="0.25">
      <c r="B2" s="724" t="s">
        <v>125</v>
      </c>
      <c r="C2" s="724"/>
    </row>
    <row r="3" spans="1:5" s="24" customFormat="1" ht="15" x14ac:dyDescent="0.25"/>
    <row r="4" spans="1:5" s="24" customFormat="1" ht="15" x14ac:dyDescent="0.25"/>
    <row r="5" spans="1:5" s="24" customFormat="1" ht="15" x14ac:dyDescent="0.25"/>
    <row r="6" spans="1:5" ht="15.6" x14ac:dyDescent="0.3">
      <c r="A6" s="10"/>
      <c r="B6" s="10"/>
    </row>
    <row r="7" spans="1:5" ht="48" customHeight="1" x14ac:dyDescent="0.25">
      <c r="A7" s="11"/>
      <c r="B7" s="675" t="s">
        <v>3824</v>
      </c>
      <c r="C7" s="675"/>
      <c r="D7" s="25"/>
    </row>
    <row r="8" spans="1:5" x14ac:dyDescent="0.25">
      <c r="A8" s="12"/>
      <c r="B8" s="12"/>
    </row>
    <row r="9" spans="1:5" s="53" customFormat="1" ht="31.2" customHeight="1" x14ac:dyDescent="0.25">
      <c r="A9" s="51" t="s">
        <v>123</v>
      </c>
      <c r="B9" s="775" t="s">
        <v>122</v>
      </c>
      <c r="C9" s="776" t="s">
        <v>3829</v>
      </c>
      <c r="D9" s="776"/>
      <c r="E9" s="776"/>
    </row>
    <row r="10" spans="1:5" s="53" customFormat="1" ht="31.2" customHeight="1" x14ac:dyDescent="0.25">
      <c r="A10" s="51"/>
      <c r="B10" s="775"/>
      <c r="C10" s="69" t="s">
        <v>3825</v>
      </c>
      <c r="D10" s="118" t="s">
        <v>3826</v>
      </c>
      <c r="E10" s="118" t="s">
        <v>3830</v>
      </c>
    </row>
    <row r="11" spans="1:5" s="56" customFormat="1" ht="10.199999999999999" x14ac:dyDescent="0.2">
      <c r="A11" s="54">
        <v>1</v>
      </c>
      <c r="B11" s="54">
        <v>2</v>
      </c>
      <c r="C11" s="54">
        <v>3</v>
      </c>
      <c r="D11" s="54">
        <v>4</v>
      </c>
      <c r="E11" s="54">
        <v>5</v>
      </c>
    </row>
    <row r="12" spans="1:5" s="59" customFormat="1" ht="24.6" customHeight="1" x14ac:dyDescent="0.25">
      <c r="A12" s="57">
        <v>1</v>
      </c>
      <c r="B12" s="121" t="s">
        <v>128</v>
      </c>
      <c r="C12" s="60">
        <v>18.809999999999999</v>
      </c>
      <c r="D12" s="60">
        <v>18.809999999999999</v>
      </c>
      <c r="E12" s="60">
        <v>0.26400000000000001</v>
      </c>
    </row>
    <row r="13" spans="1:5" s="59" customFormat="1" ht="24.6" customHeight="1" x14ac:dyDescent="0.25">
      <c r="A13" s="57">
        <v>2</v>
      </c>
      <c r="B13" s="121" t="s">
        <v>3823</v>
      </c>
      <c r="C13" s="60">
        <v>28.22</v>
      </c>
      <c r="D13" s="60">
        <v>28.22</v>
      </c>
      <c r="E13" s="60">
        <v>0.26400000000000001</v>
      </c>
    </row>
    <row r="14" spans="1:5" s="59" customFormat="1" ht="26.4" x14ac:dyDescent="0.25">
      <c r="A14" s="57">
        <v>3</v>
      </c>
      <c r="B14" s="121" t="s">
        <v>127</v>
      </c>
      <c r="C14" s="60">
        <v>3.6</v>
      </c>
      <c r="D14" s="60">
        <v>3.6</v>
      </c>
      <c r="E14" s="60">
        <v>3.4000000000000002E-2</v>
      </c>
    </row>
    <row r="15" spans="1:5" s="59" customFormat="1" ht="26.4" x14ac:dyDescent="0.25">
      <c r="A15" s="57">
        <v>4</v>
      </c>
      <c r="B15" s="121" t="s">
        <v>129</v>
      </c>
      <c r="C15" s="60">
        <v>0.9</v>
      </c>
      <c r="D15" s="60">
        <v>0.9</v>
      </c>
      <c r="E15" s="60">
        <v>1.2E-2</v>
      </c>
    </row>
    <row r="16" spans="1:5" x14ac:dyDescent="0.25">
      <c r="A16" s="38"/>
      <c r="B16" s="38"/>
      <c r="C16" s="38"/>
    </row>
    <row r="17" spans="1:4" ht="15" x14ac:dyDescent="0.25">
      <c r="B17" s="679" t="s">
        <v>3822</v>
      </c>
      <c r="C17" s="679"/>
      <c r="D17" s="679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4"/>
    </row>
    <row r="21" spans="1:4" s="23" customFormat="1" ht="15" x14ac:dyDescent="0.25">
      <c r="A21" s="42"/>
      <c r="B21" s="124"/>
    </row>
    <row r="22" spans="1:4" s="23" customFormat="1" ht="15" x14ac:dyDescent="0.25">
      <c r="A22" s="124"/>
    </row>
    <row r="23" spans="1:4" s="23" customFormat="1" ht="15" x14ac:dyDescent="0.25">
      <c r="A23" s="680"/>
      <c r="B23" s="681"/>
    </row>
    <row r="24" spans="1:4" s="23" customFormat="1" ht="15" customHeight="1" x14ac:dyDescent="0.25">
      <c r="A24" s="676"/>
      <c r="B24" s="676"/>
    </row>
    <row r="25" spans="1:4" s="23" customFormat="1" ht="15" x14ac:dyDescent="0.25">
      <c r="A25" s="676"/>
      <c r="B25" s="676"/>
    </row>
    <row r="26" spans="1:4" s="23" customFormat="1" ht="15" x14ac:dyDescent="0.25">
      <c r="A26" s="676"/>
      <c r="B26" s="676"/>
    </row>
    <row r="27" spans="1:4" s="23" customFormat="1" ht="15" x14ac:dyDescent="0.25">
      <c r="A27" s="124"/>
      <c r="B27" s="124"/>
    </row>
  </sheetData>
  <mergeCells count="10">
    <mergeCell ref="A25:B25"/>
    <mergeCell ref="A26:B26"/>
    <mergeCell ref="B9:B10"/>
    <mergeCell ref="C9:E9"/>
    <mergeCell ref="B1:C1"/>
    <mergeCell ref="B2:C2"/>
    <mergeCell ref="B7:C7"/>
    <mergeCell ref="B17:D17"/>
    <mergeCell ref="A23:B23"/>
    <mergeCell ref="A24:B24"/>
  </mergeCells>
  <pageMargins left="0.75" right="0.34" top="0.68" bottom="1" header="0.32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24"/>
  <sheetViews>
    <sheetView workbookViewId="0">
      <selection activeCell="B12" sqref="B12"/>
    </sheetView>
  </sheetViews>
  <sheetFormatPr defaultRowHeight="13.2" x14ac:dyDescent="0.25"/>
  <cols>
    <col min="1" max="1" width="3.77734375" customWidth="1"/>
    <col min="2" max="2" width="39.5546875" customWidth="1"/>
    <col min="3" max="3" width="14.77734375" customWidth="1"/>
    <col min="4" max="4" width="13.77734375" customWidth="1"/>
  </cols>
  <sheetData>
    <row r="1" spans="1:3" s="24" customFormat="1" ht="15" x14ac:dyDescent="0.25">
      <c r="B1" s="125" t="s">
        <v>126</v>
      </c>
    </row>
    <row r="2" spans="1:3" s="24" customFormat="1" ht="15" x14ac:dyDescent="0.25">
      <c r="B2" s="126" t="s">
        <v>125</v>
      </c>
    </row>
    <row r="3" spans="1:3" s="24" customFormat="1" ht="15" x14ac:dyDescent="0.25"/>
    <row r="4" spans="1:3" s="24" customFormat="1" ht="15" x14ac:dyDescent="0.25"/>
    <row r="5" spans="1:3" s="24" customFormat="1" ht="15" x14ac:dyDescent="0.25"/>
    <row r="6" spans="1:3" ht="15.6" x14ac:dyDescent="0.3">
      <c r="A6" s="10"/>
      <c r="B6" s="10"/>
    </row>
    <row r="7" spans="1:3" ht="48" customHeight="1" x14ac:dyDescent="0.25">
      <c r="A7" s="11"/>
      <c r="B7" s="123" t="s">
        <v>3827</v>
      </c>
      <c r="C7" s="25"/>
    </row>
    <row r="8" spans="1:3" x14ac:dyDescent="0.25">
      <c r="A8" s="12"/>
      <c r="B8" s="12"/>
    </row>
    <row r="9" spans="1:3" s="53" customFormat="1" ht="61.2" customHeight="1" x14ac:dyDescent="0.25">
      <c r="A9" s="51" t="s">
        <v>123</v>
      </c>
      <c r="B9" s="68" t="s">
        <v>122</v>
      </c>
      <c r="C9" s="118" t="s">
        <v>3828</v>
      </c>
    </row>
    <row r="10" spans="1:3" s="56" customFormat="1" ht="10.199999999999999" x14ac:dyDescent="0.2">
      <c r="A10" s="54">
        <v>1</v>
      </c>
      <c r="B10" s="54">
        <v>2</v>
      </c>
      <c r="C10" s="54">
        <v>4</v>
      </c>
    </row>
    <row r="11" spans="1:3" s="59" customFormat="1" ht="24.6" customHeight="1" x14ac:dyDescent="0.25">
      <c r="A11" s="57">
        <v>1</v>
      </c>
      <c r="B11" s="121" t="s">
        <v>128</v>
      </c>
      <c r="C11" s="60">
        <v>0.216</v>
      </c>
    </row>
    <row r="12" spans="1:3" s="59" customFormat="1" ht="39.6" x14ac:dyDescent="0.25">
      <c r="A12" s="57">
        <v>2</v>
      </c>
      <c r="B12" s="121" t="s">
        <v>3831</v>
      </c>
      <c r="C12" s="60">
        <v>0.16800000000000001</v>
      </c>
    </row>
    <row r="13" spans="1:3" x14ac:dyDescent="0.25">
      <c r="A13" s="38"/>
      <c r="B13" s="38"/>
    </row>
    <row r="14" spans="1:3" ht="15" x14ac:dyDescent="0.25">
      <c r="B14" s="679" t="s">
        <v>3822</v>
      </c>
      <c r="C14" s="679"/>
    </row>
    <row r="15" spans="1:3" s="23" customFormat="1" ht="17.25" customHeight="1" x14ac:dyDescent="0.25">
      <c r="A15" s="21"/>
    </row>
    <row r="16" spans="1:3" s="23" customFormat="1" ht="18" customHeight="1" x14ac:dyDescent="0.25">
      <c r="A16" s="42"/>
      <c r="B16" s="25"/>
    </row>
    <row r="17" spans="1:2" s="23" customFormat="1" ht="15" x14ac:dyDescent="0.25">
      <c r="A17" s="42"/>
      <c r="B17" s="124"/>
    </row>
    <row r="18" spans="1:2" s="23" customFormat="1" ht="15" x14ac:dyDescent="0.25">
      <c r="A18" s="42"/>
      <c r="B18" s="124"/>
    </row>
    <row r="19" spans="1:2" s="23" customFormat="1" ht="15" x14ac:dyDescent="0.25">
      <c r="A19" s="124"/>
    </row>
    <row r="20" spans="1:2" s="23" customFormat="1" ht="15" x14ac:dyDescent="0.25">
      <c r="A20" s="680"/>
      <c r="B20" s="681"/>
    </row>
    <row r="21" spans="1:2" s="23" customFormat="1" ht="15" customHeight="1" x14ac:dyDescent="0.25">
      <c r="A21" s="676"/>
      <c r="B21" s="676"/>
    </row>
    <row r="22" spans="1:2" s="23" customFormat="1" ht="15" x14ac:dyDescent="0.25">
      <c r="A22" s="676"/>
      <c r="B22" s="676"/>
    </row>
    <row r="23" spans="1:2" s="23" customFormat="1" ht="15" x14ac:dyDescent="0.25">
      <c r="A23" s="676"/>
      <c r="B23" s="676"/>
    </row>
    <row r="24" spans="1:2" s="23" customFormat="1" ht="15" x14ac:dyDescent="0.25">
      <c r="A24" s="124"/>
      <c r="B24" s="124"/>
    </row>
  </sheetData>
  <mergeCells count="5">
    <mergeCell ref="A20:B20"/>
    <mergeCell ref="A21:B21"/>
    <mergeCell ref="A22:B22"/>
    <mergeCell ref="A23:B23"/>
    <mergeCell ref="B14:C14"/>
  </mergeCells>
  <pageMargins left="0.75" right="0.34" top="0.68" bottom="1" header="0.32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4"/>
  <sheetViews>
    <sheetView workbookViewId="0">
      <selection activeCell="B14" sqref="B14:D14"/>
    </sheetView>
  </sheetViews>
  <sheetFormatPr defaultRowHeight="13.2" x14ac:dyDescent="0.25"/>
  <cols>
    <col min="1" max="1" width="3.77734375" customWidth="1"/>
    <col min="2" max="2" width="26" customWidth="1"/>
    <col min="3" max="3" width="12.21875" customWidth="1"/>
    <col min="4" max="4" width="11.21875" customWidth="1"/>
    <col min="5" max="5" width="13.44140625" customWidth="1"/>
    <col min="6" max="6" width="12.21875" customWidth="1"/>
    <col min="7" max="7" width="14.77734375" customWidth="1"/>
    <col min="8" max="8" width="13.77734375" customWidth="1"/>
  </cols>
  <sheetData>
    <row r="1" spans="1:7" s="24" customFormat="1" ht="15" x14ac:dyDescent="0.25">
      <c r="B1" s="777" t="s">
        <v>126</v>
      </c>
      <c r="C1" s="777"/>
      <c r="D1" s="777"/>
      <c r="E1" s="777"/>
      <c r="F1" s="777"/>
    </row>
    <row r="2" spans="1:7" s="24" customFormat="1" ht="15" x14ac:dyDescent="0.25">
      <c r="B2" s="778" t="s">
        <v>125</v>
      </c>
      <c r="C2" s="778"/>
      <c r="D2" s="778"/>
      <c r="E2" s="778"/>
      <c r="F2" s="778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65.55" customHeight="1" x14ac:dyDescent="0.25">
      <c r="A7" s="11"/>
      <c r="B7" s="675" t="s">
        <v>3804</v>
      </c>
      <c r="C7" s="675"/>
      <c r="D7" s="675"/>
      <c r="E7" s="675"/>
      <c r="F7" s="675"/>
      <c r="G7" s="25"/>
    </row>
    <row r="8" spans="1:7" x14ac:dyDescent="0.25">
      <c r="A8" s="12"/>
      <c r="B8" s="12"/>
      <c r="C8" s="12"/>
      <c r="D8" s="12"/>
      <c r="E8" s="12"/>
    </row>
    <row r="9" spans="1:7" s="53" customFormat="1" ht="105" customHeight="1" x14ac:dyDescent="0.25">
      <c r="A9" s="51" t="s">
        <v>123</v>
      </c>
      <c r="B9" s="51" t="s">
        <v>3805</v>
      </c>
      <c r="C9" s="51" t="s">
        <v>3808</v>
      </c>
      <c r="D9" s="51" t="s">
        <v>3809</v>
      </c>
      <c r="E9" s="51" t="s">
        <v>3810</v>
      </c>
      <c r="F9" s="52" t="s">
        <v>3811</v>
      </c>
    </row>
    <row r="10" spans="1:7" s="56" customFormat="1" ht="10.199999999999999" x14ac:dyDescent="0.2">
      <c r="A10" s="54">
        <v>1</v>
      </c>
      <c r="B10" s="55">
        <v>2</v>
      </c>
      <c r="C10" s="55"/>
      <c r="D10" s="55"/>
      <c r="E10" s="55"/>
      <c r="F10" s="54">
        <v>3</v>
      </c>
    </row>
    <row r="11" spans="1:7" s="59" customFormat="1" ht="53.55" customHeight="1" x14ac:dyDescent="0.25">
      <c r="A11" s="57">
        <v>1</v>
      </c>
      <c r="B11" s="58" t="s">
        <v>3807</v>
      </c>
      <c r="C11" s="58">
        <v>4</v>
      </c>
      <c r="D11" s="58">
        <v>12</v>
      </c>
      <c r="E11" s="58">
        <v>5</v>
      </c>
      <c r="F11" s="60">
        <f>C11*D11*(1/E11)</f>
        <v>9.6000000000000014</v>
      </c>
    </row>
    <row r="12" spans="1:7" s="59" customFormat="1" ht="60.6" customHeight="1" x14ac:dyDescent="0.25">
      <c r="A12" s="57">
        <v>2</v>
      </c>
      <c r="B12" s="58" t="s">
        <v>3806</v>
      </c>
      <c r="C12" s="58">
        <v>2</v>
      </c>
      <c r="D12" s="58">
        <v>12</v>
      </c>
      <c r="E12" s="58">
        <v>5</v>
      </c>
      <c r="F12" s="60">
        <f>C12*D12*(1/E12)</f>
        <v>4.8000000000000007</v>
      </c>
    </row>
    <row r="13" spans="1:7" x14ac:dyDescent="0.25">
      <c r="A13" s="38"/>
      <c r="B13" s="38"/>
      <c r="C13" s="38"/>
      <c r="D13" s="38"/>
      <c r="E13" s="38"/>
      <c r="F13" s="38"/>
    </row>
    <row r="14" spans="1:7" ht="15" x14ac:dyDescent="0.25">
      <c r="B14" s="679" t="s">
        <v>3822</v>
      </c>
      <c r="C14" s="679"/>
      <c r="D14" s="679"/>
    </row>
    <row r="15" spans="1:7" s="23" customFormat="1" ht="17.25" customHeight="1" x14ac:dyDescent="0.25">
      <c r="A15" s="21"/>
    </row>
    <row r="16" spans="1:7" s="23" customFormat="1" ht="18" customHeight="1" x14ac:dyDescent="0.25">
      <c r="A16" s="42"/>
      <c r="B16" s="25"/>
      <c r="C16" s="25"/>
      <c r="D16" s="25"/>
      <c r="E16" s="25"/>
    </row>
    <row r="17" spans="1:5" s="23" customFormat="1" ht="15" x14ac:dyDescent="0.25">
      <c r="A17" s="42"/>
      <c r="B17" s="48"/>
      <c r="C17" s="119"/>
      <c r="D17" s="119"/>
      <c r="E17" s="119"/>
    </row>
    <row r="18" spans="1:5" s="23" customFormat="1" ht="15" x14ac:dyDescent="0.25">
      <c r="A18" s="42"/>
      <c r="B18" s="48"/>
      <c r="C18" s="119"/>
      <c r="D18" s="119"/>
      <c r="E18" s="119"/>
    </row>
    <row r="19" spans="1:5" s="23" customFormat="1" ht="15" x14ac:dyDescent="0.25">
      <c r="A19" s="48"/>
    </row>
    <row r="20" spans="1:5" s="23" customFormat="1" ht="15" x14ac:dyDescent="0.25">
      <c r="A20" s="680"/>
      <c r="B20" s="681"/>
      <c r="C20" s="120"/>
      <c r="D20" s="120"/>
      <c r="E20" s="120"/>
    </row>
    <row r="21" spans="1:5" s="23" customFormat="1" ht="15" customHeight="1" x14ac:dyDescent="0.25">
      <c r="A21" s="676"/>
      <c r="B21" s="676"/>
      <c r="C21" s="119"/>
      <c r="D21" s="119"/>
      <c r="E21" s="119"/>
    </row>
    <row r="22" spans="1:5" s="23" customFormat="1" ht="15" x14ac:dyDescent="0.25">
      <c r="A22" s="676"/>
      <c r="B22" s="676"/>
      <c r="C22" s="119"/>
      <c r="D22" s="119"/>
      <c r="E22" s="119"/>
    </row>
    <row r="23" spans="1:5" s="23" customFormat="1" ht="15" x14ac:dyDescent="0.25">
      <c r="A23" s="676"/>
      <c r="B23" s="676"/>
      <c r="C23" s="119"/>
      <c r="D23" s="119"/>
      <c r="E23" s="119"/>
    </row>
    <row r="24" spans="1:5" s="23" customFormat="1" ht="15" x14ac:dyDescent="0.25">
      <c r="A24" s="48"/>
      <c r="B24" s="48"/>
      <c r="C24" s="119"/>
      <c r="D24" s="119"/>
      <c r="E24" s="119"/>
    </row>
  </sheetData>
  <mergeCells count="8">
    <mergeCell ref="A23:B23"/>
    <mergeCell ref="B1:F1"/>
    <mergeCell ref="B2:F2"/>
    <mergeCell ref="B7:F7"/>
    <mergeCell ref="A20:B20"/>
    <mergeCell ref="A21:B21"/>
    <mergeCell ref="A22:B22"/>
    <mergeCell ref="B14:D14"/>
  </mergeCells>
  <pageMargins left="0.72" right="0.34" top="0.68" bottom="1" header="0.32" footer="0.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25"/>
  <sheetViews>
    <sheetView workbookViewId="0">
      <selection activeCell="D14" sqref="D14"/>
    </sheetView>
  </sheetViews>
  <sheetFormatPr defaultRowHeight="13.2" x14ac:dyDescent="0.25"/>
  <cols>
    <col min="1" max="1" width="3.77734375" customWidth="1"/>
    <col min="2" max="2" width="39.5546875" customWidth="1"/>
    <col min="3" max="3" width="15.5546875" customWidth="1"/>
    <col min="4" max="4" width="24" customWidth="1"/>
    <col min="5" max="5" width="14.77734375" customWidth="1"/>
    <col min="6" max="6" width="13.77734375" customWidth="1"/>
  </cols>
  <sheetData>
    <row r="1" spans="1:5" s="24" customFormat="1" ht="15" x14ac:dyDescent="0.25">
      <c r="B1" s="777" t="s">
        <v>126</v>
      </c>
      <c r="C1" s="777"/>
      <c r="D1" s="777"/>
    </row>
    <row r="2" spans="1:5" s="24" customFormat="1" ht="15" x14ac:dyDescent="0.25">
      <c r="B2" s="778" t="s">
        <v>125</v>
      </c>
      <c r="C2" s="778"/>
      <c r="D2" s="778"/>
    </row>
    <row r="3" spans="1:5" s="24" customFormat="1" ht="15" x14ac:dyDescent="0.25"/>
    <row r="4" spans="1:5" s="24" customFormat="1" ht="15" x14ac:dyDescent="0.25"/>
    <row r="5" spans="1:5" s="24" customFormat="1" ht="15" x14ac:dyDescent="0.25"/>
    <row r="6" spans="1:5" ht="15.6" x14ac:dyDescent="0.3">
      <c r="A6" s="10"/>
      <c r="B6" s="10"/>
      <c r="C6" s="10"/>
    </row>
    <row r="7" spans="1:5" ht="48" customHeight="1" x14ac:dyDescent="0.25">
      <c r="A7" s="11"/>
      <c r="B7" s="675" t="s">
        <v>138</v>
      </c>
      <c r="C7" s="675"/>
      <c r="D7" s="675"/>
      <c r="E7" s="25"/>
    </row>
    <row r="8" spans="1:5" x14ac:dyDescent="0.25">
      <c r="A8" s="12"/>
      <c r="B8" s="12"/>
      <c r="C8" s="12"/>
    </row>
    <row r="9" spans="1:5" s="53" customFormat="1" ht="31.2" customHeight="1" x14ac:dyDescent="0.25">
      <c r="A9" s="51" t="s">
        <v>123</v>
      </c>
      <c r="B9" s="51" t="s">
        <v>3734</v>
      </c>
      <c r="C9" s="51" t="s">
        <v>135</v>
      </c>
      <c r="D9" s="52" t="s">
        <v>134</v>
      </c>
    </row>
    <row r="10" spans="1:5" s="56" customFormat="1" ht="10.199999999999999" x14ac:dyDescent="0.2">
      <c r="A10" s="54">
        <v>1</v>
      </c>
      <c r="B10" s="55">
        <v>2</v>
      </c>
      <c r="C10" s="55"/>
      <c r="D10" s="54">
        <v>3</v>
      </c>
    </row>
    <row r="11" spans="1:5" s="59" customFormat="1" ht="13.95" customHeight="1" x14ac:dyDescent="0.25">
      <c r="A11" s="57">
        <v>1</v>
      </c>
      <c r="B11" s="58" t="s">
        <v>130</v>
      </c>
      <c r="C11" s="58" t="s">
        <v>136</v>
      </c>
      <c r="D11" s="60">
        <v>10</v>
      </c>
    </row>
    <row r="12" spans="1:5" s="59" customFormat="1" x14ac:dyDescent="0.25">
      <c r="A12" s="57">
        <v>2</v>
      </c>
      <c r="B12" s="58" t="s">
        <v>131</v>
      </c>
      <c r="C12" s="58" t="s">
        <v>45</v>
      </c>
      <c r="D12" s="60">
        <v>16</v>
      </c>
    </row>
    <row r="13" spans="1:5" s="59" customFormat="1" x14ac:dyDescent="0.25">
      <c r="A13" s="57">
        <v>3</v>
      </c>
      <c r="B13" s="58" t="s">
        <v>132</v>
      </c>
      <c r="C13" s="58" t="s">
        <v>45</v>
      </c>
      <c r="D13" s="60">
        <v>4</v>
      </c>
    </row>
    <row r="14" spans="1:5" s="59" customFormat="1" ht="13.95" customHeight="1" x14ac:dyDescent="0.25">
      <c r="A14" s="57">
        <v>1</v>
      </c>
      <c r="B14" s="58" t="s">
        <v>133</v>
      </c>
      <c r="C14" s="58" t="s">
        <v>137</v>
      </c>
      <c r="D14" s="60">
        <v>4</v>
      </c>
    </row>
    <row r="16" spans="1:5" s="23" customFormat="1" ht="17.25" customHeight="1" x14ac:dyDescent="0.25">
      <c r="A16" s="21"/>
      <c r="B16" s="679" t="s">
        <v>3822</v>
      </c>
      <c r="C16" s="679"/>
      <c r="D16" s="679"/>
    </row>
    <row r="17" spans="1:3" s="23" customFormat="1" ht="18" customHeight="1" x14ac:dyDescent="0.25">
      <c r="A17" s="42"/>
      <c r="B17" s="25"/>
      <c r="C17" s="25"/>
    </row>
    <row r="18" spans="1:3" s="23" customFormat="1" ht="15" x14ac:dyDescent="0.25">
      <c r="A18" s="42"/>
      <c r="B18" s="49"/>
      <c r="C18" s="49"/>
    </row>
    <row r="19" spans="1:3" s="23" customFormat="1" ht="15" x14ac:dyDescent="0.25">
      <c r="A19" s="42"/>
      <c r="B19" s="49"/>
      <c r="C19" s="49"/>
    </row>
    <row r="20" spans="1:3" s="23" customFormat="1" ht="15" x14ac:dyDescent="0.25">
      <c r="A20" s="49"/>
    </row>
    <row r="21" spans="1:3" s="23" customFormat="1" ht="15" x14ac:dyDescent="0.25">
      <c r="A21" s="680"/>
      <c r="B21" s="681"/>
      <c r="C21" s="50"/>
    </row>
    <row r="22" spans="1:3" s="23" customFormat="1" ht="15" customHeight="1" x14ac:dyDescent="0.25">
      <c r="A22" s="676"/>
      <c r="B22" s="676"/>
      <c r="C22" s="49"/>
    </row>
    <row r="23" spans="1:3" s="23" customFormat="1" ht="15" x14ac:dyDescent="0.25">
      <c r="A23" s="676"/>
      <c r="B23" s="676"/>
      <c r="C23" s="49"/>
    </row>
    <row r="24" spans="1:3" s="23" customFormat="1" ht="15" x14ac:dyDescent="0.25">
      <c r="A24" s="676"/>
      <c r="B24" s="676"/>
      <c r="C24" s="49"/>
    </row>
    <row r="25" spans="1:3" s="23" customFormat="1" ht="15" x14ac:dyDescent="0.25">
      <c r="A25" s="49"/>
      <c r="B25" s="49"/>
      <c r="C25" s="49"/>
    </row>
  </sheetData>
  <mergeCells count="8">
    <mergeCell ref="A24:B24"/>
    <mergeCell ref="B1:D1"/>
    <mergeCell ref="B2:D2"/>
    <mergeCell ref="B7:D7"/>
    <mergeCell ref="A21:B21"/>
    <mergeCell ref="A22:B22"/>
    <mergeCell ref="A23:B23"/>
    <mergeCell ref="B16:D16"/>
  </mergeCells>
  <pageMargins left="0.75" right="0.34" top="0.68" bottom="1" header="0.32" footer="0.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39"/>
  <sheetViews>
    <sheetView workbookViewId="0">
      <selection activeCell="B39" sqref="B39:D39"/>
    </sheetView>
  </sheetViews>
  <sheetFormatPr defaultColWidth="8.77734375" defaultRowHeight="13.2" x14ac:dyDescent="0.25"/>
  <cols>
    <col min="1" max="1" width="3.77734375" style="97" customWidth="1"/>
    <col min="2" max="2" width="39.5546875" style="97" customWidth="1"/>
    <col min="3" max="3" width="16.21875" style="97" customWidth="1"/>
    <col min="4" max="4" width="13.21875" style="97" customWidth="1"/>
    <col min="5" max="5" width="15.5546875" style="97" customWidth="1"/>
    <col min="6" max="6" width="19.21875" style="97" customWidth="1"/>
    <col min="7" max="7" width="14.77734375" style="97" customWidth="1"/>
    <col min="8" max="8" width="13.77734375" style="97" customWidth="1"/>
    <col min="9" max="16384" width="8.77734375" style="97"/>
  </cols>
  <sheetData>
    <row r="1" spans="1:7" s="95" customFormat="1" ht="15" x14ac:dyDescent="0.25">
      <c r="B1" s="777" t="s">
        <v>126</v>
      </c>
      <c r="C1" s="777"/>
      <c r="D1" s="777"/>
      <c r="E1" s="777"/>
      <c r="F1" s="777"/>
    </row>
    <row r="2" spans="1:7" s="95" customFormat="1" ht="15" x14ac:dyDescent="0.25">
      <c r="B2" s="778" t="s">
        <v>125</v>
      </c>
      <c r="C2" s="778"/>
      <c r="D2" s="778"/>
      <c r="E2" s="778"/>
      <c r="F2" s="778"/>
    </row>
    <row r="3" spans="1:7" s="95" customFormat="1" x14ac:dyDescent="0.25"/>
    <row r="4" spans="1:7" s="95" customFormat="1" x14ac:dyDescent="0.25"/>
    <row r="5" spans="1:7" s="95" customFormat="1" x14ac:dyDescent="0.25"/>
    <row r="6" spans="1:7" x14ac:dyDescent="0.25">
      <c r="A6" s="96"/>
      <c r="B6" s="96"/>
      <c r="C6" s="96"/>
      <c r="D6" s="96"/>
      <c r="E6" s="96"/>
    </row>
    <row r="7" spans="1:7" ht="48" customHeight="1" x14ac:dyDescent="0.25">
      <c r="A7" s="11"/>
      <c r="B7" s="675" t="s">
        <v>3762</v>
      </c>
      <c r="C7" s="675"/>
      <c r="D7" s="675"/>
      <c r="E7" s="675"/>
      <c r="F7" s="675"/>
      <c r="G7" s="98"/>
    </row>
    <row r="8" spans="1:7" x14ac:dyDescent="0.25">
      <c r="A8" s="12"/>
      <c r="B8" s="12"/>
      <c r="C8" s="12"/>
      <c r="D8" s="12"/>
      <c r="E8" s="12"/>
    </row>
    <row r="9" spans="1:7" s="100" customFormat="1" ht="43.2" customHeight="1" x14ac:dyDescent="0.25">
      <c r="A9" s="51" t="s">
        <v>123</v>
      </c>
      <c r="B9" s="51" t="s">
        <v>3734</v>
      </c>
      <c r="C9" s="51" t="s">
        <v>3763</v>
      </c>
      <c r="D9" s="51" t="s">
        <v>3764</v>
      </c>
      <c r="E9" s="51" t="s">
        <v>135</v>
      </c>
      <c r="F9" s="99" t="s">
        <v>134</v>
      </c>
    </row>
    <row r="10" spans="1:7" s="103" customFormat="1" x14ac:dyDescent="0.25">
      <c r="A10" s="101">
        <v>1</v>
      </c>
      <c r="B10" s="102">
        <v>2</v>
      </c>
      <c r="C10" s="101">
        <v>3</v>
      </c>
      <c r="D10" s="102">
        <v>4</v>
      </c>
      <c r="E10" s="101">
        <v>5</v>
      </c>
      <c r="F10" s="101">
        <v>6</v>
      </c>
    </row>
    <row r="11" spans="1:7" s="103" customFormat="1" x14ac:dyDescent="0.25">
      <c r="A11" s="101"/>
      <c r="B11" s="779" t="s">
        <v>3765</v>
      </c>
      <c r="C11" s="780"/>
      <c r="D11" s="780"/>
      <c r="E11" s="780"/>
      <c r="F11" s="781"/>
    </row>
    <row r="12" spans="1:7" s="104" customFormat="1" ht="31.2" customHeight="1" x14ac:dyDescent="0.25">
      <c r="A12" s="113">
        <v>1</v>
      </c>
      <c r="B12" s="111" t="s">
        <v>3766</v>
      </c>
      <c r="C12" s="109" t="s">
        <v>3786</v>
      </c>
      <c r="D12" s="109"/>
      <c r="E12" s="109" t="s">
        <v>45</v>
      </c>
      <c r="F12" s="112">
        <v>1</v>
      </c>
    </row>
    <row r="13" spans="1:7" s="104" customFormat="1" ht="26.4" x14ac:dyDescent="0.25">
      <c r="A13" s="113">
        <v>2</v>
      </c>
      <c r="B13" s="111" t="s">
        <v>2962</v>
      </c>
      <c r="C13" s="109" t="s">
        <v>3787</v>
      </c>
      <c r="D13" s="109" t="s">
        <v>3793</v>
      </c>
      <c r="E13" s="109" t="s">
        <v>45</v>
      </c>
      <c r="F13" s="112">
        <v>1</v>
      </c>
    </row>
    <row r="14" spans="1:7" s="104" customFormat="1" ht="26.4" x14ac:dyDescent="0.25">
      <c r="A14" s="113">
        <v>3</v>
      </c>
      <c r="B14" s="111" t="s">
        <v>2962</v>
      </c>
      <c r="C14" s="109" t="s">
        <v>3791</v>
      </c>
      <c r="D14" s="109" t="s">
        <v>3794</v>
      </c>
      <c r="E14" s="109" t="s">
        <v>45</v>
      </c>
      <c r="F14" s="112">
        <v>1</v>
      </c>
    </row>
    <row r="15" spans="1:7" s="104" customFormat="1" ht="13.95" customHeight="1" x14ac:dyDescent="0.25">
      <c r="A15" s="113">
        <v>4</v>
      </c>
      <c r="B15" s="111" t="s">
        <v>2962</v>
      </c>
      <c r="C15" s="109" t="s">
        <v>3791</v>
      </c>
      <c r="D15" s="109" t="s">
        <v>3795</v>
      </c>
      <c r="E15" s="109" t="s">
        <v>45</v>
      </c>
      <c r="F15" s="112">
        <v>1</v>
      </c>
    </row>
    <row r="16" spans="1:7" s="104" customFormat="1" x14ac:dyDescent="0.25">
      <c r="A16" s="113">
        <v>5</v>
      </c>
      <c r="B16" s="111" t="s">
        <v>3767</v>
      </c>
      <c r="C16" s="109" t="s">
        <v>3791</v>
      </c>
      <c r="D16" s="109" t="s">
        <v>3796</v>
      </c>
      <c r="E16" s="109" t="s">
        <v>45</v>
      </c>
      <c r="F16" s="112">
        <v>1</v>
      </c>
    </row>
    <row r="17" spans="1:7" s="104" customFormat="1" x14ac:dyDescent="0.25">
      <c r="A17" s="113">
        <v>6</v>
      </c>
      <c r="B17" s="111" t="s">
        <v>3767</v>
      </c>
      <c r="C17" s="109" t="s">
        <v>3791</v>
      </c>
      <c r="D17" s="109" t="s">
        <v>3794</v>
      </c>
      <c r="E17" s="109" t="s">
        <v>45</v>
      </c>
      <c r="F17" s="112">
        <v>2</v>
      </c>
    </row>
    <row r="18" spans="1:7" s="104" customFormat="1" ht="13.95" customHeight="1" x14ac:dyDescent="0.25">
      <c r="A18" s="113">
        <v>7</v>
      </c>
      <c r="B18" s="111" t="s">
        <v>3767</v>
      </c>
      <c r="C18" s="109" t="s">
        <v>3791</v>
      </c>
      <c r="D18" s="109" t="s">
        <v>3795</v>
      </c>
      <c r="E18" s="109" t="s">
        <v>45</v>
      </c>
      <c r="F18" s="112">
        <v>2</v>
      </c>
    </row>
    <row r="19" spans="1:7" s="105" customFormat="1" ht="39.6" x14ac:dyDescent="0.25">
      <c r="A19" s="113">
        <v>8</v>
      </c>
      <c r="B19" s="108" t="s">
        <v>3768</v>
      </c>
      <c r="C19" s="109" t="s">
        <v>3788</v>
      </c>
      <c r="D19" s="109"/>
      <c r="E19" s="109" t="s">
        <v>45</v>
      </c>
      <c r="F19" s="107">
        <v>1</v>
      </c>
    </row>
    <row r="20" spans="1:7" s="105" customFormat="1" ht="39.6" x14ac:dyDescent="0.25">
      <c r="A20" s="113">
        <v>9</v>
      </c>
      <c r="B20" s="108" t="s">
        <v>3769</v>
      </c>
      <c r="C20" s="109" t="s">
        <v>3789</v>
      </c>
      <c r="D20" s="109" t="s">
        <v>3817</v>
      </c>
      <c r="E20" s="109" t="s">
        <v>3792</v>
      </c>
      <c r="F20" s="107">
        <v>1</v>
      </c>
    </row>
    <row r="21" spans="1:7" s="105" customFormat="1" ht="26.4" x14ac:dyDescent="0.25">
      <c r="A21" s="113">
        <v>10</v>
      </c>
      <c r="B21" s="108" t="s">
        <v>3770</v>
      </c>
      <c r="C21" s="109" t="s">
        <v>3790</v>
      </c>
      <c r="D21" s="109" t="s">
        <v>3818</v>
      </c>
      <c r="E21" s="109" t="s">
        <v>45</v>
      </c>
      <c r="F21" s="107">
        <v>2</v>
      </c>
    </row>
    <row r="22" spans="1:7" s="105" customFormat="1" ht="26.4" x14ac:dyDescent="0.25">
      <c r="A22" s="113">
        <v>11</v>
      </c>
      <c r="B22" s="108" t="s">
        <v>3770</v>
      </c>
      <c r="C22" s="109" t="s">
        <v>3790</v>
      </c>
      <c r="D22" s="109" t="s">
        <v>3819</v>
      </c>
      <c r="E22" s="109" t="s">
        <v>45</v>
      </c>
      <c r="F22" s="107">
        <v>10</v>
      </c>
    </row>
    <row r="23" spans="1:7" s="105" customFormat="1" ht="15" customHeight="1" x14ac:dyDescent="0.25">
      <c r="A23" s="113">
        <v>12</v>
      </c>
      <c r="B23" s="108" t="s">
        <v>3771</v>
      </c>
      <c r="C23" s="109" t="s">
        <v>3790</v>
      </c>
      <c r="D23" s="109" t="s">
        <v>3820</v>
      </c>
      <c r="E23" s="109" t="s">
        <v>45</v>
      </c>
      <c r="F23" s="107">
        <v>1</v>
      </c>
    </row>
    <row r="24" spans="1:7" s="105" customFormat="1" x14ac:dyDescent="0.25">
      <c r="A24" s="113"/>
      <c r="B24" s="782" t="s">
        <v>3772</v>
      </c>
      <c r="C24" s="783"/>
      <c r="D24" s="783"/>
      <c r="E24" s="783"/>
      <c r="F24" s="784"/>
    </row>
    <row r="25" spans="1:7" s="105" customFormat="1" ht="56.55" customHeight="1" x14ac:dyDescent="0.25">
      <c r="A25" s="113">
        <v>1</v>
      </c>
      <c r="B25" s="108" t="s">
        <v>3773</v>
      </c>
      <c r="C25" s="109" t="s">
        <v>3790</v>
      </c>
      <c r="D25" s="107"/>
      <c r="E25" s="109" t="s">
        <v>45</v>
      </c>
      <c r="F25" s="107">
        <v>1</v>
      </c>
    </row>
    <row r="26" spans="1:7" s="105" customFormat="1" x14ac:dyDescent="0.25">
      <c r="A26" s="108"/>
      <c r="B26" s="785" t="s">
        <v>3774</v>
      </c>
      <c r="C26" s="786"/>
      <c r="D26" s="786"/>
      <c r="E26" s="786"/>
      <c r="F26" s="787"/>
    </row>
    <row r="27" spans="1:7" ht="39.6" x14ac:dyDescent="0.25">
      <c r="A27" s="114">
        <v>1</v>
      </c>
      <c r="B27" s="115" t="s">
        <v>3775</v>
      </c>
      <c r="C27" s="109" t="s">
        <v>3797</v>
      </c>
      <c r="D27" s="117"/>
      <c r="E27" s="109" t="s">
        <v>45</v>
      </c>
      <c r="F27" s="107">
        <v>1</v>
      </c>
      <c r="G27" s="98"/>
    </row>
    <row r="28" spans="1:7" ht="39.6" x14ac:dyDescent="0.25">
      <c r="A28" s="114">
        <v>2</v>
      </c>
      <c r="B28" s="115" t="s">
        <v>3776</v>
      </c>
      <c r="C28" s="109" t="s">
        <v>3790</v>
      </c>
      <c r="D28" s="118" t="s">
        <v>3816</v>
      </c>
      <c r="E28" s="109" t="s">
        <v>45</v>
      </c>
      <c r="F28" s="117">
        <v>5</v>
      </c>
      <c r="G28" s="98"/>
    </row>
    <row r="29" spans="1:7" s="110" customFormat="1" ht="83.55" customHeight="1" x14ac:dyDescent="0.25">
      <c r="A29" s="114">
        <v>3</v>
      </c>
      <c r="B29" s="115" t="s">
        <v>3777</v>
      </c>
      <c r="C29" s="109" t="s">
        <v>3800</v>
      </c>
      <c r="D29" s="118" t="s">
        <v>3815</v>
      </c>
      <c r="E29" s="118" t="s">
        <v>3798</v>
      </c>
      <c r="F29" s="117">
        <v>2</v>
      </c>
      <c r="G29" s="106"/>
    </row>
    <row r="30" spans="1:7" ht="39.6" x14ac:dyDescent="0.25">
      <c r="A30" s="114">
        <v>4</v>
      </c>
      <c r="B30" s="116" t="s">
        <v>3778</v>
      </c>
      <c r="C30" s="109" t="s">
        <v>3790</v>
      </c>
      <c r="D30" s="117"/>
      <c r="E30" s="118" t="s">
        <v>45</v>
      </c>
      <c r="F30" s="117">
        <v>2</v>
      </c>
      <c r="G30" s="98"/>
    </row>
    <row r="31" spans="1:7" ht="39.6" x14ac:dyDescent="0.25">
      <c r="A31" s="114">
        <v>5</v>
      </c>
      <c r="B31" s="116" t="s">
        <v>3779</v>
      </c>
      <c r="C31" s="109" t="s">
        <v>3799</v>
      </c>
      <c r="D31" s="118" t="s">
        <v>3814</v>
      </c>
      <c r="E31" s="109" t="s">
        <v>45</v>
      </c>
      <c r="F31" s="107">
        <v>1</v>
      </c>
      <c r="G31" s="98"/>
    </row>
    <row r="32" spans="1:7" x14ac:dyDescent="0.25">
      <c r="A32" s="114"/>
      <c r="B32" s="788" t="s">
        <v>3780</v>
      </c>
      <c r="C32" s="789"/>
      <c r="D32" s="789"/>
      <c r="E32" s="789"/>
      <c r="F32" s="790"/>
      <c r="G32" s="98"/>
    </row>
    <row r="33" spans="1:7" ht="26.4" x14ac:dyDescent="0.25">
      <c r="A33" s="114">
        <v>1</v>
      </c>
      <c r="B33" s="116" t="s">
        <v>3781</v>
      </c>
      <c r="C33" s="109" t="s">
        <v>3801</v>
      </c>
      <c r="D33" s="118" t="s">
        <v>3813</v>
      </c>
      <c r="E33" s="109" t="s">
        <v>45</v>
      </c>
      <c r="F33" s="117">
        <v>3</v>
      </c>
      <c r="G33" s="98"/>
    </row>
    <row r="34" spans="1:7" ht="52.8" x14ac:dyDescent="0.25">
      <c r="A34" s="114">
        <v>2</v>
      </c>
      <c r="B34" s="116" t="s">
        <v>3782</v>
      </c>
      <c r="C34" s="117"/>
      <c r="D34" s="117"/>
      <c r="E34" s="109" t="s">
        <v>45</v>
      </c>
      <c r="F34" s="107">
        <v>1</v>
      </c>
      <c r="G34" s="98"/>
    </row>
    <row r="35" spans="1:7" x14ac:dyDescent="0.25">
      <c r="A35" s="114">
        <v>3</v>
      </c>
      <c r="B35" s="116" t="s">
        <v>3783</v>
      </c>
      <c r="C35" s="117"/>
      <c r="D35" s="117"/>
      <c r="E35" s="109" t="s">
        <v>45</v>
      </c>
      <c r="F35" s="107">
        <v>1</v>
      </c>
      <c r="G35" s="98"/>
    </row>
    <row r="36" spans="1:7" ht="26.4" x14ac:dyDescent="0.25">
      <c r="A36" s="114">
        <v>4</v>
      </c>
      <c r="B36" s="116" t="s">
        <v>3784</v>
      </c>
      <c r="C36" s="109" t="s">
        <v>3802</v>
      </c>
      <c r="D36" s="118" t="s">
        <v>3812</v>
      </c>
      <c r="E36" s="109" t="s">
        <v>45</v>
      </c>
      <c r="F36" s="107">
        <v>1</v>
      </c>
      <c r="G36" s="98"/>
    </row>
    <row r="37" spans="1:7" ht="26.4" x14ac:dyDescent="0.25">
      <c r="A37" s="114">
        <v>5</v>
      </c>
      <c r="B37" s="116" t="s">
        <v>3785</v>
      </c>
      <c r="C37" s="109" t="s">
        <v>3803</v>
      </c>
      <c r="D37" s="117"/>
      <c r="E37" s="109" t="s">
        <v>45</v>
      </c>
      <c r="F37" s="107">
        <v>1</v>
      </c>
      <c r="G37" s="98"/>
    </row>
    <row r="38" spans="1:7" x14ac:dyDescent="0.25">
      <c r="B38" s="98"/>
      <c r="C38" s="98"/>
      <c r="D38" s="98"/>
      <c r="E38" s="98"/>
      <c r="F38" s="98"/>
      <c r="G38" s="98"/>
    </row>
    <row r="39" spans="1:7" ht="15" x14ac:dyDescent="0.25">
      <c r="B39" s="679" t="s">
        <v>3822</v>
      </c>
      <c r="C39" s="679"/>
      <c r="D39" s="679"/>
    </row>
  </sheetData>
  <mergeCells count="8">
    <mergeCell ref="B1:F1"/>
    <mergeCell ref="B2:F2"/>
    <mergeCell ref="B7:F7"/>
    <mergeCell ref="B39:D39"/>
    <mergeCell ref="B11:F11"/>
    <mergeCell ref="B24:F24"/>
    <mergeCell ref="B26:F26"/>
    <mergeCell ref="B32:F32"/>
  </mergeCells>
  <pageMargins left="0.75" right="0.34" top="0.68" bottom="1" header="0.32" footer="0.5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19"/>
  <sheetViews>
    <sheetView workbookViewId="0">
      <selection activeCell="B19" sqref="B19:D19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.21875" customWidth="1"/>
    <col min="5" max="5" width="10.21875" customWidth="1"/>
  </cols>
  <sheetData>
    <row r="1" spans="1:6" s="24" customFormat="1" ht="15" x14ac:dyDescent="0.25">
      <c r="B1" s="777" t="s">
        <v>126</v>
      </c>
      <c r="C1" s="777"/>
      <c r="D1" s="777"/>
      <c r="E1" s="777"/>
    </row>
    <row r="2" spans="1:6" s="24" customFormat="1" ht="15" x14ac:dyDescent="0.25">
      <c r="B2" s="778" t="s">
        <v>125</v>
      </c>
      <c r="C2" s="778"/>
      <c r="D2" s="778"/>
      <c r="E2" s="778"/>
    </row>
    <row r="3" spans="1:6" s="24" customFormat="1" ht="15" x14ac:dyDescent="0.25"/>
    <row r="4" spans="1:6" s="24" customFormat="1" ht="15" x14ac:dyDescent="0.25"/>
    <row r="5" spans="1:6" s="24" customFormat="1" ht="15" x14ac:dyDescent="0.25"/>
    <row r="6" spans="1:6" ht="15.6" x14ac:dyDescent="0.3">
      <c r="A6" s="10"/>
      <c r="B6" s="10"/>
      <c r="C6" s="10"/>
      <c r="D6" s="10"/>
      <c r="E6" s="10"/>
    </row>
    <row r="7" spans="1:6" ht="46.2" customHeight="1" x14ac:dyDescent="0.25">
      <c r="A7" s="11"/>
      <c r="B7" s="675" t="s">
        <v>3752</v>
      </c>
      <c r="C7" s="675"/>
      <c r="D7" s="675"/>
      <c r="E7" s="675"/>
      <c r="F7" s="25"/>
    </row>
    <row r="8" spans="1:6" x14ac:dyDescent="0.25">
      <c r="A8" s="12"/>
      <c r="B8" s="12"/>
      <c r="C8" s="12"/>
      <c r="D8" s="12"/>
      <c r="E8" s="12"/>
    </row>
    <row r="9" spans="1:6" s="53" customFormat="1" ht="43.2" customHeight="1" x14ac:dyDescent="0.25">
      <c r="A9" s="68" t="s">
        <v>123</v>
      </c>
      <c r="B9" s="68" t="s">
        <v>122</v>
      </c>
      <c r="C9" s="68" t="s">
        <v>3753</v>
      </c>
      <c r="D9" s="68" t="s">
        <v>3739</v>
      </c>
      <c r="E9" s="69" t="s">
        <v>3760</v>
      </c>
    </row>
    <row r="10" spans="1:6" ht="15" x14ac:dyDescent="0.25">
      <c r="A10" s="791" t="s">
        <v>258</v>
      </c>
      <c r="B10" s="791"/>
      <c r="C10" s="791"/>
      <c r="D10" s="791"/>
      <c r="E10" s="791"/>
    </row>
    <row r="11" spans="1:6" ht="15" x14ac:dyDescent="0.25">
      <c r="A11" s="71">
        <v>1</v>
      </c>
      <c r="B11" s="71" t="s">
        <v>3754</v>
      </c>
      <c r="C11" s="79">
        <v>1</v>
      </c>
      <c r="D11" s="79">
        <v>2</v>
      </c>
      <c r="E11" s="76">
        <f t="shared" ref="E11:E12" si="0">C11*(1/D11)</f>
        <v>0.5</v>
      </c>
    </row>
    <row r="12" spans="1:6" ht="15" x14ac:dyDescent="0.25">
      <c r="A12" s="71">
        <v>2</v>
      </c>
      <c r="B12" s="71" t="s">
        <v>3755</v>
      </c>
      <c r="C12" s="79">
        <v>1</v>
      </c>
      <c r="D12" s="79">
        <v>2</v>
      </c>
      <c r="E12" s="76">
        <f t="shared" si="0"/>
        <v>0.5</v>
      </c>
    </row>
    <row r="13" spans="1:6" ht="15" x14ac:dyDescent="0.25">
      <c r="A13" s="71">
        <v>3</v>
      </c>
      <c r="B13" s="71" t="s">
        <v>3756</v>
      </c>
      <c r="C13" s="79">
        <v>1</v>
      </c>
      <c r="D13" s="79">
        <v>2</v>
      </c>
      <c r="E13" s="76">
        <f t="shared" ref="E13:E17" si="1">C13*(1/D13)</f>
        <v>0.5</v>
      </c>
    </row>
    <row r="14" spans="1:6" ht="15" x14ac:dyDescent="0.25">
      <c r="A14" s="71">
        <v>4</v>
      </c>
      <c r="B14" s="71" t="s">
        <v>3761</v>
      </c>
      <c r="C14" s="79">
        <v>1</v>
      </c>
      <c r="D14" s="79">
        <v>2</v>
      </c>
      <c r="E14" s="76">
        <f t="shared" si="1"/>
        <v>0.5</v>
      </c>
    </row>
    <row r="15" spans="1:6" ht="15" x14ac:dyDescent="0.25">
      <c r="A15" s="71">
        <v>5</v>
      </c>
      <c r="B15" s="71" t="s">
        <v>3757</v>
      </c>
      <c r="C15" s="79">
        <v>1</v>
      </c>
      <c r="D15" s="79">
        <v>2</v>
      </c>
      <c r="E15" s="76">
        <f t="shared" si="1"/>
        <v>0.5</v>
      </c>
    </row>
    <row r="16" spans="1:6" ht="15" x14ac:dyDescent="0.25">
      <c r="A16" s="71">
        <v>6</v>
      </c>
      <c r="B16" s="71" t="s">
        <v>3758</v>
      </c>
      <c r="C16" s="79">
        <v>1</v>
      </c>
      <c r="D16" s="79">
        <v>20</v>
      </c>
      <c r="E16" s="76">
        <f t="shared" si="1"/>
        <v>0.05</v>
      </c>
    </row>
    <row r="17" spans="1:5" ht="15" x14ac:dyDescent="0.25">
      <c r="A17" s="71">
        <v>7</v>
      </c>
      <c r="B17" s="71" t="s">
        <v>3759</v>
      </c>
      <c r="C17" s="79">
        <v>1</v>
      </c>
      <c r="D17" s="79">
        <v>20</v>
      </c>
      <c r="E17" s="76">
        <f t="shared" si="1"/>
        <v>0.05</v>
      </c>
    </row>
    <row r="19" spans="1:5" ht="15" x14ac:dyDescent="0.25">
      <c r="B19" s="679" t="s">
        <v>3822</v>
      </c>
      <c r="C19" s="679"/>
      <c r="D19" s="679"/>
    </row>
  </sheetData>
  <mergeCells count="5">
    <mergeCell ref="A10:E10"/>
    <mergeCell ref="B1:E1"/>
    <mergeCell ref="B2:E2"/>
    <mergeCell ref="B7:E7"/>
    <mergeCell ref="B19:D19"/>
  </mergeCells>
  <pageMargins left="0.65" right="0.25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39"/>
  <sheetViews>
    <sheetView workbookViewId="0">
      <selection activeCell="A36" sqref="A36:XFD37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.21875" customWidth="1"/>
    <col min="5" max="5" width="10.21875" customWidth="1"/>
    <col min="6" max="6" width="11.77734375" customWidth="1"/>
  </cols>
  <sheetData>
    <row r="1" spans="1:7" s="24" customFormat="1" ht="15" x14ac:dyDescent="0.25">
      <c r="B1" s="777" t="s">
        <v>126</v>
      </c>
      <c r="C1" s="777"/>
      <c r="D1" s="777"/>
      <c r="E1" s="777"/>
      <c r="F1" s="777"/>
    </row>
    <row r="2" spans="1:7" s="24" customFormat="1" ht="15" x14ac:dyDescent="0.25">
      <c r="B2" s="778" t="s">
        <v>125</v>
      </c>
      <c r="C2" s="778"/>
      <c r="D2" s="778"/>
      <c r="E2" s="778"/>
      <c r="F2" s="778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37.950000000000003" customHeight="1" x14ac:dyDescent="0.25">
      <c r="A7" s="11"/>
      <c r="B7" s="675" t="s">
        <v>3733</v>
      </c>
      <c r="C7" s="675"/>
      <c r="D7" s="675"/>
      <c r="E7" s="675"/>
      <c r="F7" s="675"/>
      <c r="G7" s="25"/>
    </row>
    <row r="8" spans="1:7" x14ac:dyDescent="0.25">
      <c r="A8" s="12"/>
      <c r="B8" s="12"/>
      <c r="C8" s="12"/>
      <c r="D8" s="12"/>
      <c r="E8" s="12"/>
    </row>
    <row r="9" spans="1:7" s="53" customFormat="1" ht="43.2" customHeight="1" x14ac:dyDescent="0.25">
      <c r="A9" s="68" t="s">
        <v>123</v>
      </c>
      <c r="B9" s="68" t="s">
        <v>122</v>
      </c>
      <c r="C9" s="68" t="s">
        <v>3736</v>
      </c>
      <c r="D9" s="68" t="s">
        <v>3739</v>
      </c>
      <c r="E9" s="68" t="s">
        <v>3735</v>
      </c>
      <c r="F9" s="69" t="s">
        <v>3737</v>
      </c>
    </row>
    <row r="10" spans="1:7" ht="19.95" customHeight="1" x14ac:dyDescent="0.25">
      <c r="A10" s="792" t="s">
        <v>141</v>
      </c>
      <c r="B10" s="793"/>
      <c r="C10" s="793"/>
      <c r="D10" s="793"/>
      <c r="E10" s="793"/>
      <c r="F10" s="794"/>
    </row>
    <row r="11" spans="1:7" ht="24.6" customHeight="1" x14ac:dyDescent="0.25">
      <c r="A11" s="71">
        <v>1</v>
      </c>
      <c r="B11" s="71" t="s">
        <v>1070</v>
      </c>
      <c r="C11" s="70">
        <v>1</v>
      </c>
      <c r="D11" s="70">
        <v>5</v>
      </c>
      <c r="E11" s="76">
        <f>C11*(1/D11)</f>
        <v>0.2</v>
      </c>
      <c r="F11" s="77">
        <f>E11/26</f>
        <v>7.6923076923076927E-3</v>
      </c>
    </row>
    <row r="12" spans="1:7" ht="24.6" customHeight="1" x14ac:dyDescent="0.25">
      <c r="A12" s="71">
        <v>2</v>
      </c>
      <c r="B12" s="71" t="s">
        <v>1072</v>
      </c>
      <c r="C12" s="70">
        <v>1</v>
      </c>
      <c r="D12" s="70">
        <v>7</v>
      </c>
      <c r="E12" s="76">
        <f t="shared" ref="E12:E22" si="0">C12*(1/D12)</f>
        <v>0.14285714285714285</v>
      </c>
      <c r="F12" s="77">
        <f t="shared" ref="F12:F30" si="1">E12/26</f>
        <v>5.4945054945054941E-3</v>
      </c>
    </row>
    <row r="13" spans="1:7" ht="24.6" customHeight="1" x14ac:dyDescent="0.25">
      <c r="A13" s="71">
        <v>3</v>
      </c>
      <c r="B13" s="71" t="s">
        <v>1074</v>
      </c>
      <c r="C13" s="70">
        <v>1</v>
      </c>
      <c r="D13" s="70">
        <v>7</v>
      </c>
      <c r="E13" s="76">
        <f t="shared" si="0"/>
        <v>0.14285714285714285</v>
      </c>
      <c r="F13" s="77">
        <f t="shared" si="1"/>
        <v>5.4945054945054941E-3</v>
      </c>
    </row>
    <row r="14" spans="1:7" ht="24.6" customHeight="1" x14ac:dyDescent="0.25">
      <c r="A14" s="71">
        <v>4</v>
      </c>
      <c r="B14" s="71" t="s">
        <v>1076</v>
      </c>
      <c r="C14" s="70">
        <v>1</v>
      </c>
      <c r="D14" s="70">
        <v>7</v>
      </c>
      <c r="E14" s="76">
        <f t="shared" si="0"/>
        <v>0.14285714285714285</v>
      </c>
      <c r="F14" s="77">
        <f t="shared" si="1"/>
        <v>5.4945054945054941E-3</v>
      </c>
    </row>
    <row r="15" spans="1:7" ht="33.6" customHeight="1" x14ac:dyDescent="0.25">
      <c r="A15" s="71">
        <v>5</v>
      </c>
      <c r="B15" s="71" t="s">
        <v>1370</v>
      </c>
      <c r="C15" s="70">
        <v>13</v>
      </c>
      <c r="D15" s="70">
        <v>7</v>
      </c>
      <c r="E15" s="76">
        <f t="shared" si="0"/>
        <v>1.857142857142857</v>
      </c>
      <c r="F15" s="77">
        <f t="shared" si="1"/>
        <v>7.1428571428571425E-2</v>
      </c>
    </row>
    <row r="16" spans="1:7" ht="24.6" customHeight="1" x14ac:dyDescent="0.25">
      <c r="A16" s="71">
        <v>6</v>
      </c>
      <c r="B16" s="71" t="s">
        <v>1372</v>
      </c>
      <c r="C16" s="70">
        <v>26</v>
      </c>
      <c r="D16" s="70">
        <v>7</v>
      </c>
      <c r="E16" s="76">
        <f t="shared" si="0"/>
        <v>3.714285714285714</v>
      </c>
      <c r="F16" s="77">
        <f t="shared" si="1"/>
        <v>0.14285714285714285</v>
      </c>
    </row>
    <row r="17" spans="1:6" ht="24.6" customHeight="1" x14ac:dyDescent="0.25">
      <c r="A17" s="71">
        <v>7</v>
      </c>
      <c r="B17" s="71" t="s">
        <v>1082</v>
      </c>
      <c r="C17" s="70">
        <v>2</v>
      </c>
      <c r="D17" s="70">
        <v>7</v>
      </c>
      <c r="E17" s="76">
        <f t="shared" si="0"/>
        <v>0.2857142857142857</v>
      </c>
      <c r="F17" s="77">
        <f t="shared" si="1"/>
        <v>1.0989010989010988E-2</v>
      </c>
    </row>
    <row r="18" spans="1:6" ht="30.6" customHeight="1" x14ac:dyDescent="0.25">
      <c r="A18" s="71">
        <v>8</v>
      </c>
      <c r="B18" s="71" t="s">
        <v>1084</v>
      </c>
      <c r="C18" s="70">
        <v>1</v>
      </c>
      <c r="D18" s="70">
        <v>7</v>
      </c>
      <c r="E18" s="76">
        <f t="shared" si="0"/>
        <v>0.14285714285714285</v>
      </c>
      <c r="F18" s="77">
        <f t="shared" si="1"/>
        <v>5.4945054945054941E-3</v>
      </c>
    </row>
    <row r="19" spans="1:6" ht="24.6" customHeight="1" x14ac:dyDescent="0.25">
      <c r="A19" s="71">
        <v>9</v>
      </c>
      <c r="B19" s="71" t="s">
        <v>1089</v>
      </c>
      <c r="C19" s="70">
        <v>1</v>
      </c>
      <c r="D19" s="70">
        <v>7</v>
      </c>
      <c r="E19" s="76">
        <f t="shared" si="0"/>
        <v>0.14285714285714285</v>
      </c>
      <c r="F19" s="77">
        <f t="shared" si="1"/>
        <v>5.4945054945054941E-3</v>
      </c>
    </row>
    <row r="20" spans="1:6" ht="24.6" customHeight="1" x14ac:dyDescent="0.25">
      <c r="A20" s="71">
        <v>10</v>
      </c>
      <c r="B20" s="71" t="s">
        <v>1377</v>
      </c>
      <c r="C20" s="70">
        <v>1</v>
      </c>
      <c r="D20" s="70">
        <v>7</v>
      </c>
      <c r="E20" s="76">
        <f t="shared" si="0"/>
        <v>0.14285714285714285</v>
      </c>
      <c r="F20" s="77">
        <f t="shared" si="1"/>
        <v>5.4945054945054941E-3</v>
      </c>
    </row>
    <row r="21" spans="1:6" ht="24.6" customHeight="1" x14ac:dyDescent="0.25">
      <c r="A21" s="71">
        <v>11</v>
      </c>
      <c r="B21" s="71" t="s">
        <v>1276</v>
      </c>
      <c r="C21" s="70">
        <v>1</v>
      </c>
      <c r="D21" s="70">
        <v>7</v>
      </c>
      <c r="E21" s="76">
        <f t="shared" si="0"/>
        <v>0.14285714285714285</v>
      </c>
      <c r="F21" s="77">
        <f t="shared" si="1"/>
        <v>5.4945054945054941E-3</v>
      </c>
    </row>
    <row r="22" spans="1:6" ht="24.6" customHeight="1" x14ac:dyDescent="0.25">
      <c r="A22" s="71">
        <v>12</v>
      </c>
      <c r="B22" s="71" t="s">
        <v>1087</v>
      </c>
      <c r="C22" s="70">
        <v>1</v>
      </c>
      <c r="D22" s="70">
        <v>7</v>
      </c>
      <c r="E22" s="76">
        <f t="shared" si="0"/>
        <v>0.14285714285714285</v>
      </c>
      <c r="F22" s="77">
        <f t="shared" si="1"/>
        <v>5.4945054945054941E-3</v>
      </c>
    </row>
    <row r="23" spans="1:6" ht="24.6" customHeight="1" x14ac:dyDescent="0.25">
      <c r="A23" s="792" t="s">
        <v>1092</v>
      </c>
      <c r="B23" s="793"/>
      <c r="C23" s="793"/>
      <c r="D23" s="793"/>
      <c r="E23" s="793"/>
      <c r="F23" s="794"/>
    </row>
    <row r="24" spans="1:6" ht="33.6" customHeight="1" x14ac:dyDescent="0.25">
      <c r="A24" s="71">
        <v>1</v>
      </c>
      <c r="B24" s="71" t="s">
        <v>186</v>
      </c>
      <c r="C24" s="70">
        <v>1</v>
      </c>
      <c r="D24" s="70">
        <v>10</v>
      </c>
      <c r="E24" s="77">
        <f t="shared" ref="E24" si="2">C24*(1/D24)</f>
        <v>0.1</v>
      </c>
      <c r="F24" s="77">
        <f t="shared" si="1"/>
        <v>3.8461538461538464E-3</v>
      </c>
    </row>
    <row r="25" spans="1:6" ht="31.95" customHeight="1" x14ac:dyDescent="0.25">
      <c r="A25" s="71">
        <v>2</v>
      </c>
      <c r="B25" s="71" t="s">
        <v>1095</v>
      </c>
      <c r="C25" s="70">
        <v>1</v>
      </c>
      <c r="D25" s="70">
        <v>5</v>
      </c>
      <c r="E25" s="77">
        <f t="shared" ref="E25:E30" si="3">C25*(1/D25)</f>
        <v>0.2</v>
      </c>
      <c r="F25" s="77">
        <f t="shared" si="1"/>
        <v>7.6923076923076927E-3</v>
      </c>
    </row>
    <row r="26" spans="1:6" ht="16.95" customHeight="1" x14ac:dyDescent="0.25">
      <c r="A26" s="71">
        <v>3</v>
      </c>
      <c r="B26" s="71" t="s">
        <v>1097</v>
      </c>
      <c r="C26" s="70">
        <v>1</v>
      </c>
      <c r="D26" s="70">
        <v>5</v>
      </c>
      <c r="E26" s="77">
        <f t="shared" si="3"/>
        <v>0.2</v>
      </c>
      <c r="F26" s="77">
        <f t="shared" si="1"/>
        <v>7.6923076923076927E-3</v>
      </c>
    </row>
    <row r="27" spans="1:6" ht="16.95" customHeight="1" x14ac:dyDescent="0.25">
      <c r="A27" s="71">
        <v>4</v>
      </c>
      <c r="B27" s="71" t="s">
        <v>190</v>
      </c>
      <c r="C27" s="70">
        <v>1</v>
      </c>
      <c r="D27" s="70">
        <v>5</v>
      </c>
      <c r="E27" s="77">
        <f t="shared" si="3"/>
        <v>0.2</v>
      </c>
      <c r="F27" s="77">
        <f t="shared" si="1"/>
        <v>7.6923076923076927E-3</v>
      </c>
    </row>
    <row r="28" spans="1:6" ht="16.95" customHeight="1" x14ac:dyDescent="0.25">
      <c r="A28" s="71">
        <v>5</v>
      </c>
      <c r="B28" s="71" t="s">
        <v>192</v>
      </c>
      <c r="C28" s="70">
        <v>1</v>
      </c>
      <c r="D28" s="70">
        <v>10</v>
      </c>
      <c r="E28" s="77">
        <f t="shared" si="3"/>
        <v>0.1</v>
      </c>
      <c r="F28" s="77">
        <f t="shared" si="1"/>
        <v>3.8461538461538464E-3</v>
      </c>
    </row>
    <row r="29" spans="1:6" ht="16.95" customHeight="1" x14ac:dyDescent="0.25">
      <c r="A29" s="71">
        <v>6</v>
      </c>
      <c r="B29" s="71" t="s">
        <v>194</v>
      </c>
      <c r="C29" s="70">
        <v>1</v>
      </c>
      <c r="D29" s="70">
        <v>5</v>
      </c>
      <c r="E29" s="77">
        <f t="shared" si="3"/>
        <v>0.2</v>
      </c>
      <c r="F29" s="77">
        <f t="shared" si="1"/>
        <v>7.6923076923076927E-3</v>
      </c>
    </row>
    <row r="30" spans="1:6" ht="16.95" customHeight="1" x14ac:dyDescent="0.25">
      <c r="A30" s="71">
        <v>7</v>
      </c>
      <c r="B30" s="71" t="s">
        <v>196</v>
      </c>
      <c r="C30" s="70">
        <v>1</v>
      </c>
      <c r="D30" s="70">
        <v>3</v>
      </c>
      <c r="E30" s="77">
        <f t="shared" si="3"/>
        <v>0.33333333333333331</v>
      </c>
      <c r="F30" s="77">
        <f t="shared" si="1"/>
        <v>1.282051282051282E-2</v>
      </c>
    </row>
    <row r="31" spans="1:6" ht="15.6" customHeight="1" x14ac:dyDescent="0.25">
      <c r="A31" s="791" t="s">
        <v>248</v>
      </c>
      <c r="B31" s="791"/>
      <c r="C31" s="791"/>
      <c r="D31" s="791"/>
      <c r="E31" s="791"/>
      <c r="F31" s="791"/>
    </row>
    <row r="32" spans="1:6" ht="15" x14ac:dyDescent="0.25">
      <c r="A32" s="71">
        <v>1</v>
      </c>
      <c r="B32" s="71" t="s">
        <v>3738</v>
      </c>
      <c r="C32" s="79">
        <v>5</v>
      </c>
      <c r="D32" s="79">
        <v>7</v>
      </c>
      <c r="E32" s="77">
        <f t="shared" ref="E32" si="4">C32*(1/D32)</f>
        <v>0.71428571428571419</v>
      </c>
      <c r="F32" s="77">
        <f t="shared" ref="F32" si="5">E32/26</f>
        <v>2.7472527472527469E-2</v>
      </c>
    </row>
    <row r="33" spans="1:6" ht="15" x14ac:dyDescent="0.25">
      <c r="A33" s="71">
        <v>2</v>
      </c>
      <c r="B33" s="71" t="s">
        <v>252</v>
      </c>
      <c r="C33" s="79">
        <v>26</v>
      </c>
      <c r="D33" s="79">
        <v>7</v>
      </c>
      <c r="E33" s="77">
        <f t="shared" ref="E33:E34" si="6">C33*(1/D33)</f>
        <v>3.714285714285714</v>
      </c>
      <c r="F33" s="77">
        <f t="shared" ref="F33:F34" si="7">E33/26</f>
        <v>0.14285714285714285</v>
      </c>
    </row>
    <row r="34" spans="1:6" ht="15" x14ac:dyDescent="0.25">
      <c r="A34" s="71">
        <v>3</v>
      </c>
      <c r="B34" s="71" t="s">
        <v>254</v>
      </c>
      <c r="C34" s="79">
        <v>1</v>
      </c>
      <c r="D34" s="79">
        <v>7</v>
      </c>
      <c r="E34" s="77">
        <f t="shared" si="6"/>
        <v>0.14285714285714285</v>
      </c>
      <c r="F34" s="77">
        <f t="shared" si="7"/>
        <v>5.4945054945054941E-3</v>
      </c>
    </row>
    <row r="35" spans="1:6" ht="15" x14ac:dyDescent="0.25">
      <c r="A35" s="791"/>
      <c r="B35" s="791"/>
      <c r="C35" s="791"/>
      <c r="D35" s="791"/>
      <c r="E35" s="791"/>
      <c r="F35" s="791"/>
    </row>
    <row r="36" spans="1:6" ht="15" hidden="1" x14ac:dyDescent="0.25">
      <c r="A36" s="71">
        <v>5</v>
      </c>
      <c r="B36" s="71" t="s">
        <v>258</v>
      </c>
      <c r="C36" s="79">
        <v>26</v>
      </c>
      <c r="D36" s="79">
        <v>2</v>
      </c>
      <c r="E36" s="77">
        <f t="shared" ref="E36" si="8">C36*(1/D36)</f>
        <v>13</v>
      </c>
      <c r="F36" s="77">
        <f t="shared" ref="F36" si="9">E36/26</f>
        <v>0.5</v>
      </c>
    </row>
    <row r="37" spans="1:6" ht="15" hidden="1" x14ac:dyDescent="0.25">
      <c r="A37" s="71">
        <v>6</v>
      </c>
      <c r="B37" s="71" t="s">
        <v>260</v>
      </c>
      <c r="C37" s="79">
        <v>26</v>
      </c>
      <c r="D37" s="79">
        <v>2</v>
      </c>
      <c r="E37" s="77">
        <f t="shared" ref="E37" si="10">C37*(1/D37)</f>
        <v>13</v>
      </c>
      <c r="F37" s="77">
        <f t="shared" ref="F37" si="11">E37/26</f>
        <v>0.5</v>
      </c>
    </row>
    <row r="39" spans="1:6" ht="15" x14ac:dyDescent="0.25">
      <c r="B39" s="679" t="s">
        <v>3822</v>
      </c>
      <c r="C39" s="679"/>
      <c r="D39" s="679"/>
    </row>
  </sheetData>
  <mergeCells count="8">
    <mergeCell ref="B39:D39"/>
    <mergeCell ref="B1:F1"/>
    <mergeCell ref="B2:F2"/>
    <mergeCell ref="A31:F31"/>
    <mergeCell ref="A35:F35"/>
    <mergeCell ref="A10:F10"/>
    <mergeCell ref="A23:F23"/>
    <mergeCell ref="B7:F7"/>
  </mergeCells>
  <pageMargins left="0.65" right="0.25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23"/>
  <sheetViews>
    <sheetView workbookViewId="0">
      <selection activeCell="J15" sqref="J15"/>
    </sheetView>
  </sheetViews>
  <sheetFormatPr defaultColWidth="8.77734375" defaultRowHeight="13.2" x14ac:dyDescent="0.25"/>
  <cols>
    <col min="1" max="1" width="4.21875" style="88" customWidth="1"/>
    <col min="2" max="2" width="46" style="88" customWidth="1"/>
    <col min="3" max="3" width="7.5546875" style="88" customWidth="1"/>
    <col min="4" max="4" width="14.21875" style="88" customWidth="1"/>
    <col min="5" max="5" width="10.21875" style="88" customWidth="1"/>
    <col min="6" max="6" width="11.77734375" style="88" customWidth="1"/>
    <col min="7" max="16384" width="8.77734375" style="88"/>
  </cols>
  <sheetData>
    <row r="1" spans="1:7" s="21" customFormat="1" ht="15" x14ac:dyDescent="0.25">
      <c r="B1" s="795" t="s">
        <v>126</v>
      </c>
      <c r="C1" s="795"/>
      <c r="D1" s="795"/>
      <c r="E1" s="795"/>
      <c r="F1" s="795"/>
    </row>
    <row r="2" spans="1:7" s="21" customFormat="1" ht="15" x14ac:dyDescent="0.25">
      <c r="B2" s="796" t="s">
        <v>125</v>
      </c>
      <c r="C2" s="796"/>
      <c r="D2" s="796"/>
      <c r="E2" s="796"/>
      <c r="F2" s="796"/>
    </row>
    <row r="3" spans="1:7" s="21" customFormat="1" ht="15" x14ac:dyDescent="0.25"/>
    <row r="4" spans="1:7" s="21" customFormat="1" ht="15" x14ac:dyDescent="0.25"/>
    <row r="5" spans="1:7" s="21" customFormat="1" ht="15" x14ac:dyDescent="0.25"/>
    <row r="6" spans="1:7" ht="15.6" x14ac:dyDescent="0.25">
      <c r="A6" s="87"/>
      <c r="B6" s="87"/>
      <c r="C6" s="87"/>
      <c r="D6" s="87"/>
      <c r="E6" s="87"/>
    </row>
    <row r="7" spans="1:7" ht="37.950000000000003" customHeight="1" x14ac:dyDescent="0.25">
      <c r="A7" s="89"/>
      <c r="B7" s="797" t="s">
        <v>3749</v>
      </c>
      <c r="C7" s="797"/>
      <c r="D7" s="797"/>
      <c r="E7" s="797"/>
      <c r="F7" s="797"/>
      <c r="G7" s="78"/>
    </row>
    <row r="8" spans="1:7" x14ac:dyDescent="0.25">
      <c r="A8" s="90"/>
      <c r="B8" s="90"/>
      <c r="C8" s="90"/>
      <c r="D8" s="90"/>
      <c r="E8" s="90"/>
    </row>
    <row r="9" spans="1:7" s="53" customFormat="1" ht="43.2" customHeight="1" x14ac:dyDescent="0.25">
      <c r="A9" s="68" t="s">
        <v>123</v>
      </c>
      <c r="B9" s="68" t="s">
        <v>122</v>
      </c>
      <c r="C9" s="68" t="s">
        <v>3746</v>
      </c>
      <c r="D9" s="68" t="s">
        <v>3739</v>
      </c>
      <c r="E9" s="68" t="s">
        <v>3751</v>
      </c>
      <c r="F9" s="69" t="s">
        <v>3747</v>
      </c>
    </row>
    <row r="10" spans="1:7" ht="19.95" customHeight="1" x14ac:dyDescent="0.25">
      <c r="A10" s="792" t="s">
        <v>141</v>
      </c>
      <c r="B10" s="793"/>
      <c r="C10" s="793"/>
      <c r="D10" s="793"/>
      <c r="E10" s="793"/>
      <c r="F10" s="794"/>
    </row>
    <row r="11" spans="1:7" ht="24.6" customHeight="1" x14ac:dyDescent="0.25">
      <c r="A11" s="71">
        <v>1</v>
      </c>
      <c r="B11" s="71" t="s">
        <v>1070</v>
      </c>
      <c r="C11" s="91">
        <v>1</v>
      </c>
      <c r="D11" s="91">
        <v>5</v>
      </c>
      <c r="E11" s="92">
        <f>C11*(1/D11)</f>
        <v>0.2</v>
      </c>
      <c r="F11" s="93">
        <f>E11/26</f>
        <v>7.6923076923076927E-3</v>
      </c>
    </row>
    <row r="12" spans="1:7" ht="24.6" customHeight="1" x14ac:dyDescent="0.25">
      <c r="A12" s="71">
        <v>2</v>
      </c>
      <c r="B12" s="71" t="s">
        <v>3740</v>
      </c>
      <c r="C12" s="91">
        <v>1</v>
      </c>
      <c r="D12" s="91">
        <v>7</v>
      </c>
      <c r="E12" s="92">
        <f t="shared" ref="E12:E21" si="0">C12*(1/D12)</f>
        <v>0.14285714285714285</v>
      </c>
      <c r="F12" s="93">
        <f t="shared" ref="F12:F21" si="1">E12/26</f>
        <v>5.4945054945054941E-3</v>
      </c>
    </row>
    <row r="13" spans="1:7" ht="24.6" customHeight="1" x14ac:dyDescent="0.25">
      <c r="A13" s="71">
        <v>3</v>
      </c>
      <c r="B13" s="71" t="s">
        <v>3741</v>
      </c>
      <c r="C13" s="91">
        <v>1</v>
      </c>
      <c r="D13" s="91">
        <v>7</v>
      </c>
      <c r="E13" s="92">
        <f t="shared" si="0"/>
        <v>0.14285714285714285</v>
      </c>
      <c r="F13" s="93">
        <f t="shared" si="1"/>
        <v>5.4945054945054941E-3</v>
      </c>
    </row>
    <row r="14" spans="1:7" ht="24.6" customHeight="1" x14ac:dyDescent="0.25">
      <c r="A14" s="71">
        <v>4</v>
      </c>
      <c r="B14" s="71" t="s">
        <v>3742</v>
      </c>
      <c r="C14" s="91">
        <v>1</v>
      </c>
      <c r="D14" s="91">
        <v>7</v>
      </c>
      <c r="E14" s="92">
        <f t="shared" si="0"/>
        <v>0.14285714285714285</v>
      </c>
      <c r="F14" s="93">
        <f t="shared" si="1"/>
        <v>5.4945054945054941E-3</v>
      </c>
    </row>
    <row r="15" spans="1:7" ht="33.6" customHeight="1" x14ac:dyDescent="0.25">
      <c r="A15" s="71">
        <v>5</v>
      </c>
      <c r="B15" s="71" t="s">
        <v>1370</v>
      </c>
      <c r="C15" s="91">
        <v>10</v>
      </c>
      <c r="D15" s="91">
        <v>7</v>
      </c>
      <c r="E15" s="92">
        <f t="shared" si="0"/>
        <v>1.4285714285714284</v>
      </c>
      <c r="F15" s="93">
        <f t="shared" si="1"/>
        <v>5.4945054945054937E-2</v>
      </c>
    </row>
    <row r="16" spans="1:7" ht="24.6" customHeight="1" x14ac:dyDescent="0.25">
      <c r="A16" s="71">
        <v>6</v>
      </c>
      <c r="B16" s="71" t="s">
        <v>1372</v>
      </c>
      <c r="C16" s="91">
        <v>20</v>
      </c>
      <c r="D16" s="91">
        <v>7</v>
      </c>
      <c r="E16" s="92">
        <f t="shared" si="0"/>
        <v>2.8571428571428568</v>
      </c>
      <c r="F16" s="93">
        <f t="shared" si="1"/>
        <v>0.10989010989010987</v>
      </c>
    </row>
    <row r="17" spans="1:6" ht="24.6" customHeight="1" x14ac:dyDescent="0.25">
      <c r="A17" s="71">
        <v>7</v>
      </c>
      <c r="B17" s="71" t="s">
        <v>1082</v>
      </c>
      <c r="C17" s="91">
        <v>2</v>
      </c>
      <c r="D17" s="91">
        <v>7</v>
      </c>
      <c r="E17" s="92">
        <f t="shared" si="0"/>
        <v>0.2857142857142857</v>
      </c>
      <c r="F17" s="93">
        <f t="shared" si="1"/>
        <v>1.0989010989010988E-2</v>
      </c>
    </row>
    <row r="18" spans="1:6" ht="30.6" customHeight="1" x14ac:dyDescent="0.25">
      <c r="A18" s="71">
        <v>8</v>
      </c>
      <c r="B18" s="71" t="s">
        <v>3743</v>
      </c>
      <c r="C18" s="91">
        <v>2</v>
      </c>
      <c r="D18" s="91">
        <v>7</v>
      </c>
      <c r="E18" s="92">
        <f t="shared" si="0"/>
        <v>0.2857142857142857</v>
      </c>
      <c r="F18" s="93">
        <f t="shared" si="1"/>
        <v>1.0989010989010988E-2</v>
      </c>
    </row>
    <row r="19" spans="1:6" ht="24.6" customHeight="1" x14ac:dyDescent="0.25">
      <c r="A19" s="71">
        <v>9</v>
      </c>
      <c r="B19" s="71" t="s">
        <v>3748</v>
      </c>
      <c r="C19" s="91">
        <v>20</v>
      </c>
      <c r="D19" s="91">
        <v>7</v>
      </c>
      <c r="E19" s="92">
        <f t="shared" si="0"/>
        <v>2.8571428571428568</v>
      </c>
      <c r="F19" s="93">
        <f t="shared" si="1"/>
        <v>0.10989010989010987</v>
      </c>
    </row>
    <row r="20" spans="1:6" ht="24.6" customHeight="1" x14ac:dyDescent="0.25">
      <c r="A20" s="71">
        <v>10</v>
      </c>
      <c r="B20" s="71" t="s">
        <v>3744</v>
      </c>
      <c r="C20" s="91">
        <v>20</v>
      </c>
      <c r="D20" s="91">
        <v>7</v>
      </c>
      <c r="E20" s="92">
        <f t="shared" si="0"/>
        <v>2.8571428571428568</v>
      </c>
      <c r="F20" s="93">
        <f t="shared" si="1"/>
        <v>0.10989010989010987</v>
      </c>
    </row>
    <row r="21" spans="1:6" ht="24.6" customHeight="1" x14ac:dyDescent="0.25">
      <c r="A21" s="71">
        <v>11</v>
      </c>
      <c r="B21" s="71" t="s">
        <v>3745</v>
      </c>
      <c r="C21" s="91">
        <v>1</v>
      </c>
      <c r="D21" s="91">
        <v>7</v>
      </c>
      <c r="E21" s="92">
        <f t="shared" si="0"/>
        <v>0.14285714285714285</v>
      </c>
      <c r="F21" s="93">
        <f t="shared" si="1"/>
        <v>5.4945054945054941E-3</v>
      </c>
    </row>
    <row r="23" spans="1:6" ht="15" x14ac:dyDescent="0.25">
      <c r="B23" s="679" t="s">
        <v>3822</v>
      </c>
      <c r="C23" s="679"/>
      <c r="D23" s="679"/>
    </row>
  </sheetData>
  <mergeCells count="5">
    <mergeCell ref="B1:F1"/>
    <mergeCell ref="B2:F2"/>
    <mergeCell ref="B7:F7"/>
    <mergeCell ref="A10:F10"/>
    <mergeCell ref="B23:D23"/>
  </mergeCells>
  <pageMargins left="0.65" right="0.25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G24"/>
  <sheetViews>
    <sheetView workbookViewId="0">
      <selection activeCell="B1" sqref="B1:F1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" customWidth="1"/>
    <col min="5" max="5" width="10.21875" customWidth="1"/>
    <col min="6" max="6" width="11.77734375" customWidth="1"/>
  </cols>
  <sheetData>
    <row r="1" spans="1:7" s="24" customFormat="1" ht="15" x14ac:dyDescent="0.25">
      <c r="B1" s="777" t="s">
        <v>126</v>
      </c>
      <c r="C1" s="777"/>
      <c r="D1" s="777"/>
      <c r="E1" s="777"/>
      <c r="F1" s="777"/>
    </row>
    <row r="2" spans="1:7" s="24" customFormat="1" ht="15" x14ac:dyDescent="0.25">
      <c r="B2" s="778" t="s">
        <v>125</v>
      </c>
      <c r="C2" s="778"/>
      <c r="D2" s="778"/>
      <c r="E2" s="778"/>
      <c r="F2" s="778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43.95" customHeight="1" x14ac:dyDescent="0.25">
      <c r="A7" s="11"/>
      <c r="B7" s="675" t="s">
        <v>3750</v>
      </c>
      <c r="C7" s="675"/>
      <c r="D7" s="675"/>
      <c r="E7" s="675"/>
      <c r="F7" s="675"/>
      <c r="G7" s="25"/>
    </row>
    <row r="8" spans="1:7" x14ac:dyDescent="0.25">
      <c r="A8" s="12"/>
      <c r="B8" s="12"/>
      <c r="C8" s="12"/>
      <c r="D8" s="12"/>
      <c r="E8" s="12"/>
    </row>
    <row r="9" spans="1:7" s="53" customFormat="1" ht="43.2" customHeight="1" thickBot="1" x14ac:dyDescent="0.3">
      <c r="A9" s="68" t="s">
        <v>123</v>
      </c>
      <c r="B9" s="68" t="s">
        <v>122</v>
      </c>
      <c r="C9" s="68" t="s">
        <v>3736</v>
      </c>
      <c r="D9" s="68" t="s">
        <v>3739</v>
      </c>
      <c r="E9" s="68" t="s">
        <v>3735</v>
      </c>
      <c r="F9" s="69" t="s">
        <v>3737</v>
      </c>
    </row>
    <row r="10" spans="1:7" s="94" customFormat="1" ht="24.6" customHeight="1" thickBot="1" x14ac:dyDescent="0.3">
      <c r="A10" s="798" t="s">
        <v>141</v>
      </c>
      <c r="B10" s="799"/>
      <c r="C10" s="799"/>
      <c r="D10" s="799"/>
      <c r="E10" s="799"/>
      <c r="F10" s="800"/>
    </row>
    <row r="11" spans="1:7" ht="24.6" customHeight="1" x14ac:dyDescent="0.25">
      <c r="A11" s="71">
        <v>1</v>
      </c>
      <c r="B11" s="71" t="s">
        <v>1070</v>
      </c>
      <c r="C11" s="70">
        <v>1</v>
      </c>
      <c r="D11" s="70">
        <v>5</v>
      </c>
      <c r="E11" s="76">
        <f>C11*(1/D11)</f>
        <v>0.2</v>
      </c>
      <c r="F11" s="77">
        <f>E11/26</f>
        <v>7.6923076923076927E-3</v>
      </c>
    </row>
    <row r="12" spans="1:7" ht="24.6" customHeight="1" x14ac:dyDescent="0.25">
      <c r="A12" s="71">
        <v>2</v>
      </c>
      <c r="B12" s="71" t="s">
        <v>1072</v>
      </c>
      <c r="C12" s="70">
        <v>1</v>
      </c>
      <c r="D12" s="70">
        <v>7</v>
      </c>
      <c r="E12" s="76">
        <f t="shared" ref="E12:E22" si="0">C12*(1/D12)</f>
        <v>0.14285714285714285</v>
      </c>
      <c r="F12" s="77">
        <f t="shared" ref="F12:F22" si="1">E12/26</f>
        <v>5.4945054945054941E-3</v>
      </c>
    </row>
    <row r="13" spans="1:7" ht="24.6" customHeight="1" x14ac:dyDescent="0.25">
      <c r="A13" s="71">
        <v>3</v>
      </c>
      <c r="B13" s="71" t="s">
        <v>1074</v>
      </c>
      <c r="C13" s="70">
        <v>1</v>
      </c>
      <c r="D13" s="70">
        <v>7</v>
      </c>
      <c r="E13" s="76">
        <f t="shared" si="0"/>
        <v>0.14285714285714285</v>
      </c>
      <c r="F13" s="77">
        <f t="shared" si="1"/>
        <v>5.4945054945054941E-3</v>
      </c>
    </row>
    <row r="14" spans="1:7" ht="24.6" customHeight="1" x14ac:dyDescent="0.25">
      <c r="A14" s="71">
        <v>4</v>
      </c>
      <c r="B14" s="71" t="s">
        <v>1076</v>
      </c>
      <c r="C14" s="70">
        <v>1</v>
      </c>
      <c r="D14" s="70">
        <v>7</v>
      </c>
      <c r="E14" s="76">
        <f t="shared" si="0"/>
        <v>0.14285714285714285</v>
      </c>
      <c r="F14" s="77">
        <f t="shared" si="1"/>
        <v>5.4945054945054941E-3</v>
      </c>
    </row>
    <row r="15" spans="1:7" ht="33.6" customHeight="1" x14ac:dyDescent="0.25">
      <c r="A15" s="71">
        <v>5</v>
      </c>
      <c r="B15" s="71" t="s">
        <v>1370</v>
      </c>
      <c r="C15" s="70">
        <v>10</v>
      </c>
      <c r="D15" s="70">
        <v>7</v>
      </c>
      <c r="E15" s="76">
        <f t="shared" si="0"/>
        <v>1.4285714285714284</v>
      </c>
      <c r="F15" s="77">
        <f t="shared" si="1"/>
        <v>5.4945054945054937E-2</v>
      </c>
    </row>
    <row r="16" spans="1:7" ht="24.6" customHeight="1" x14ac:dyDescent="0.25">
      <c r="A16" s="71">
        <v>6</v>
      </c>
      <c r="B16" s="71" t="s">
        <v>1372</v>
      </c>
      <c r="C16" s="70">
        <v>20</v>
      </c>
      <c r="D16" s="70">
        <v>7</v>
      </c>
      <c r="E16" s="76">
        <f t="shared" si="0"/>
        <v>2.8571428571428568</v>
      </c>
      <c r="F16" s="77">
        <f t="shared" si="1"/>
        <v>0.10989010989010987</v>
      </c>
    </row>
    <row r="17" spans="1:6" ht="24.6" customHeight="1" x14ac:dyDescent="0.25">
      <c r="A17" s="71">
        <v>7</v>
      </c>
      <c r="B17" s="71" t="s">
        <v>1082</v>
      </c>
      <c r="C17" s="70">
        <v>2</v>
      </c>
      <c r="D17" s="70">
        <v>7</v>
      </c>
      <c r="E17" s="76">
        <f t="shared" si="0"/>
        <v>0.2857142857142857</v>
      </c>
      <c r="F17" s="77">
        <f t="shared" si="1"/>
        <v>1.0989010989010988E-2</v>
      </c>
    </row>
    <row r="18" spans="1:6" ht="30.6" customHeight="1" x14ac:dyDescent="0.25">
      <c r="A18" s="71">
        <v>8</v>
      </c>
      <c r="B18" s="71" t="s">
        <v>1084</v>
      </c>
      <c r="C18" s="70">
        <v>1</v>
      </c>
      <c r="D18" s="70">
        <v>7</v>
      </c>
      <c r="E18" s="76">
        <f t="shared" si="0"/>
        <v>0.14285714285714285</v>
      </c>
      <c r="F18" s="77">
        <f t="shared" si="1"/>
        <v>5.4945054945054941E-3</v>
      </c>
    </row>
    <row r="19" spans="1:6" ht="24.6" customHeight="1" x14ac:dyDescent="0.25">
      <c r="A19" s="71">
        <v>9</v>
      </c>
      <c r="B19" s="71" t="s">
        <v>1089</v>
      </c>
      <c r="C19" s="70">
        <v>1</v>
      </c>
      <c r="D19" s="70">
        <v>7</v>
      </c>
      <c r="E19" s="76">
        <f t="shared" si="0"/>
        <v>0.14285714285714285</v>
      </c>
      <c r="F19" s="77">
        <f t="shared" si="1"/>
        <v>5.4945054945054941E-3</v>
      </c>
    </row>
    <row r="20" spans="1:6" ht="24.6" customHeight="1" x14ac:dyDescent="0.25">
      <c r="A20" s="71">
        <v>10</v>
      </c>
      <c r="B20" s="71" t="s">
        <v>1377</v>
      </c>
      <c r="C20" s="70">
        <v>1</v>
      </c>
      <c r="D20" s="70">
        <v>7</v>
      </c>
      <c r="E20" s="76">
        <f t="shared" si="0"/>
        <v>0.14285714285714285</v>
      </c>
      <c r="F20" s="77">
        <f t="shared" si="1"/>
        <v>5.4945054945054941E-3</v>
      </c>
    </row>
    <row r="21" spans="1:6" ht="24.6" customHeight="1" x14ac:dyDescent="0.25">
      <c r="A21" s="71">
        <v>11</v>
      </c>
      <c r="B21" s="71" t="s">
        <v>1276</v>
      </c>
      <c r="C21" s="70">
        <v>1</v>
      </c>
      <c r="D21" s="70">
        <v>7</v>
      </c>
      <c r="E21" s="76">
        <f t="shared" si="0"/>
        <v>0.14285714285714285</v>
      </c>
      <c r="F21" s="77">
        <f t="shared" si="1"/>
        <v>5.4945054945054941E-3</v>
      </c>
    </row>
    <row r="22" spans="1:6" ht="24.6" customHeight="1" x14ac:dyDescent="0.25">
      <c r="A22" s="71">
        <v>12</v>
      </c>
      <c r="B22" s="71" t="s">
        <v>1087</v>
      </c>
      <c r="C22" s="70">
        <v>1</v>
      </c>
      <c r="D22" s="70">
        <v>7</v>
      </c>
      <c r="E22" s="76">
        <f t="shared" si="0"/>
        <v>0.14285714285714285</v>
      </c>
      <c r="F22" s="77">
        <f t="shared" si="1"/>
        <v>5.4945054945054941E-3</v>
      </c>
    </row>
    <row r="24" spans="1:6" ht="15" x14ac:dyDescent="0.25">
      <c r="B24" s="679" t="s">
        <v>3822</v>
      </c>
      <c r="C24" s="679"/>
      <c r="D24" s="679"/>
    </row>
  </sheetData>
  <mergeCells count="5">
    <mergeCell ref="B1:F1"/>
    <mergeCell ref="B2:F2"/>
    <mergeCell ref="B7:F7"/>
    <mergeCell ref="A10:F10"/>
    <mergeCell ref="B24:D24"/>
  </mergeCells>
  <pageMargins left="0.65" right="0.25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2380"/>
  <sheetViews>
    <sheetView topLeftCell="A770" workbookViewId="0">
      <selection activeCell="B680" sqref="B680"/>
    </sheetView>
  </sheetViews>
  <sheetFormatPr defaultRowHeight="13.2" x14ac:dyDescent="0.25"/>
  <cols>
    <col min="1" max="1" width="17.77734375" customWidth="1"/>
    <col min="2" max="2" width="81.77734375" customWidth="1"/>
  </cols>
  <sheetData>
    <row r="1" spans="1:4" ht="24.6" customHeight="1" thickBot="1" x14ac:dyDescent="0.3">
      <c r="A1" s="801" t="s">
        <v>139</v>
      </c>
      <c r="B1" s="802"/>
      <c r="C1" s="61"/>
      <c r="D1" s="61"/>
    </row>
    <row r="2" spans="1:4" ht="24.6" customHeight="1" thickBot="1" x14ac:dyDescent="0.3">
      <c r="A2" s="801" t="s">
        <v>140</v>
      </c>
      <c r="B2" s="802"/>
      <c r="C2" s="61"/>
      <c r="D2" s="61"/>
    </row>
    <row r="3" spans="1:4" ht="24.6" customHeight="1" thickBot="1" x14ac:dyDescent="0.3">
      <c r="A3" s="803" t="s">
        <v>141</v>
      </c>
      <c r="B3" s="804"/>
      <c r="C3" s="61"/>
      <c r="D3" s="61"/>
    </row>
    <row r="4" spans="1:4" ht="24.6" customHeight="1" thickBot="1" x14ac:dyDescent="0.3">
      <c r="A4" s="62" t="s">
        <v>142</v>
      </c>
      <c r="B4" s="63" t="s">
        <v>143</v>
      </c>
      <c r="C4" s="61"/>
      <c r="D4" s="61"/>
    </row>
    <row r="5" spans="1:4" ht="24.6" customHeight="1" thickBot="1" x14ac:dyDescent="0.3">
      <c r="A5" s="62" t="s">
        <v>144</v>
      </c>
      <c r="B5" s="63" t="s">
        <v>145</v>
      </c>
      <c r="C5" s="61"/>
      <c r="D5" s="61"/>
    </row>
    <row r="6" spans="1:4" ht="24.6" customHeight="1" thickBot="1" x14ac:dyDescent="0.3">
      <c r="A6" s="62" t="s">
        <v>146</v>
      </c>
      <c r="B6" s="63" t="s">
        <v>147</v>
      </c>
      <c r="C6" s="61"/>
      <c r="D6" s="61"/>
    </row>
    <row r="7" spans="1:4" ht="24.6" customHeight="1" thickBot="1" x14ac:dyDescent="0.3">
      <c r="A7" s="62" t="s">
        <v>148</v>
      </c>
      <c r="B7" s="63" t="s">
        <v>149</v>
      </c>
      <c r="C7" s="61"/>
      <c r="D7" s="61"/>
    </row>
    <row r="8" spans="1:4" ht="24.6" customHeight="1" thickBot="1" x14ac:dyDescent="0.3">
      <c r="A8" s="803" t="s">
        <v>150</v>
      </c>
      <c r="B8" s="804"/>
      <c r="C8" s="61"/>
      <c r="D8" s="61"/>
    </row>
    <row r="9" spans="1:4" ht="24.6" customHeight="1" thickBot="1" x14ac:dyDescent="0.3">
      <c r="A9" s="64">
        <v>38353</v>
      </c>
      <c r="B9" s="63" t="s">
        <v>151</v>
      </c>
      <c r="C9" s="61"/>
      <c r="D9" s="61"/>
    </row>
    <row r="10" spans="1:4" ht="24.6" customHeight="1" thickBot="1" x14ac:dyDescent="0.3">
      <c r="A10" s="62" t="s">
        <v>152</v>
      </c>
      <c r="B10" s="63" t="s">
        <v>153</v>
      </c>
      <c r="C10" s="61"/>
      <c r="D10" s="61"/>
    </row>
    <row r="11" spans="1:4" ht="24.6" customHeight="1" thickBot="1" x14ac:dyDescent="0.3">
      <c r="A11" s="62" t="s">
        <v>154</v>
      </c>
      <c r="B11" s="63" t="s">
        <v>155</v>
      </c>
      <c r="C11" s="61"/>
      <c r="D11" s="61"/>
    </row>
    <row r="12" spans="1:4" ht="24.6" customHeight="1" thickBot="1" x14ac:dyDescent="0.3">
      <c r="A12" s="62" t="s">
        <v>156</v>
      </c>
      <c r="B12" s="63" t="s">
        <v>157</v>
      </c>
      <c r="C12" s="61"/>
      <c r="D12" s="61"/>
    </row>
    <row r="13" spans="1:4" ht="24.6" customHeight="1" thickBot="1" x14ac:dyDescent="0.3">
      <c r="A13" s="801" t="s">
        <v>158</v>
      </c>
      <c r="B13" s="802"/>
      <c r="C13" s="61"/>
      <c r="D13" s="61"/>
    </row>
    <row r="14" spans="1:4" ht="24.6" customHeight="1" thickBot="1" x14ac:dyDescent="0.3">
      <c r="A14" s="62" t="s">
        <v>159</v>
      </c>
      <c r="B14" s="63" t="s">
        <v>160</v>
      </c>
      <c r="C14" s="61"/>
      <c r="D14" s="61"/>
    </row>
    <row r="15" spans="1:4" ht="24.6" customHeight="1" thickBot="1" x14ac:dyDescent="0.3">
      <c r="A15" s="62" t="s">
        <v>161</v>
      </c>
      <c r="B15" s="63" t="s">
        <v>162</v>
      </c>
      <c r="C15" s="61"/>
      <c r="D15" s="61"/>
    </row>
    <row r="16" spans="1:4" ht="24.6" customHeight="1" thickBot="1" x14ac:dyDescent="0.3">
      <c r="A16" s="62" t="s">
        <v>163</v>
      </c>
      <c r="B16" s="63" t="s">
        <v>164</v>
      </c>
      <c r="C16" s="61"/>
      <c r="D16" s="61"/>
    </row>
    <row r="17" spans="1:4" ht="24.6" customHeight="1" thickBot="1" x14ac:dyDescent="0.3">
      <c r="A17" s="801" t="s">
        <v>165</v>
      </c>
      <c r="B17" s="802"/>
      <c r="C17" s="61"/>
      <c r="D17" s="61"/>
    </row>
    <row r="18" spans="1:4" ht="24.6" customHeight="1" thickBot="1" x14ac:dyDescent="0.3">
      <c r="A18" s="803" t="s">
        <v>141</v>
      </c>
      <c r="B18" s="804"/>
      <c r="C18" s="61"/>
      <c r="D18" s="61"/>
    </row>
    <row r="19" spans="1:4" ht="24.6" customHeight="1" thickBot="1" x14ac:dyDescent="0.3">
      <c r="A19" s="62" t="s">
        <v>166</v>
      </c>
      <c r="B19" s="63" t="s">
        <v>167</v>
      </c>
      <c r="C19" s="61"/>
      <c r="D19" s="61"/>
    </row>
    <row r="20" spans="1:4" ht="24.6" customHeight="1" thickBot="1" x14ac:dyDescent="0.3">
      <c r="A20" s="62" t="s">
        <v>168</v>
      </c>
      <c r="B20" s="63" t="s">
        <v>169</v>
      </c>
      <c r="C20" s="61"/>
      <c r="D20" s="61"/>
    </row>
    <row r="21" spans="1:4" ht="24.6" customHeight="1" thickBot="1" x14ac:dyDescent="0.3">
      <c r="A21" s="62" t="s">
        <v>170</v>
      </c>
      <c r="B21" s="63" t="s">
        <v>171</v>
      </c>
      <c r="C21" s="61"/>
      <c r="D21" s="61"/>
    </row>
    <row r="22" spans="1:4" ht="24.6" customHeight="1" thickBot="1" x14ac:dyDescent="0.3">
      <c r="A22" s="62" t="s">
        <v>172</v>
      </c>
      <c r="B22" s="63" t="s">
        <v>173</v>
      </c>
      <c r="C22" s="61"/>
      <c r="D22" s="61"/>
    </row>
    <row r="23" spans="1:4" ht="24.6" customHeight="1" thickBot="1" x14ac:dyDescent="0.3">
      <c r="A23" s="62" t="s">
        <v>174</v>
      </c>
      <c r="B23" s="63" t="s">
        <v>175</v>
      </c>
      <c r="C23" s="61"/>
      <c r="D23" s="61"/>
    </row>
    <row r="24" spans="1:4" ht="24.6" customHeight="1" thickBot="1" x14ac:dyDescent="0.3">
      <c r="A24" s="62" t="s">
        <v>176</v>
      </c>
      <c r="B24" s="63" t="s">
        <v>177</v>
      </c>
      <c r="C24" s="61"/>
      <c r="D24" s="61"/>
    </row>
    <row r="25" spans="1:4" ht="24.6" customHeight="1" thickBot="1" x14ac:dyDescent="0.3">
      <c r="A25" s="62" t="s">
        <v>178</v>
      </c>
      <c r="B25" s="63" t="s">
        <v>179</v>
      </c>
      <c r="C25" s="61"/>
      <c r="D25" s="61"/>
    </row>
    <row r="26" spans="1:4" ht="24.6" customHeight="1" thickBot="1" x14ac:dyDescent="0.3">
      <c r="A26" s="62" t="s">
        <v>180</v>
      </c>
      <c r="B26" s="63" t="s">
        <v>181</v>
      </c>
      <c r="C26" s="61"/>
      <c r="D26" s="61"/>
    </row>
    <row r="27" spans="1:4" ht="24.6" customHeight="1" thickBot="1" x14ac:dyDescent="0.3">
      <c r="A27" s="62" t="s">
        <v>182</v>
      </c>
      <c r="B27" s="63" t="s">
        <v>183</v>
      </c>
      <c r="C27" s="61"/>
      <c r="D27" s="61"/>
    </row>
    <row r="28" spans="1:4" ht="24.6" customHeight="1" thickBot="1" x14ac:dyDescent="0.3">
      <c r="A28" s="803" t="s">
        <v>184</v>
      </c>
      <c r="B28" s="804"/>
      <c r="C28" s="61"/>
      <c r="D28" s="61"/>
    </row>
    <row r="29" spans="1:4" ht="24.6" customHeight="1" thickBot="1" x14ac:dyDescent="0.3">
      <c r="A29" s="62" t="s">
        <v>185</v>
      </c>
      <c r="B29" s="63" t="s">
        <v>186</v>
      </c>
      <c r="C29" s="61"/>
      <c r="D29" s="61"/>
    </row>
    <row r="30" spans="1:4" ht="24.6" customHeight="1" thickBot="1" x14ac:dyDescent="0.3">
      <c r="A30" s="62" t="s">
        <v>187</v>
      </c>
      <c r="B30" s="63" t="s">
        <v>188</v>
      </c>
      <c r="C30" s="61"/>
      <c r="D30" s="61"/>
    </row>
    <row r="31" spans="1:4" ht="24.6" customHeight="1" thickBot="1" x14ac:dyDescent="0.3">
      <c r="A31" s="62" t="s">
        <v>189</v>
      </c>
      <c r="B31" s="63" t="s">
        <v>190</v>
      </c>
      <c r="C31" s="61"/>
      <c r="D31" s="61"/>
    </row>
    <row r="32" spans="1:4" ht="24.6" customHeight="1" thickBot="1" x14ac:dyDescent="0.3">
      <c r="A32" s="62" t="s">
        <v>191</v>
      </c>
      <c r="B32" s="63" t="s">
        <v>192</v>
      </c>
      <c r="C32" s="61"/>
      <c r="D32" s="61"/>
    </row>
    <row r="33" spans="1:4" ht="24.6" customHeight="1" thickBot="1" x14ac:dyDescent="0.3">
      <c r="A33" s="62" t="s">
        <v>193</v>
      </c>
      <c r="B33" s="63" t="s">
        <v>194</v>
      </c>
      <c r="C33" s="61"/>
      <c r="D33" s="61"/>
    </row>
    <row r="34" spans="1:4" ht="24.6" customHeight="1" thickBot="1" x14ac:dyDescent="0.3">
      <c r="A34" s="62" t="s">
        <v>195</v>
      </c>
      <c r="B34" s="63" t="s">
        <v>196</v>
      </c>
      <c r="C34" s="61"/>
      <c r="D34" s="61"/>
    </row>
    <row r="35" spans="1:4" ht="24.6" customHeight="1" thickBot="1" x14ac:dyDescent="0.3">
      <c r="A35" s="62" t="s">
        <v>197</v>
      </c>
      <c r="B35" s="63" t="s">
        <v>157</v>
      </c>
      <c r="C35" s="61"/>
      <c r="D35" s="61"/>
    </row>
    <row r="36" spans="1:4" ht="24.6" customHeight="1" thickBot="1" x14ac:dyDescent="0.3">
      <c r="A36" s="803" t="s">
        <v>198</v>
      </c>
      <c r="B36" s="804"/>
      <c r="C36" s="61"/>
      <c r="D36" s="61"/>
    </row>
    <row r="37" spans="1:4" ht="24.6" customHeight="1" thickBot="1" x14ac:dyDescent="0.3">
      <c r="A37" s="62" t="s">
        <v>199</v>
      </c>
      <c r="B37" s="63" t="s">
        <v>200</v>
      </c>
      <c r="C37" s="61"/>
      <c r="D37" s="61"/>
    </row>
    <row r="38" spans="1:4" ht="24.6" customHeight="1" thickBot="1" x14ac:dyDescent="0.3">
      <c r="A38" s="62" t="s">
        <v>201</v>
      </c>
      <c r="B38" s="63" t="s">
        <v>202</v>
      </c>
      <c r="C38" s="61"/>
      <c r="D38" s="61"/>
    </row>
    <row r="39" spans="1:4" ht="24.6" customHeight="1" thickBot="1" x14ac:dyDescent="0.3">
      <c r="A39" s="801" t="s">
        <v>203</v>
      </c>
      <c r="B39" s="802"/>
      <c r="C39" s="61"/>
      <c r="D39" s="61"/>
    </row>
    <row r="40" spans="1:4" ht="24.6" customHeight="1" thickBot="1" x14ac:dyDescent="0.3">
      <c r="A40" s="803" t="s">
        <v>204</v>
      </c>
      <c r="B40" s="804"/>
      <c r="C40" s="61"/>
      <c r="D40" s="61"/>
    </row>
    <row r="41" spans="1:4" ht="24.6" customHeight="1" thickBot="1" x14ac:dyDescent="0.3">
      <c r="A41" s="62" t="s">
        <v>205</v>
      </c>
      <c r="B41" s="63" t="s">
        <v>206</v>
      </c>
      <c r="C41" s="61"/>
      <c r="D41" s="61"/>
    </row>
    <row r="42" spans="1:4" ht="24.6" customHeight="1" thickBot="1" x14ac:dyDescent="0.3">
      <c r="A42" s="62" t="s">
        <v>207</v>
      </c>
      <c r="B42" s="63" t="s">
        <v>208</v>
      </c>
      <c r="C42" s="61"/>
      <c r="D42" s="61"/>
    </row>
    <row r="43" spans="1:4" ht="24.6" customHeight="1" thickBot="1" x14ac:dyDescent="0.3">
      <c r="A43" s="62" t="s">
        <v>209</v>
      </c>
      <c r="B43" s="63" t="s">
        <v>210</v>
      </c>
      <c r="C43" s="61"/>
      <c r="D43" s="61"/>
    </row>
    <row r="44" spans="1:4" ht="24.6" customHeight="1" thickBot="1" x14ac:dyDescent="0.3">
      <c r="A44" s="62" t="s">
        <v>211</v>
      </c>
      <c r="B44" s="63" t="s">
        <v>212</v>
      </c>
      <c r="C44" s="61"/>
      <c r="D44" s="61"/>
    </row>
    <row r="45" spans="1:4" ht="24.6" customHeight="1" thickBot="1" x14ac:dyDescent="0.3">
      <c r="A45" s="62" t="s">
        <v>213</v>
      </c>
      <c r="B45" s="63" t="s">
        <v>214</v>
      </c>
      <c r="C45" s="61"/>
      <c r="D45" s="61"/>
    </row>
    <row r="46" spans="1:4" ht="24.6" customHeight="1" thickBot="1" x14ac:dyDescent="0.3">
      <c r="A46" s="62" t="s">
        <v>215</v>
      </c>
      <c r="B46" s="63" t="s">
        <v>216</v>
      </c>
      <c r="C46" s="61"/>
      <c r="D46" s="61"/>
    </row>
    <row r="47" spans="1:4" ht="24.6" customHeight="1" thickBot="1" x14ac:dyDescent="0.3">
      <c r="A47" s="62" t="s">
        <v>217</v>
      </c>
      <c r="B47" s="63" t="s">
        <v>218</v>
      </c>
      <c r="C47" s="61"/>
      <c r="D47" s="61"/>
    </row>
    <row r="48" spans="1:4" ht="24.6" customHeight="1" thickBot="1" x14ac:dyDescent="0.3">
      <c r="A48" s="62" t="s">
        <v>219</v>
      </c>
      <c r="B48" s="63" t="s">
        <v>220</v>
      </c>
      <c r="C48" s="61"/>
      <c r="D48" s="61"/>
    </row>
    <row r="49" spans="1:4" ht="24.6" customHeight="1" thickBot="1" x14ac:dyDescent="0.3">
      <c r="A49" s="803" t="s">
        <v>221</v>
      </c>
      <c r="B49" s="804"/>
      <c r="C49" s="61"/>
      <c r="D49" s="61"/>
    </row>
    <row r="50" spans="1:4" ht="24.6" customHeight="1" thickBot="1" x14ac:dyDescent="0.3">
      <c r="A50" s="62" t="s">
        <v>222</v>
      </c>
      <c r="B50" s="63" t="s">
        <v>223</v>
      </c>
      <c r="C50" s="61"/>
      <c r="D50" s="61"/>
    </row>
    <row r="51" spans="1:4" ht="24.6" customHeight="1" thickBot="1" x14ac:dyDescent="0.3">
      <c r="A51" s="62" t="s">
        <v>224</v>
      </c>
      <c r="B51" s="63" t="s">
        <v>225</v>
      </c>
      <c r="C51" s="61"/>
      <c r="D51" s="61"/>
    </row>
    <row r="52" spans="1:4" ht="24.6" customHeight="1" thickBot="1" x14ac:dyDescent="0.3">
      <c r="A52" s="62" t="s">
        <v>226</v>
      </c>
      <c r="B52" s="63" t="s">
        <v>227</v>
      </c>
      <c r="C52" s="61"/>
      <c r="D52" s="61"/>
    </row>
    <row r="53" spans="1:4" ht="24.6" customHeight="1" thickBot="1" x14ac:dyDescent="0.3">
      <c r="A53" s="62" t="s">
        <v>228</v>
      </c>
      <c r="B53" s="63" t="s">
        <v>229</v>
      </c>
      <c r="C53" s="61"/>
      <c r="D53" s="61"/>
    </row>
    <row r="54" spans="1:4" ht="24.6" customHeight="1" thickBot="1" x14ac:dyDescent="0.3">
      <c r="A54" s="62" t="s">
        <v>230</v>
      </c>
      <c r="B54" s="63" t="s">
        <v>231</v>
      </c>
      <c r="C54" s="61"/>
      <c r="D54" s="61"/>
    </row>
    <row r="55" spans="1:4" ht="24.6" customHeight="1" thickBot="1" x14ac:dyDescent="0.3">
      <c r="A55" s="62" t="s">
        <v>232</v>
      </c>
      <c r="B55" s="63" t="s">
        <v>233</v>
      </c>
      <c r="C55" s="61"/>
      <c r="D55" s="61"/>
    </row>
    <row r="56" spans="1:4" ht="24.6" customHeight="1" thickBot="1" x14ac:dyDescent="0.3">
      <c r="A56" s="62" t="s">
        <v>234</v>
      </c>
      <c r="B56" s="63" t="s">
        <v>235</v>
      </c>
      <c r="C56" s="61"/>
      <c r="D56" s="61"/>
    </row>
    <row r="57" spans="1:4" ht="24.6" customHeight="1" thickBot="1" x14ac:dyDescent="0.3">
      <c r="A57" s="62" t="s">
        <v>236</v>
      </c>
      <c r="B57" s="63" t="s">
        <v>237</v>
      </c>
      <c r="C57" s="61"/>
      <c r="D57" s="61"/>
    </row>
    <row r="58" spans="1:4" ht="24.6" customHeight="1" thickBot="1" x14ac:dyDescent="0.3">
      <c r="A58" s="62" t="s">
        <v>238</v>
      </c>
      <c r="B58" s="63" t="s">
        <v>239</v>
      </c>
      <c r="C58" s="61"/>
      <c r="D58" s="61"/>
    </row>
    <row r="59" spans="1:4" ht="24.6" customHeight="1" thickBot="1" x14ac:dyDescent="0.3">
      <c r="A59" s="62" t="s">
        <v>240</v>
      </c>
      <c r="B59" s="63" t="s">
        <v>241</v>
      </c>
      <c r="C59" s="61"/>
      <c r="D59" s="61"/>
    </row>
    <row r="60" spans="1:4" ht="24.6" customHeight="1" thickBot="1" x14ac:dyDescent="0.3">
      <c r="A60" s="62" t="s">
        <v>242</v>
      </c>
      <c r="B60" s="63" t="s">
        <v>157</v>
      </c>
      <c r="C60" s="61"/>
      <c r="D60" s="61"/>
    </row>
    <row r="61" spans="1:4" ht="24.6" customHeight="1" thickBot="1" x14ac:dyDescent="0.3">
      <c r="A61" s="62" t="s">
        <v>243</v>
      </c>
      <c r="B61" s="63" t="s">
        <v>244</v>
      </c>
      <c r="C61" s="61"/>
      <c r="D61" s="61"/>
    </row>
    <row r="62" spans="1:4" ht="24.6" customHeight="1" thickBot="1" x14ac:dyDescent="0.3">
      <c r="A62" s="62" t="s">
        <v>245</v>
      </c>
      <c r="B62" s="63" t="s">
        <v>246</v>
      </c>
      <c r="C62" s="61"/>
      <c r="D62" s="61"/>
    </row>
    <row r="63" spans="1:4" ht="24.6" customHeight="1" thickBot="1" x14ac:dyDescent="0.3">
      <c r="A63" s="805" t="s">
        <v>247</v>
      </c>
      <c r="B63" s="806"/>
      <c r="C63" s="61"/>
      <c r="D63" s="61"/>
    </row>
    <row r="64" spans="1:4" ht="24.6" customHeight="1" thickBot="1" x14ac:dyDescent="0.3">
      <c r="A64" s="803" t="s">
        <v>248</v>
      </c>
      <c r="B64" s="804"/>
      <c r="C64" s="61"/>
      <c r="D64" s="61"/>
    </row>
    <row r="65" spans="1:4" ht="24.6" customHeight="1" thickBot="1" x14ac:dyDescent="0.3">
      <c r="A65" s="62" t="s">
        <v>249</v>
      </c>
      <c r="B65" s="63" t="s">
        <v>250</v>
      </c>
      <c r="C65" s="61"/>
      <c r="D65" s="61"/>
    </row>
    <row r="66" spans="1:4" ht="24.6" customHeight="1" thickBot="1" x14ac:dyDescent="0.3">
      <c r="A66" s="62" t="s">
        <v>251</v>
      </c>
      <c r="B66" s="63" t="s">
        <v>252</v>
      </c>
      <c r="C66" s="61"/>
      <c r="D66" s="61"/>
    </row>
    <row r="67" spans="1:4" ht="24.6" customHeight="1" thickBot="1" x14ac:dyDescent="0.3">
      <c r="A67" s="62" t="s">
        <v>253</v>
      </c>
      <c r="B67" s="63" t="s">
        <v>254</v>
      </c>
      <c r="C67" s="61"/>
      <c r="D67" s="61"/>
    </row>
    <row r="68" spans="1:4" ht="24.6" customHeight="1" thickBot="1" x14ac:dyDescent="0.3">
      <c r="A68" s="62" t="s">
        <v>255</v>
      </c>
      <c r="B68" s="63" t="s">
        <v>256</v>
      </c>
      <c r="C68" s="61"/>
      <c r="D68" s="61"/>
    </row>
    <row r="69" spans="1:4" ht="24.6" customHeight="1" thickBot="1" x14ac:dyDescent="0.3">
      <c r="A69" s="62" t="s">
        <v>257</v>
      </c>
      <c r="B69" s="63" t="s">
        <v>258</v>
      </c>
      <c r="C69" s="61"/>
      <c r="D69" s="61"/>
    </row>
    <row r="70" spans="1:4" ht="24.6" customHeight="1" thickBot="1" x14ac:dyDescent="0.3">
      <c r="A70" s="62" t="s">
        <v>259</v>
      </c>
      <c r="B70" s="63" t="s">
        <v>260</v>
      </c>
      <c r="C70" s="61"/>
      <c r="D70" s="61"/>
    </row>
    <row r="71" spans="1:4" ht="24.6" customHeight="1" thickBot="1" x14ac:dyDescent="0.3">
      <c r="A71" s="801" t="s">
        <v>261</v>
      </c>
      <c r="B71" s="802"/>
      <c r="C71" s="61"/>
      <c r="D71" s="61"/>
    </row>
    <row r="72" spans="1:4" ht="24.6" customHeight="1" thickBot="1" x14ac:dyDescent="0.3">
      <c r="A72" s="801" t="s">
        <v>262</v>
      </c>
      <c r="B72" s="802"/>
      <c r="C72" s="61"/>
      <c r="D72" s="61"/>
    </row>
    <row r="73" spans="1:4" ht="34.950000000000003" customHeight="1" thickBot="1" x14ac:dyDescent="0.3">
      <c r="A73" s="62" t="s">
        <v>263</v>
      </c>
      <c r="B73" s="63" t="s">
        <v>264</v>
      </c>
      <c r="C73" s="61"/>
      <c r="D73" s="61"/>
    </row>
    <row r="74" spans="1:4" ht="24.6" customHeight="1" thickBot="1" x14ac:dyDescent="0.3">
      <c r="A74" s="62" t="s">
        <v>265</v>
      </c>
      <c r="B74" s="63" t="s">
        <v>266</v>
      </c>
      <c r="C74" s="61"/>
      <c r="D74" s="61"/>
    </row>
    <row r="75" spans="1:4" ht="24.6" customHeight="1" thickBot="1" x14ac:dyDescent="0.3">
      <c r="A75" s="62" t="s">
        <v>267</v>
      </c>
      <c r="B75" s="63" t="s">
        <v>268</v>
      </c>
      <c r="C75" s="61"/>
      <c r="D75" s="61"/>
    </row>
    <row r="76" spans="1:4" ht="24.6" customHeight="1" thickBot="1" x14ac:dyDescent="0.3">
      <c r="A76" s="803" t="s">
        <v>269</v>
      </c>
      <c r="B76" s="804"/>
      <c r="C76" s="61"/>
      <c r="D76" s="61"/>
    </row>
    <row r="77" spans="1:4" ht="24.6" customHeight="1" thickBot="1" x14ac:dyDescent="0.3">
      <c r="A77" s="62" t="s">
        <v>270</v>
      </c>
      <c r="B77" s="63" t="s">
        <v>271</v>
      </c>
      <c r="C77" s="61"/>
      <c r="D77" s="61"/>
    </row>
    <row r="78" spans="1:4" ht="24.6" customHeight="1" thickBot="1" x14ac:dyDescent="0.3">
      <c r="A78" s="62" t="s">
        <v>272</v>
      </c>
      <c r="B78" s="63" t="s">
        <v>273</v>
      </c>
      <c r="C78" s="61"/>
      <c r="D78" s="61"/>
    </row>
    <row r="79" spans="1:4" ht="24.6" customHeight="1" thickBot="1" x14ac:dyDescent="0.3">
      <c r="A79" s="62" t="s">
        <v>274</v>
      </c>
      <c r="B79" s="63" t="s">
        <v>275</v>
      </c>
      <c r="C79" s="61"/>
      <c r="D79" s="61"/>
    </row>
    <row r="80" spans="1:4" ht="24.6" customHeight="1" thickBot="1" x14ac:dyDescent="0.3">
      <c r="A80" s="62" t="s">
        <v>276</v>
      </c>
      <c r="B80" s="63" t="s">
        <v>277</v>
      </c>
      <c r="C80" s="61"/>
      <c r="D80" s="61"/>
    </row>
    <row r="81" spans="1:4" ht="24.6" customHeight="1" thickBot="1" x14ac:dyDescent="0.3">
      <c r="A81" s="62" t="s">
        <v>278</v>
      </c>
      <c r="B81" s="63" t="s">
        <v>279</v>
      </c>
      <c r="C81" s="61"/>
      <c r="D81" s="61"/>
    </row>
    <row r="82" spans="1:4" ht="24.6" customHeight="1" thickBot="1" x14ac:dyDescent="0.3">
      <c r="A82" s="62" t="s">
        <v>280</v>
      </c>
      <c r="B82" s="63" t="s">
        <v>281</v>
      </c>
      <c r="C82" s="61"/>
      <c r="D82" s="61"/>
    </row>
    <row r="83" spans="1:4" ht="24.6" customHeight="1" thickBot="1" x14ac:dyDescent="0.3">
      <c r="A83" s="62" t="s">
        <v>282</v>
      </c>
      <c r="B83" s="63" t="s">
        <v>283</v>
      </c>
      <c r="C83" s="61"/>
      <c r="D83" s="61"/>
    </row>
    <row r="84" spans="1:4" ht="24.6" customHeight="1" thickBot="1" x14ac:dyDescent="0.3">
      <c r="A84" s="62" t="s">
        <v>284</v>
      </c>
      <c r="B84" s="63" t="s">
        <v>285</v>
      </c>
      <c r="C84" s="61"/>
      <c r="D84" s="61"/>
    </row>
    <row r="85" spans="1:4" ht="24.6" customHeight="1" thickBot="1" x14ac:dyDescent="0.3">
      <c r="A85" s="62" t="s">
        <v>286</v>
      </c>
      <c r="B85" s="63" t="s">
        <v>287</v>
      </c>
      <c r="C85" s="61"/>
      <c r="D85" s="61"/>
    </row>
    <row r="86" spans="1:4" ht="24.6" customHeight="1" thickBot="1" x14ac:dyDescent="0.3">
      <c r="A86" s="62" t="s">
        <v>288</v>
      </c>
      <c r="B86" s="63" t="s">
        <v>289</v>
      </c>
      <c r="C86" s="61"/>
      <c r="D86" s="61"/>
    </row>
    <row r="87" spans="1:4" ht="24.6" customHeight="1" thickBot="1" x14ac:dyDescent="0.3">
      <c r="A87" s="62" t="s">
        <v>290</v>
      </c>
      <c r="B87" s="63" t="s">
        <v>291</v>
      </c>
      <c r="C87" s="61"/>
      <c r="D87" s="61"/>
    </row>
    <row r="88" spans="1:4" ht="24.6" customHeight="1" thickBot="1" x14ac:dyDescent="0.3">
      <c r="A88" s="62" t="s">
        <v>292</v>
      </c>
      <c r="B88" s="63" t="s">
        <v>293</v>
      </c>
      <c r="C88" s="61"/>
      <c r="D88" s="61"/>
    </row>
    <row r="89" spans="1:4" ht="24.6" customHeight="1" thickBot="1" x14ac:dyDescent="0.3">
      <c r="A89" s="62" t="s">
        <v>294</v>
      </c>
      <c r="B89" s="63" t="s">
        <v>295</v>
      </c>
      <c r="C89" s="61"/>
      <c r="D89" s="61"/>
    </row>
    <row r="90" spans="1:4" ht="24.6" customHeight="1" thickBot="1" x14ac:dyDescent="0.3">
      <c r="A90" s="62" t="s">
        <v>296</v>
      </c>
      <c r="B90" s="63" t="s">
        <v>297</v>
      </c>
      <c r="C90" s="61"/>
      <c r="D90" s="61"/>
    </row>
    <row r="91" spans="1:4" ht="24.6" customHeight="1" thickBot="1" x14ac:dyDescent="0.3">
      <c r="A91" s="62" t="s">
        <v>298</v>
      </c>
      <c r="B91" s="63" t="s">
        <v>299</v>
      </c>
      <c r="C91" s="61"/>
      <c r="D91" s="61"/>
    </row>
    <row r="92" spans="1:4" ht="24.6" customHeight="1" thickBot="1" x14ac:dyDescent="0.3">
      <c r="A92" s="803" t="s">
        <v>300</v>
      </c>
      <c r="B92" s="804"/>
      <c r="C92" s="61"/>
      <c r="D92" s="61"/>
    </row>
    <row r="93" spans="1:4" ht="24.6" customHeight="1" thickBot="1" x14ac:dyDescent="0.3">
      <c r="A93" s="62" t="s">
        <v>301</v>
      </c>
      <c r="B93" s="63" t="s">
        <v>302</v>
      </c>
      <c r="C93" s="61"/>
      <c r="D93" s="61"/>
    </row>
    <row r="94" spans="1:4" ht="24.6" customHeight="1" thickBot="1" x14ac:dyDescent="0.3">
      <c r="A94" s="62" t="s">
        <v>303</v>
      </c>
      <c r="B94" s="63" t="s">
        <v>304</v>
      </c>
      <c r="C94" s="61"/>
      <c r="D94" s="61"/>
    </row>
    <row r="95" spans="1:4" ht="24.6" customHeight="1" thickBot="1" x14ac:dyDescent="0.3">
      <c r="A95" s="62" t="s">
        <v>305</v>
      </c>
      <c r="B95" s="63" t="s">
        <v>306</v>
      </c>
      <c r="C95" s="61"/>
      <c r="D95" s="61"/>
    </row>
    <row r="96" spans="1:4" ht="24.6" customHeight="1" thickBot="1" x14ac:dyDescent="0.3">
      <c r="A96" s="62" t="s">
        <v>307</v>
      </c>
      <c r="B96" s="63" t="s">
        <v>308</v>
      </c>
      <c r="C96" s="61"/>
      <c r="D96" s="61"/>
    </row>
    <row r="97" spans="1:4" ht="24.6" customHeight="1" thickBot="1" x14ac:dyDescent="0.3">
      <c r="A97" s="62" t="s">
        <v>309</v>
      </c>
      <c r="B97" s="63" t="s">
        <v>310</v>
      </c>
      <c r="C97" s="61"/>
      <c r="D97" s="61"/>
    </row>
    <row r="98" spans="1:4" ht="24.6" customHeight="1" thickBot="1" x14ac:dyDescent="0.3">
      <c r="A98" s="62" t="s">
        <v>311</v>
      </c>
      <c r="B98" s="63" t="s">
        <v>312</v>
      </c>
      <c r="C98" s="61"/>
      <c r="D98" s="61"/>
    </row>
    <row r="99" spans="1:4" ht="24.6" customHeight="1" thickBot="1" x14ac:dyDescent="0.3">
      <c r="A99" s="62" t="s">
        <v>313</v>
      </c>
      <c r="B99" s="63" t="s">
        <v>314</v>
      </c>
      <c r="C99" s="61"/>
      <c r="D99" s="61"/>
    </row>
    <row r="100" spans="1:4" ht="24.6" customHeight="1" thickBot="1" x14ac:dyDescent="0.3">
      <c r="A100" s="62" t="s">
        <v>315</v>
      </c>
      <c r="B100" s="63" t="s">
        <v>316</v>
      </c>
      <c r="C100" s="61"/>
      <c r="D100" s="61"/>
    </row>
    <row r="101" spans="1:4" ht="24.6" customHeight="1" thickBot="1" x14ac:dyDescent="0.3">
      <c r="A101" s="62" t="s">
        <v>317</v>
      </c>
      <c r="B101" s="63" t="s">
        <v>318</v>
      </c>
      <c r="C101" s="61"/>
      <c r="D101" s="61"/>
    </row>
    <row r="102" spans="1:4" ht="24.6" customHeight="1" thickBot="1" x14ac:dyDescent="0.3">
      <c r="A102" s="62" t="s">
        <v>319</v>
      </c>
      <c r="B102" s="63" t="s">
        <v>320</v>
      </c>
      <c r="C102" s="61"/>
      <c r="D102" s="61"/>
    </row>
    <row r="103" spans="1:4" ht="24.6" customHeight="1" thickBot="1" x14ac:dyDescent="0.3">
      <c r="A103" s="62" t="s">
        <v>321</v>
      </c>
      <c r="B103" s="63" t="s">
        <v>322</v>
      </c>
      <c r="C103" s="61"/>
      <c r="D103" s="61"/>
    </row>
    <row r="104" spans="1:4" ht="24.6" customHeight="1" thickBot="1" x14ac:dyDescent="0.3">
      <c r="A104" s="62" t="s">
        <v>323</v>
      </c>
      <c r="B104" s="63" t="s">
        <v>324</v>
      </c>
      <c r="C104" s="61"/>
      <c r="D104" s="61"/>
    </row>
    <row r="105" spans="1:4" ht="24.6" customHeight="1" thickBot="1" x14ac:dyDescent="0.3">
      <c r="A105" s="62" t="s">
        <v>325</v>
      </c>
      <c r="B105" s="63" t="s">
        <v>326</v>
      </c>
      <c r="C105" s="61"/>
      <c r="D105" s="61"/>
    </row>
    <row r="106" spans="1:4" ht="24.6" customHeight="1" thickBot="1" x14ac:dyDescent="0.3">
      <c r="A106" s="62" t="s">
        <v>327</v>
      </c>
      <c r="B106" s="63" t="s">
        <v>328</v>
      </c>
      <c r="C106" s="61"/>
      <c r="D106" s="61"/>
    </row>
    <row r="107" spans="1:4" ht="24.6" customHeight="1" thickBot="1" x14ac:dyDescent="0.3">
      <c r="A107" s="803" t="s">
        <v>329</v>
      </c>
      <c r="B107" s="804"/>
      <c r="C107" s="61"/>
      <c r="D107" s="61"/>
    </row>
    <row r="108" spans="1:4" ht="24.6" customHeight="1" thickBot="1" x14ac:dyDescent="0.3">
      <c r="A108" s="62" t="s">
        <v>330</v>
      </c>
      <c r="B108" s="63" t="s">
        <v>331</v>
      </c>
      <c r="C108" s="61"/>
      <c r="D108" s="61"/>
    </row>
    <row r="109" spans="1:4" ht="24.6" customHeight="1" thickBot="1" x14ac:dyDescent="0.3">
      <c r="A109" s="62" t="s">
        <v>332</v>
      </c>
      <c r="B109" s="63" t="s">
        <v>333</v>
      </c>
      <c r="C109" s="61"/>
      <c r="D109" s="61"/>
    </row>
    <row r="110" spans="1:4" ht="24.6" customHeight="1" thickBot="1" x14ac:dyDescent="0.3">
      <c r="A110" s="62" t="s">
        <v>334</v>
      </c>
      <c r="B110" s="63" t="s">
        <v>335</v>
      </c>
      <c r="C110" s="61"/>
      <c r="D110" s="61"/>
    </row>
    <row r="111" spans="1:4" ht="24.6" customHeight="1" thickBot="1" x14ac:dyDescent="0.3">
      <c r="A111" s="62" t="s">
        <v>336</v>
      </c>
      <c r="B111" s="63" t="s">
        <v>337</v>
      </c>
      <c r="C111" s="61"/>
      <c r="D111" s="61"/>
    </row>
    <row r="112" spans="1:4" ht="24.6" customHeight="1" thickBot="1" x14ac:dyDescent="0.3">
      <c r="A112" s="62" t="s">
        <v>338</v>
      </c>
      <c r="B112" s="63" t="s">
        <v>339</v>
      </c>
      <c r="C112" s="61"/>
      <c r="D112" s="61"/>
    </row>
    <row r="113" spans="1:4" ht="24.6" customHeight="1" thickBot="1" x14ac:dyDescent="0.3">
      <c r="A113" s="803" t="s">
        <v>340</v>
      </c>
      <c r="B113" s="804"/>
      <c r="C113" s="61"/>
      <c r="D113" s="61"/>
    </row>
    <row r="114" spans="1:4" ht="24.6" customHeight="1" thickBot="1" x14ac:dyDescent="0.3">
      <c r="A114" s="62" t="s">
        <v>341</v>
      </c>
      <c r="B114" s="63" t="s">
        <v>342</v>
      </c>
      <c r="C114" s="61"/>
      <c r="D114" s="61"/>
    </row>
    <row r="115" spans="1:4" ht="24.6" customHeight="1" thickBot="1" x14ac:dyDescent="0.3">
      <c r="A115" s="62" t="s">
        <v>343</v>
      </c>
      <c r="B115" s="63" t="s">
        <v>344</v>
      </c>
      <c r="C115" s="61"/>
      <c r="D115" s="61"/>
    </row>
    <row r="116" spans="1:4" ht="24.6" customHeight="1" thickBot="1" x14ac:dyDescent="0.3">
      <c r="A116" s="62" t="s">
        <v>345</v>
      </c>
      <c r="B116" s="63" t="s">
        <v>346</v>
      </c>
      <c r="C116" s="61"/>
      <c r="D116" s="61"/>
    </row>
    <row r="117" spans="1:4" ht="24.6" customHeight="1" thickBot="1" x14ac:dyDescent="0.3">
      <c r="A117" s="62" t="s">
        <v>347</v>
      </c>
      <c r="B117" s="63" t="s">
        <v>348</v>
      </c>
      <c r="C117" s="61"/>
      <c r="D117" s="61"/>
    </row>
    <row r="118" spans="1:4" ht="24.6" customHeight="1" thickBot="1" x14ac:dyDescent="0.3">
      <c r="A118" s="801" t="s">
        <v>349</v>
      </c>
      <c r="B118" s="802"/>
      <c r="C118" s="61"/>
      <c r="D118" s="61"/>
    </row>
    <row r="119" spans="1:4" ht="24.6" customHeight="1" thickBot="1" x14ac:dyDescent="0.3">
      <c r="A119" s="62" t="s">
        <v>350</v>
      </c>
      <c r="B119" s="63" t="s">
        <v>351</v>
      </c>
      <c r="C119" s="61"/>
      <c r="D119" s="61"/>
    </row>
    <row r="120" spans="1:4" ht="24.6" customHeight="1" thickBot="1" x14ac:dyDescent="0.3">
      <c r="A120" s="62" t="s">
        <v>352</v>
      </c>
      <c r="B120" s="63" t="s">
        <v>353</v>
      </c>
      <c r="C120" s="61"/>
      <c r="D120" s="61"/>
    </row>
    <row r="121" spans="1:4" ht="24.6" customHeight="1" thickBot="1" x14ac:dyDescent="0.3">
      <c r="A121" s="62" t="s">
        <v>354</v>
      </c>
      <c r="B121" s="63" t="s">
        <v>355</v>
      </c>
      <c r="C121" s="61"/>
      <c r="D121" s="61"/>
    </row>
    <row r="122" spans="1:4" ht="24.6" customHeight="1" thickBot="1" x14ac:dyDescent="0.3">
      <c r="A122" s="62" t="s">
        <v>356</v>
      </c>
      <c r="B122" s="63" t="s">
        <v>357</v>
      </c>
      <c r="C122" s="61"/>
      <c r="D122" s="61"/>
    </row>
    <row r="123" spans="1:4" ht="24.6" customHeight="1" thickBot="1" x14ac:dyDescent="0.3">
      <c r="A123" s="62" t="s">
        <v>358</v>
      </c>
      <c r="B123" s="63" t="s">
        <v>359</v>
      </c>
      <c r="C123" s="61"/>
      <c r="D123" s="61"/>
    </row>
    <row r="124" spans="1:4" ht="24.6" customHeight="1" thickBot="1" x14ac:dyDescent="0.3">
      <c r="A124" s="801" t="s">
        <v>360</v>
      </c>
      <c r="B124" s="802"/>
      <c r="C124" s="61"/>
      <c r="D124" s="61"/>
    </row>
    <row r="125" spans="1:4" ht="24.6" customHeight="1" thickBot="1" x14ac:dyDescent="0.3">
      <c r="A125" s="62" t="s">
        <v>361</v>
      </c>
      <c r="B125" s="63" t="s">
        <v>362</v>
      </c>
      <c r="C125" s="61"/>
      <c r="D125" s="61"/>
    </row>
    <row r="126" spans="1:4" ht="24.6" customHeight="1" thickBot="1" x14ac:dyDescent="0.3">
      <c r="A126" s="62" t="s">
        <v>363</v>
      </c>
      <c r="B126" s="63" t="s">
        <v>364</v>
      </c>
      <c r="C126" s="61"/>
      <c r="D126" s="61"/>
    </row>
    <row r="127" spans="1:4" ht="24.6" customHeight="1" thickBot="1" x14ac:dyDescent="0.3">
      <c r="A127" s="62" t="s">
        <v>365</v>
      </c>
      <c r="B127" s="63" t="s">
        <v>366</v>
      </c>
      <c r="C127" s="61"/>
      <c r="D127" s="61"/>
    </row>
    <row r="128" spans="1:4" ht="24.6" customHeight="1" thickBot="1" x14ac:dyDescent="0.3">
      <c r="A128" s="62" t="s">
        <v>367</v>
      </c>
      <c r="B128" s="63" t="s">
        <v>368</v>
      </c>
      <c r="C128" s="61"/>
      <c r="D128" s="61"/>
    </row>
    <row r="129" spans="1:4" ht="24.6" customHeight="1" thickBot="1" x14ac:dyDescent="0.3">
      <c r="A129" s="62" t="s">
        <v>369</v>
      </c>
      <c r="B129" s="63" t="s">
        <v>370</v>
      </c>
      <c r="C129" s="61"/>
      <c r="D129" s="61"/>
    </row>
    <row r="130" spans="1:4" ht="24.6" customHeight="1" thickBot="1" x14ac:dyDescent="0.3">
      <c r="A130" s="62" t="s">
        <v>371</v>
      </c>
      <c r="B130" s="63" t="s">
        <v>372</v>
      </c>
      <c r="C130" s="61"/>
      <c r="D130" s="61"/>
    </row>
    <row r="131" spans="1:4" ht="24.6" customHeight="1" thickBot="1" x14ac:dyDescent="0.3">
      <c r="A131" s="62" t="s">
        <v>373</v>
      </c>
      <c r="B131" s="63" t="s">
        <v>374</v>
      </c>
      <c r="C131" s="61"/>
      <c r="D131" s="61"/>
    </row>
    <row r="132" spans="1:4" ht="24.6" customHeight="1" thickBot="1" x14ac:dyDescent="0.3">
      <c r="A132" s="62" t="s">
        <v>375</v>
      </c>
      <c r="B132" s="63" t="s">
        <v>376</v>
      </c>
      <c r="C132" s="61"/>
      <c r="D132" s="61"/>
    </row>
    <row r="133" spans="1:4" ht="24.6" customHeight="1" thickBot="1" x14ac:dyDescent="0.3">
      <c r="A133" s="62" t="s">
        <v>377</v>
      </c>
      <c r="B133" s="63" t="s">
        <v>378</v>
      </c>
      <c r="C133" s="61"/>
      <c r="D133" s="61"/>
    </row>
    <row r="134" spans="1:4" ht="24.6" customHeight="1" thickBot="1" x14ac:dyDescent="0.3">
      <c r="A134" s="62" t="s">
        <v>379</v>
      </c>
      <c r="B134" s="63" t="s">
        <v>380</v>
      </c>
      <c r="C134" s="61"/>
      <c r="D134" s="61"/>
    </row>
    <row r="135" spans="1:4" ht="24.6" customHeight="1" thickBot="1" x14ac:dyDescent="0.3">
      <c r="A135" s="62" t="s">
        <v>381</v>
      </c>
      <c r="B135" s="63" t="s">
        <v>382</v>
      </c>
      <c r="C135" s="61"/>
      <c r="D135" s="61"/>
    </row>
    <row r="136" spans="1:4" ht="24.6" customHeight="1" thickBot="1" x14ac:dyDescent="0.3">
      <c r="A136" s="62" t="s">
        <v>383</v>
      </c>
      <c r="B136" s="63" t="s">
        <v>384</v>
      </c>
      <c r="C136" s="61"/>
      <c r="D136" s="61"/>
    </row>
    <row r="137" spans="1:4" ht="24.6" customHeight="1" thickBot="1" x14ac:dyDescent="0.3">
      <c r="A137" s="62" t="s">
        <v>385</v>
      </c>
      <c r="B137" s="63" t="s">
        <v>386</v>
      </c>
      <c r="C137" s="61"/>
      <c r="D137" s="61"/>
    </row>
    <row r="138" spans="1:4" ht="24.6" customHeight="1" thickBot="1" x14ac:dyDescent="0.3">
      <c r="A138" s="62" t="s">
        <v>387</v>
      </c>
      <c r="B138" s="63" t="s">
        <v>388</v>
      </c>
      <c r="C138" s="61"/>
      <c r="D138" s="61"/>
    </row>
    <row r="139" spans="1:4" ht="24.6" customHeight="1" thickBot="1" x14ac:dyDescent="0.3">
      <c r="A139" s="62" t="s">
        <v>389</v>
      </c>
      <c r="B139" s="63" t="s">
        <v>390</v>
      </c>
      <c r="C139" s="61"/>
      <c r="D139" s="61"/>
    </row>
    <row r="140" spans="1:4" ht="24.6" customHeight="1" thickBot="1" x14ac:dyDescent="0.3">
      <c r="A140" s="62" t="s">
        <v>391</v>
      </c>
      <c r="B140" s="63" t="s">
        <v>392</v>
      </c>
      <c r="C140" s="61"/>
      <c r="D140" s="61"/>
    </row>
    <row r="141" spans="1:4" ht="24.6" customHeight="1" thickBot="1" x14ac:dyDescent="0.3">
      <c r="A141" s="62" t="s">
        <v>393</v>
      </c>
      <c r="B141" s="63" t="s">
        <v>394</v>
      </c>
      <c r="C141" s="61"/>
      <c r="D141" s="61"/>
    </row>
    <row r="142" spans="1:4" ht="24.6" customHeight="1" thickBot="1" x14ac:dyDescent="0.3">
      <c r="A142" s="62" t="s">
        <v>395</v>
      </c>
      <c r="B142" s="63" t="s">
        <v>396</v>
      </c>
      <c r="C142" s="61"/>
      <c r="D142" s="61"/>
    </row>
    <row r="143" spans="1:4" ht="24.6" customHeight="1" thickBot="1" x14ac:dyDescent="0.3">
      <c r="A143" s="62" t="s">
        <v>397</v>
      </c>
      <c r="B143" s="63" t="s">
        <v>398</v>
      </c>
      <c r="C143" s="61"/>
      <c r="D143" s="61"/>
    </row>
    <row r="144" spans="1:4" ht="24.6" customHeight="1" thickBot="1" x14ac:dyDescent="0.3">
      <c r="A144" s="62" t="s">
        <v>399</v>
      </c>
      <c r="B144" s="63" t="s">
        <v>400</v>
      </c>
      <c r="C144" s="61"/>
      <c r="D144" s="61"/>
    </row>
    <row r="145" spans="1:4" ht="24.6" customHeight="1" thickBot="1" x14ac:dyDescent="0.3">
      <c r="A145" s="62" t="s">
        <v>401</v>
      </c>
      <c r="B145" s="63" t="s">
        <v>402</v>
      </c>
      <c r="C145" s="61"/>
      <c r="D145" s="61"/>
    </row>
    <row r="146" spans="1:4" ht="24.6" customHeight="1" thickBot="1" x14ac:dyDescent="0.3">
      <c r="A146" s="62" t="s">
        <v>403</v>
      </c>
      <c r="B146" s="63" t="s">
        <v>404</v>
      </c>
      <c r="C146" s="61"/>
      <c r="D146" s="61"/>
    </row>
    <row r="147" spans="1:4" ht="24.6" customHeight="1" thickBot="1" x14ac:dyDescent="0.3">
      <c r="A147" s="62" t="s">
        <v>405</v>
      </c>
      <c r="B147" s="63" t="s">
        <v>268</v>
      </c>
      <c r="C147" s="61"/>
      <c r="D147" s="61"/>
    </row>
    <row r="148" spans="1:4" ht="24.6" customHeight="1" thickBot="1" x14ac:dyDescent="0.3">
      <c r="A148" s="62" t="s">
        <v>406</v>
      </c>
      <c r="B148" s="63" t="s">
        <v>407</v>
      </c>
      <c r="C148" s="61"/>
      <c r="D148" s="61"/>
    </row>
    <row r="149" spans="1:4" ht="24.6" customHeight="1" thickBot="1" x14ac:dyDescent="0.3">
      <c r="A149" s="62" t="s">
        <v>408</v>
      </c>
      <c r="B149" s="63" t="s">
        <v>409</v>
      </c>
      <c r="C149" s="61"/>
      <c r="D149" s="61"/>
    </row>
    <row r="150" spans="1:4" ht="24.6" customHeight="1" thickBot="1" x14ac:dyDescent="0.3">
      <c r="A150" s="801" t="s">
        <v>410</v>
      </c>
      <c r="B150" s="802"/>
      <c r="C150" s="61"/>
      <c r="D150" s="61"/>
    </row>
    <row r="151" spans="1:4" ht="24.6" customHeight="1" thickBot="1" x14ac:dyDescent="0.3">
      <c r="A151" s="803" t="s">
        <v>269</v>
      </c>
      <c r="B151" s="804"/>
      <c r="C151" s="61"/>
      <c r="D151" s="61"/>
    </row>
    <row r="152" spans="1:4" ht="24.6" customHeight="1" thickBot="1" x14ac:dyDescent="0.3">
      <c r="A152" s="62" t="s">
        <v>411</v>
      </c>
      <c r="B152" s="63" t="s">
        <v>412</v>
      </c>
      <c r="C152" s="61"/>
      <c r="D152" s="61"/>
    </row>
    <row r="153" spans="1:4" ht="24.6" customHeight="1" thickBot="1" x14ac:dyDescent="0.3">
      <c r="A153" s="62" t="s">
        <v>413</v>
      </c>
      <c r="B153" s="63" t="s">
        <v>302</v>
      </c>
      <c r="C153" s="61"/>
      <c r="D153" s="61"/>
    </row>
    <row r="154" spans="1:4" ht="24.6" customHeight="1" thickBot="1" x14ac:dyDescent="0.3">
      <c r="A154" s="62" t="s">
        <v>414</v>
      </c>
      <c r="B154" s="63" t="s">
        <v>415</v>
      </c>
      <c r="C154" s="61"/>
      <c r="D154" s="61"/>
    </row>
    <row r="155" spans="1:4" ht="24.6" customHeight="1" thickBot="1" x14ac:dyDescent="0.3">
      <c r="A155" s="803" t="s">
        <v>416</v>
      </c>
      <c r="B155" s="804"/>
      <c r="C155" s="61"/>
      <c r="D155" s="61"/>
    </row>
    <row r="156" spans="1:4" ht="24.6" customHeight="1" thickBot="1" x14ac:dyDescent="0.3">
      <c r="A156" s="62" t="s">
        <v>417</v>
      </c>
      <c r="B156" s="63" t="s">
        <v>418</v>
      </c>
      <c r="C156" s="61"/>
      <c r="D156" s="61"/>
    </row>
    <row r="157" spans="1:4" ht="24.6" customHeight="1" thickBot="1" x14ac:dyDescent="0.3">
      <c r="A157" s="62" t="s">
        <v>419</v>
      </c>
      <c r="B157" s="63" t="s">
        <v>420</v>
      </c>
      <c r="C157" s="61"/>
      <c r="D157" s="61"/>
    </row>
    <row r="158" spans="1:4" ht="24.6" customHeight="1" thickBot="1" x14ac:dyDescent="0.3">
      <c r="A158" s="62" t="s">
        <v>421</v>
      </c>
      <c r="B158" s="63" t="s">
        <v>422</v>
      </c>
      <c r="C158" s="61"/>
      <c r="D158" s="61"/>
    </row>
    <row r="159" spans="1:4" ht="24.6" customHeight="1" thickBot="1" x14ac:dyDescent="0.3">
      <c r="A159" s="62" t="s">
        <v>423</v>
      </c>
      <c r="B159" s="63" t="s">
        <v>424</v>
      </c>
      <c r="C159" s="61"/>
      <c r="D159" s="61"/>
    </row>
    <row r="160" spans="1:4" ht="24.6" customHeight="1" thickBot="1" x14ac:dyDescent="0.3">
      <c r="A160" s="62" t="s">
        <v>425</v>
      </c>
      <c r="B160" s="63" t="s">
        <v>426</v>
      </c>
      <c r="C160" s="61"/>
      <c r="D160" s="61"/>
    </row>
    <row r="161" spans="1:4" ht="24.6" customHeight="1" thickBot="1" x14ac:dyDescent="0.3">
      <c r="A161" s="62" t="s">
        <v>427</v>
      </c>
      <c r="B161" s="63" t="s">
        <v>428</v>
      </c>
      <c r="C161" s="61"/>
      <c r="D161" s="61"/>
    </row>
    <row r="162" spans="1:4" ht="24.6" customHeight="1" thickBot="1" x14ac:dyDescent="0.3">
      <c r="A162" s="62" t="s">
        <v>429</v>
      </c>
      <c r="B162" s="63" t="s">
        <v>430</v>
      </c>
      <c r="C162" s="61"/>
      <c r="D162" s="61"/>
    </row>
    <row r="163" spans="1:4" ht="24.6" customHeight="1" thickBot="1" x14ac:dyDescent="0.3">
      <c r="A163" s="62" t="s">
        <v>431</v>
      </c>
      <c r="B163" s="63" t="s">
        <v>432</v>
      </c>
      <c r="C163" s="61"/>
      <c r="D163" s="61"/>
    </row>
    <row r="164" spans="1:4" ht="24.6" customHeight="1" thickBot="1" x14ac:dyDescent="0.3">
      <c r="A164" s="62" t="s">
        <v>433</v>
      </c>
      <c r="B164" s="63" t="s">
        <v>434</v>
      </c>
      <c r="C164" s="61"/>
      <c r="D164" s="61"/>
    </row>
    <row r="165" spans="1:4" ht="24.6" customHeight="1" thickBot="1" x14ac:dyDescent="0.3">
      <c r="A165" s="62" t="s">
        <v>435</v>
      </c>
      <c r="B165" s="63" t="s">
        <v>436</v>
      </c>
      <c r="C165" s="61"/>
      <c r="D165" s="61"/>
    </row>
    <row r="166" spans="1:4" ht="24.6" customHeight="1" thickBot="1" x14ac:dyDescent="0.3">
      <c r="A166" s="62" t="s">
        <v>437</v>
      </c>
      <c r="B166" s="63" t="s">
        <v>438</v>
      </c>
      <c r="C166" s="61"/>
      <c r="D166" s="61"/>
    </row>
    <row r="167" spans="1:4" ht="24.6" customHeight="1" thickBot="1" x14ac:dyDescent="0.3">
      <c r="A167" s="62" t="s">
        <v>439</v>
      </c>
      <c r="B167" s="63" t="s">
        <v>440</v>
      </c>
      <c r="C167" s="61"/>
      <c r="D167" s="61"/>
    </row>
    <row r="168" spans="1:4" ht="24.6" customHeight="1" thickBot="1" x14ac:dyDescent="0.3">
      <c r="A168" s="62" t="s">
        <v>441</v>
      </c>
      <c r="B168" s="63" t="s">
        <v>442</v>
      </c>
      <c r="C168" s="61"/>
      <c r="D168" s="61"/>
    </row>
    <row r="169" spans="1:4" ht="24.6" customHeight="1" thickBot="1" x14ac:dyDescent="0.3">
      <c r="A169" s="62" t="s">
        <v>443</v>
      </c>
      <c r="B169" s="63" t="s">
        <v>444</v>
      </c>
      <c r="C169" s="61"/>
      <c r="D169" s="61"/>
    </row>
    <row r="170" spans="1:4" ht="24.6" customHeight="1" thickBot="1" x14ac:dyDescent="0.3">
      <c r="A170" s="62" t="s">
        <v>445</v>
      </c>
      <c r="B170" s="63" t="s">
        <v>446</v>
      </c>
      <c r="C170" s="61"/>
      <c r="D170" s="61"/>
    </row>
    <row r="171" spans="1:4" ht="24.6" customHeight="1" thickBot="1" x14ac:dyDescent="0.3">
      <c r="A171" s="62" t="s">
        <v>447</v>
      </c>
      <c r="B171" s="63" t="s">
        <v>448</v>
      </c>
      <c r="C171" s="61"/>
      <c r="D171" s="61"/>
    </row>
    <row r="172" spans="1:4" ht="24.6" customHeight="1" thickBot="1" x14ac:dyDescent="0.3">
      <c r="A172" s="62" t="s">
        <v>449</v>
      </c>
      <c r="B172" s="63" t="s">
        <v>450</v>
      </c>
      <c r="C172" s="61"/>
      <c r="D172" s="61"/>
    </row>
    <row r="173" spans="1:4" ht="24.6" customHeight="1" thickBot="1" x14ac:dyDescent="0.3">
      <c r="A173" s="62" t="s">
        <v>451</v>
      </c>
      <c r="B173" s="63" t="s">
        <v>452</v>
      </c>
      <c r="C173" s="61"/>
      <c r="D173" s="61"/>
    </row>
    <row r="174" spans="1:4" ht="24.6" customHeight="1" thickBot="1" x14ac:dyDescent="0.3">
      <c r="A174" s="62" t="s">
        <v>453</v>
      </c>
      <c r="B174" s="63" t="s">
        <v>396</v>
      </c>
      <c r="C174" s="61"/>
      <c r="D174" s="61"/>
    </row>
    <row r="175" spans="1:4" ht="24.6" customHeight="1" thickBot="1" x14ac:dyDescent="0.3">
      <c r="A175" s="62" t="s">
        <v>454</v>
      </c>
      <c r="B175" s="63" t="s">
        <v>348</v>
      </c>
      <c r="C175" s="61"/>
      <c r="D175" s="61"/>
    </row>
    <row r="176" spans="1:4" ht="24.6" customHeight="1" thickBot="1" x14ac:dyDescent="0.3">
      <c r="A176" s="803" t="s">
        <v>455</v>
      </c>
      <c r="B176" s="804"/>
      <c r="C176" s="61"/>
      <c r="D176" s="61"/>
    </row>
    <row r="177" spans="1:4" ht="24.6" customHeight="1" thickBot="1" x14ac:dyDescent="0.3">
      <c r="A177" s="62" t="s">
        <v>456</v>
      </c>
      <c r="B177" s="63" t="s">
        <v>418</v>
      </c>
      <c r="C177" s="61"/>
      <c r="D177" s="61"/>
    </row>
    <row r="178" spans="1:4" ht="24.6" customHeight="1" thickBot="1" x14ac:dyDescent="0.3">
      <c r="A178" s="62" t="s">
        <v>457</v>
      </c>
      <c r="B178" s="63" t="s">
        <v>458</v>
      </c>
      <c r="C178" s="61"/>
      <c r="D178" s="61"/>
    </row>
    <row r="179" spans="1:4" ht="24.6" customHeight="1" thickBot="1" x14ac:dyDescent="0.3">
      <c r="A179" s="62" t="s">
        <v>459</v>
      </c>
      <c r="B179" s="63" t="s">
        <v>460</v>
      </c>
      <c r="C179" s="61"/>
      <c r="D179" s="61"/>
    </row>
    <row r="180" spans="1:4" ht="24.6" customHeight="1" thickBot="1" x14ac:dyDescent="0.3">
      <c r="A180" s="62" t="s">
        <v>461</v>
      </c>
      <c r="B180" s="63" t="s">
        <v>462</v>
      </c>
      <c r="C180" s="61"/>
      <c r="D180" s="61"/>
    </row>
    <row r="181" spans="1:4" ht="24.6" customHeight="1" thickBot="1" x14ac:dyDescent="0.3">
      <c r="A181" s="62" t="s">
        <v>463</v>
      </c>
      <c r="B181" s="63" t="s">
        <v>464</v>
      </c>
      <c r="C181" s="61"/>
      <c r="D181" s="61"/>
    </row>
    <row r="182" spans="1:4" ht="24.6" customHeight="1" thickBot="1" x14ac:dyDescent="0.3">
      <c r="A182" s="62" t="s">
        <v>465</v>
      </c>
      <c r="B182" s="63" t="s">
        <v>348</v>
      </c>
      <c r="C182" s="61"/>
      <c r="D182" s="61"/>
    </row>
    <row r="183" spans="1:4" ht="24.6" customHeight="1" thickBot="1" x14ac:dyDescent="0.3">
      <c r="A183" s="62" t="s">
        <v>466</v>
      </c>
      <c r="B183" s="63" t="s">
        <v>328</v>
      </c>
      <c r="C183" s="61"/>
      <c r="D183" s="61"/>
    </row>
    <row r="184" spans="1:4" ht="24.6" customHeight="1" thickBot="1" x14ac:dyDescent="0.3">
      <c r="A184" s="62" t="s">
        <v>467</v>
      </c>
      <c r="B184" s="63" t="s">
        <v>468</v>
      </c>
      <c r="C184" s="61"/>
      <c r="D184" s="61"/>
    </row>
    <row r="185" spans="1:4" ht="24.6" customHeight="1" thickBot="1" x14ac:dyDescent="0.3">
      <c r="A185" s="62" t="s">
        <v>469</v>
      </c>
      <c r="B185" s="63" t="s">
        <v>470</v>
      </c>
      <c r="C185" s="61"/>
      <c r="D185" s="61"/>
    </row>
    <row r="186" spans="1:4" ht="24.6" customHeight="1" thickBot="1" x14ac:dyDescent="0.3">
      <c r="A186" s="62" t="s">
        <v>471</v>
      </c>
      <c r="B186" s="63" t="s">
        <v>448</v>
      </c>
      <c r="C186" s="61"/>
      <c r="D186" s="61"/>
    </row>
    <row r="187" spans="1:4" ht="24.6" customHeight="1" thickBot="1" x14ac:dyDescent="0.3">
      <c r="A187" s="62" t="s">
        <v>472</v>
      </c>
      <c r="B187" s="63" t="s">
        <v>473</v>
      </c>
      <c r="C187" s="61"/>
      <c r="D187" s="61"/>
    </row>
    <row r="188" spans="1:4" ht="24.6" customHeight="1" thickBot="1" x14ac:dyDescent="0.3">
      <c r="A188" s="62" t="s">
        <v>474</v>
      </c>
      <c r="B188" s="63" t="s">
        <v>407</v>
      </c>
      <c r="C188" s="61"/>
      <c r="D188" s="61"/>
    </row>
    <row r="189" spans="1:4" ht="24.6" customHeight="1" thickBot="1" x14ac:dyDescent="0.3">
      <c r="A189" s="62" t="s">
        <v>475</v>
      </c>
      <c r="B189" s="63" t="s">
        <v>476</v>
      </c>
      <c r="C189" s="61"/>
      <c r="D189" s="61"/>
    </row>
    <row r="190" spans="1:4" ht="24.6" customHeight="1" thickBot="1" x14ac:dyDescent="0.3">
      <c r="A190" s="803" t="s">
        <v>477</v>
      </c>
      <c r="B190" s="804"/>
      <c r="C190" s="61"/>
      <c r="D190" s="61"/>
    </row>
    <row r="191" spans="1:4" ht="24.6" customHeight="1" thickBot="1" x14ac:dyDescent="0.3">
      <c r="A191" s="62" t="s">
        <v>478</v>
      </c>
      <c r="B191" s="63" t="s">
        <v>479</v>
      </c>
      <c r="C191" s="61"/>
      <c r="D191" s="61"/>
    </row>
    <row r="192" spans="1:4" ht="24.6" customHeight="1" thickBot="1" x14ac:dyDescent="0.3">
      <c r="A192" s="62" t="s">
        <v>480</v>
      </c>
      <c r="B192" s="63" t="s">
        <v>481</v>
      </c>
      <c r="C192" s="61"/>
      <c r="D192" s="61"/>
    </row>
    <row r="193" spans="1:4" ht="24.6" customHeight="1" thickBot="1" x14ac:dyDescent="0.3">
      <c r="A193" s="62" t="s">
        <v>482</v>
      </c>
      <c r="B193" s="63" t="s">
        <v>483</v>
      </c>
      <c r="C193" s="61"/>
      <c r="D193" s="61"/>
    </row>
    <row r="194" spans="1:4" ht="24.6" customHeight="1" thickBot="1" x14ac:dyDescent="0.3">
      <c r="A194" s="62" t="s">
        <v>484</v>
      </c>
      <c r="B194" s="63" t="s">
        <v>485</v>
      </c>
      <c r="C194" s="61"/>
      <c r="D194" s="61"/>
    </row>
    <row r="195" spans="1:4" ht="24.6" customHeight="1" thickBot="1" x14ac:dyDescent="0.3">
      <c r="A195" s="62" t="s">
        <v>486</v>
      </c>
      <c r="B195" s="63" t="s">
        <v>487</v>
      </c>
      <c r="C195" s="61"/>
      <c r="D195" s="61"/>
    </row>
    <row r="196" spans="1:4" ht="24.6" customHeight="1" thickBot="1" x14ac:dyDescent="0.3">
      <c r="A196" s="62" t="s">
        <v>488</v>
      </c>
      <c r="B196" s="63" t="s">
        <v>489</v>
      </c>
      <c r="C196" s="61"/>
      <c r="D196" s="61"/>
    </row>
    <row r="197" spans="1:4" ht="24.6" customHeight="1" thickBot="1" x14ac:dyDescent="0.3">
      <c r="A197" s="62" t="s">
        <v>490</v>
      </c>
      <c r="B197" s="63" t="s">
        <v>491</v>
      </c>
      <c r="C197" s="61"/>
      <c r="D197" s="61"/>
    </row>
    <row r="198" spans="1:4" ht="24.6" customHeight="1" thickBot="1" x14ac:dyDescent="0.3">
      <c r="A198" s="62" t="s">
        <v>492</v>
      </c>
      <c r="B198" s="63" t="s">
        <v>493</v>
      </c>
      <c r="C198" s="61"/>
      <c r="D198" s="61"/>
    </row>
    <row r="199" spans="1:4" ht="24.6" customHeight="1" thickBot="1" x14ac:dyDescent="0.3">
      <c r="A199" s="62" t="s">
        <v>494</v>
      </c>
      <c r="B199" s="63" t="s">
        <v>318</v>
      </c>
      <c r="C199" s="61"/>
      <c r="D199" s="61"/>
    </row>
    <row r="200" spans="1:4" ht="24.6" customHeight="1" thickBot="1" x14ac:dyDescent="0.3">
      <c r="A200" s="62" t="s">
        <v>495</v>
      </c>
      <c r="B200" s="63" t="s">
        <v>320</v>
      </c>
      <c r="C200" s="61"/>
      <c r="D200" s="61"/>
    </row>
    <row r="201" spans="1:4" ht="24.6" customHeight="1" thickBot="1" x14ac:dyDescent="0.3">
      <c r="A201" s="62" t="s">
        <v>496</v>
      </c>
      <c r="B201" s="63" t="s">
        <v>322</v>
      </c>
      <c r="C201" s="61"/>
      <c r="D201" s="61"/>
    </row>
    <row r="202" spans="1:4" ht="24.6" customHeight="1" thickBot="1" x14ac:dyDescent="0.3">
      <c r="A202" s="803" t="s">
        <v>497</v>
      </c>
      <c r="B202" s="804"/>
      <c r="C202" s="61"/>
      <c r="D202" s="61"/>
    </row>
    <row r="203" spans="1:4" ht="24.6" customHeight="1" thickBot="1" x14ac:dyDescent="0.3">
      <c r="A203" s="803" t="s">
        <v>498</v>
      </c>
      <c r="B203" s="804"/>
      <c r="C203" s="61"/>
      <c r="D203" s="61"/>
    </row>
    <row r="204" spans="1:4" ht="24.6" customHeight="1" thickBot="1" x14ac:dyDescent="0.3">
      <c r="A204" s="62" t="s">
        <v>499</v>
      </c>
      <c r="B204" s="63" t="s">
        <v>500</v>
      </c>
      <c r="C204" s="61"/>
      <c r="D204" s="61"/>
    </row>
    <row r="205" spans="1:4" ht="24.6" customHeight="1" thickBot="1" x14ac:dyDescent="0.3">
      <c r="A205" s="62" t="s">
        <v>501</v>
      </c>
      <c r="B205" s="63" t="s">
        <v>502</v>
      </c>
      <c r="C205" s="61"/>
      <c r="D205" s="61"/>
    </row>
    <row r="206" spans="1:4" ht="24.6" customHeight="1" thickBot="1" x14ac:dyDescent="0.3">
      <c r="A206" s="62" t="s">
        <v>503</v>
      </c>
      <c r="B206" s="63" t="s">
        <v>504</v>
      </c>
      <c r="C206" s="65"/>
      <c r="D206" s="61"/>
    </row>
    <row r="207" spans="1:4" ht="24.6" customHeight="1" thickBot="1" x14ac:dyDescent="0.3">
      <c r="A207" s="62" t="s">
        <v>505</v>
      </c>
      <c r="B207" s="803" t="s">
        <v>506</v>
      </c>
      <c r="C207" s="804"/>
      <c r="D207" s="61"/>
    </row>
    <row r="208" spans="1:4" ht="24.6" customHeight="1" thickBot="1" x14ac:dyDescent="0.3">
      <c r="A208" s="62" t="s">
        <v>507</v>
      </c>
      <c r="B208" s="803" t="s">
        <v>508</v>
      </c>
      <c r="C208" s="804"/>
      <c r="D208" s="61"/>
    </row>
    <row r="209" spans="1:4" ht="24.6" customHeight="1" thickBot="1" x14ac:dyDescent="0.3">
      <c r="A209" s="803" t="s">
        <v>509</v>
      </c>
      <c r="B209" s="807"/>
      <c r="C209" s="804"/>
      <c r="D209" s="61"/>
    </row>
    <row r="210" spans="1:4" ht="24.6" customHeight="1" thickBot="1" x14ac:dyDescent="0.3">
      <c r="A210" s="62" t="s">
        <v>510</v>
      </c>
      <c r="B210" s="803" t="s">
        <v>511</v>
      </c>
      <c r="C210" s="804"/>
      <c r="D210" s="61"/>
    </row>
    <row r="211" spans="1:4" ht="24.6" customHeight="1" thickBot="1" x14ac:dyDescent="0.3">
      <c r="A211" s="62" t="s">
        <v>512</v>
      </c>
      <c r="B211" s="803" t="s">
        <v>513</v>
      </c>
      <c r="C211" s="804"/>
      <c r="D211" s="61"/>
    </row>
    <row r="212" spans="1:4" ht="24.6" customHeight="1" thickBot="1" x14ac:dyDescent="0.3">
      <c r="A212" s="62" t="s">
        <v>514</v>
      </c>
      <c r="B212" s="803" t="s">
        <v>515</v>
      </c>
      <c r="C212" s="804"/>
      <c r="D212" s="61"/>
    </row>
    <row r="213" spans="1:4" ht="24.6" customHeight="1" thickBot="1" x14ac:dyDescent="0.3">
      <c r="A213" s="62" t="s">
        <v>516</v>
      </c>
      <c r="B213" s="803" t="s">
        <v>517</v>
      </c>
      <c r="C213" s="804"/>
      <c r="D213" s="61"/>
    </row>
    <row r="214" spans="1:4" ht="24.6" customHeight="1" thickBot="1" x14ac:dyDescent="0.3">
      <c r="A214" s="62" t="s">
        <v>518</v>
      </c>
      <c r="B214" s="803" t="s">
        <v>519</v>
      </c>
      <c r="C214" s="804"/>
      <c r="D214" s="61"/>
    </row>
    <row r="215" spans="1:4" ht="24.6" customHeight="1" thickBot="1" x14ac:dyDescent="0.3">
      <c r="A215" s="62" t="s">
        <v>520</v>
      </c>
      <c r="B215" s="803" t="s">
        <v>521</v>
      </c>
      <c r="C215" s="804"/>
      <c r="D215" s="61"/>
    </row>
    <row r="216" spans="1:4" ht="24.6" customHeight="1" thickBot="1" x14ac:dyDescent="0.3">
      <c r="A216" s="803" t="s">
        <v>522</v>
      </c>
      <c r="B216" s="807"/>
      <c r="C216" s="804"/>
      <c r="D216" s="61"/>
    </row>
    <row r="217" spans="1:4" ht="24.6" customHeight="1" thickBot="1" x14ac:dyDescent="0.3">
      <c r="A217" s="62" t="s">
        <v>523</v>
      </c>
      <c r="B217" s="803" t="s">
        <v>524</v>
      </c>
      <c r="C217" s="804"/>
      <c r="D217" s="61"/>
    </row>
    <row r="218" spans="1:4" ht="24.6" customHeight="1" thickBot="1" x14ac:dyDescent="0.3">
      <c r="A218" s="62" t="s">
        <v>525</v>
      </c>
      <c r="B218" s="803" t="s">
        <v>526</v>
      </c>
      <c r="C218" s="804"/>
      <c r="D218" s="61"/>
    </row>
    <row r="219" spans="1:4" ht="24.6" customHeight="1" thickBot="1" x14ac:dyDescent="0.3">
      <c r="A219" s="62" t="s">
        <v>527</v>
      </c>
      <c r="B219" s="803" t="s">
        <v>528</v>
      </c>
      <c r="C219" s="804"/>
      <c r="D219" s="61"/>
    </row>
    <row r="220" spans="1:4" ht="24.6" customHeight="1" thickBot="1" x14ac:dyDescent="0.3">
      <c r="A220" s="62" t="s">
        <v>529</v>
      </c>
      <c r="B220" s="803" t="s">
        <v>530</v>
      </c>
      <c r="C220" s="804"/>
      <c r="D220" s="61"/>
    </row>
    <row r="221" spans="1:4" ht="24.6" customHeight="1" thickBot="1" x14ac:dyDescent="0.3">
      <c r="A221" s="62" t="s">
        <v>531</v>
      </c>
      <c r="B221" s="803" t="s">
        <v>532</v>
      </c>
      <c r="C221" s="804"/>
      <c r="D221" s="61"/>
    </row>
    <row r="222" spans="1:4" ht="24.6" customHeight="1" thickBot="1" x14ac:dyDescent="0.3">
      <c r="A222" s="62" t="s">
        <v>533</v>
      </c>
      <c r="B222" s="803" t="s">
        <v>534</v>
      </c>
      <c r="C222" s="804"/>
      <c r="D222" s="61"/>
    </row>
    <row r="223" spans="1:4" ht="24.6" customHeight="1" thickBot="1" x14ac:dyDescent="0.3">
      <c r="A223" s="803" t="s">
        <v>535</v>
      </c>
      <c r="B223" s="807"/>
      <c r="C223" s="804"/>
      <c r="D223" s="61"/>
    </row>
    <row r="224" spans="1:4" ht="24.6" customHeight="1" thickBot="1" x14ac:dyDescent="0.3">
      <c r="A224" s="62" t="s">
        <v>536</v>
      </c>
      <c r="B224" s="803" t="s">
        <v>537</v>
      </c>
      <c r="C224" s="804"/>
      <c r="D224" s="61"/>
    </row>
    <row r="225" spans="1:4" ht="24.6" customHeight="1" thickBot="1" x14ac:dyDescent="0.3">
      <c r="A225" s="62" t="s">
        <v>538</v>
      </c>
      <c r="B225" s="803" t="s">
        <v>539</v>
      </c>
      <c r="C225" s="804"/>
      <c r="D225" s="61"/>
    </row>
    <row r="226" spans="1:4" ht="24.6" customHeight="1" thickBot="1" x14ac:dyDescent="0.3">
      <c r="A226" s="62" t="s">
        <v>540</v>
      </c>
      <c r="B226" s="803" t="s">
        <v>541</v>
      </c>
      <c r="C226" s="804"/>
      <c r="D226" s="61"/>
    </row>
    <row r="227" spans="1:4" ht="24.6" customHeight="1" thickBot="1" x14ac:dyDescent="0.3">
      <c r="A227" s="62" t="s">
        <v>542</v>
      </c>
      <c r="B227" s="803" t="s">
        <v>543</v>
      </c>
      <c r="C227" s="804"/>
      <c r="D227" s="61"/>
    </row>
    <row r="228" spans="1:4" ht="24.6" customHeight="1" thickBot="1" x14ac:dyDescent="0.3">
      <c r="A228" s="62" t="s">
        <v>544</v>
      </c>
      <c r="B228" s="803" t="s">
        <v>545</v>
      </c>
      <c r="C228" s="804"/>
      <c r="D228" s="61"/>
    </row>
    <row r="229" spans="1:4" ht="24.6" customHeight="1" thickBot="1" x14ac:dyDescent="0.3">
      <c r="A229" s="62" t="s">
        <v>546</v>
      </c>
      <c r="B229" s="803" t="s">
        <v>547</v>
      </c>
      <c r="C229" s="804"/>
      <c r="D229" s="61"/>
    </row>
    <row r="230" spans="1:4" ht="24.6" customHeight="1" thickBot="1" x14ac:dyDescent="0.3">
      <c r="A230" s="62" t="s">
        <v>548</v>
      </c>
      <c r="B230" s="803" t="s">
        <v>549</v>
      </c>
      <c r="C230" s="804"/>
      <c r="D230" s="61"/>
    </row>
    <row r="231" spans="1:4" ht="24.6" customHeight="1" thickBot="1" x14ac:dyDescent="0.3">
      <c r="A231" s="72" t="s">
        <v>550</v>
      </c>
      <c r="B231" s="74"/>
      <c r="C231" s="73"/>
      <c r="D231" s="61"/>
    </row>
    <row r="232" spans="1:4" ht="24.6" customHeight="1" thickBot="1" x14ac:dyDescent="0.3">
      <c r="A232" s="75" t="s">
        <v>551</v>
      </c>
      <c r="B232" s="72" t="s">
        <v>552</v>
      </c>
      <c r="C232" s="73"/>
      <c r="D232" s="61"/>
    </row>
    <row r="233" spans="1:4" ht="24.6" customHeight="1" thickBot="1" x14ac:dyDescent="0.3">
      <c r="A233" s="75" t="s">
        <v>553</v>
      </c>
      <c r="B233" s="72" t="s">
        <v>335</v>
      </c>
      <c r="C233" s="73"/>
      <c r="D233" s="61"/>
    </row>
    <row r="234" spans="1:4" ht="24.6" customHeight="1" thickBot="1" x14ac:dyDescent="0.3">
      <c r="A234" s="75" t="s">
        <v>554</v>
      </c>
      <c r="B234" s="72" t="s">
        <v>555</v>
      </c>
      <c r="C234" s="73"/>
      <c r="D234" s="61"/>
    </row>
    <row r="235" spans="1:4" ht="24.6" customHeight="1" thickBot="1" x14ac:dyDescent="0.3">
      <c r="A235" s="75" t="s">
        <v>556</v>
      </c>
      <c r="B235" s="72" t="s">
        <v>557</v>
      </c>
      <c r="C235" s="73"/>
      <c r="D235" s="61"/>
    </row>
    <row r="236" spans="1:4" ht="24.6" customHeight="1" thickBot="1" x14ac:dyDescent="0.3">
      <c r="A236" s="75" t="s">
        <v>558</v>
      </c>
      <c r="B236" s="72" t="s">
        <v>559</v>
      </c>
      <c r="C236" s="73"/>
      <c r="D236" s="61"/>
    </row>
    <row r="237" spans="1:4" ht="24.6" customHeight="1" thickBot="1" x14ac:dyDescent="0.3">
      <c r="A237" s="75" t="s">
        <v>560</v>
      </c>
      <c r="B237" s="72" t="s">
        <v>561</v>
      </c>
      <c r="C237" s="73"/>
      <c r="D237" s="61"/>
    </row>
    <row r="238" spans="1:4" ht="24.6" customHeight="1" thickBot="1" x14ac:dyDescent="0.3">
      <c r="A238" s="803" t="s">
        <v>562</v>
      </c>
      <c r="B238" s="807"/>
      <c r="C238" s="804"/>
      <c r="D238" s="61"/>
    </row>
    <row r="239" spans="1:4" ht="24.6" customHeight="1" thickBot="1" x14ac:dyDescent="0.3">
      <c r="A239" s="62" t="s">
        <v>563</v>
      </c>
      <c r="B239" s="803" t="s">
        <v>564</v>
      </c>
      <c r="C239" s="804"/>
      <c r="D239" s="61"/>
    </row>
    <row r="240" spans="1:4" ht="24.6" customHeight="1" thickBot="1" x14ac:dyDescent="0.3">
      <c r="A240" s="62" t="s">
        <v>565</v>
      </c>
      <c r="B240" s="803" t="s">
        <v>566</v>
      </c>
      <c r="C240" s="804"/>
      <c r="D240" s="61"/>
    </row>
    <row r="241" spans="1:4" ht="24.6" customHeight="1" thickBot="1" x14ac:dyDescent="0.3">
      <c r="A241" s="62" t="s">
        <v>567</v>
      </c>
      <c r="B241" s="803" t="s">
        <v>568</v>
      </c>
      <c r="C241" s="804"/>
      <c r="D241" s="61"/>
    </row>
    <row r="242" spans="1:4" ht="24.6" customHeight="1" thickBot="1" x14ac:dyDescent="0.3">
      <c r="A242" s="62" t="s">
        <v>569</v>
      </c>
      <c r="B242" s="803" t="s">
        <v>570</v>
      </c>
      <c r="C242" s="804"/>
      <c r="D242" s="61"/>
    </row>
    <row r="243" spans="1:4" ht="24.6" customHeight="1" thickBot="1" x14ac:dyDescent="0.3">
      <c r="A243" s="62" t="s">
        <v>571</v>
      </c>
      <c r="B243" s="803" t="s">
        <v>572</v>
      </c>
      <c r="C243" s="804"/>
      <c r="D243" s="61"/>
    </row>
    <row r="244" spans="1:4" ht="24.6" customHeight="1" thickBot="1" x14ac:dyDescent="0.3">
      <c r="A244" s="62" t="s">
        <v>573</v>
      </c>
      <c r="B244" s="803" t="s">
        <v>574</v>
      </c>
      <c r="C244" s="804"/>
      <c r="D244" s="61"/>
    </row>
    <row r="245" spans="1:4" ht="24.6" customHeight="1" thickBot="1" x14ac:dyDescent="0.3">
      <c r="A245" s="803" t="s">
        <v>575</v>
      </c>
      <c r="B245" s="807"/>
      <c r="C245" s="804"/>
      <c r="D245" s="61"/>
    </row>
    <row r="246" spans="1:4" ht="24.6" customHeight="1" thickBot="1" x14ac:dyDescent="0.3">
      <c r="A246" s="62" t="s">
        <v>576</v>
      </c>
      <c r="B246" s="803" t="s">
        <v>577</v>
      </c>
      <c r="C246" s="804"/>
      <c r="D246" s="61"/>
    </row>
    <row r="247" spans="1:4" ht="24.6" customHeight="1" thickBot="1" x14ac:dyDescent="0.3">
      <c r="A247" s="62" t="s">
        <v>578</v>
      </c>
      <c r="B247" s="803" t="s">
        <v>579</v>
      </c>
      <c r="C247" s="804"/>
      <c r="D247" s="61"/>
    </row>
    <row r="248" spans="1:4" ht="24.6" customHeight="1" thickBot="1" x14ac:dyDescent="0.3">
      <c r="A248" s="803" t="s">
        <v>580</v>
      </c>
      <c r="B248" s="807"/>
      <c r="C248" s="804"/>
      <c r="D248" s="61"/>
    </row>
    <row r="249" spans="1:4" ht="24.6" customHeight="1" thickBot="1" x14ac:dyDescent="0.3">
      <c r="A249" s="62" t="s">
        <v>581</v>
      </c>
      <c r="B249" s="803" t="s">
        <v>582</v>
      </c>
      <c r="C249" s="804"/>
      <c r="D249" s="61"/>
    </row>
    <row r="250" spans="1:4" ht="24.6" customHeight="1" thickBot="1" x14ac:dyDescent="0.3">
      <c r="A250" s="62" t="s">
        <v>583</v>
      </c>
      <c r="B250" s="803" t="s">
        <v>584</v>
      </c>
      <c r="C250" s="804"/>
      <c r="D250" s="61"/>
    </row>
    <row r="251" spans="1:4" ht="24.6" customHeight="1" thickBot="1" x14ac:dyDescent="0.3">
      <c r="A251" s="803" t="s">
        <v>585</v>
      </c>
      <c r="B251" s="807"/>
      <c r="C251" s="804"/>
      <c r="D251" s="61"/>
    </row>
    <row r="252" spans="1:4" ht="24.6" customHeight="1" thickBot="1" x14ac:dyDescent="0.3">
      <c r="A252" s="62" t="s">
        <v>586</v>
      </c>
      <c r="B252" s="803" t="s">
        <v>587</v>
      </c>
      <c r="C252" s="804"/>
      <c r="D252" s="61"/>
    </row>
    <row r="253" spans="1:4" ht="24.6" customHeight="1" thickBot="1" x14ac:dyDescent="0.3">
      <c r="A253" s="62" t="s">
        <v>588</v>
      </c>
      <c r="B253" s="63" t="s">
        <v>589</v>
      </c>
      <c r="C253" s="61"/>
      <c r="D253" s="61"/>
    </row>
    <row r="254" spans="1:4" ht="24.6" customHeight="1" thickBot="1" x14ac:dyDescent="0.3">
      <c r="A254" s="803" t="s">
        <v>590</v>
      </c>
      <c r="B254" s="804"/>
      <c r="C254" s="61"/>
      <c r="D254" s="61"/>
    </row>
    <row r="255" spans="1:4" ht="24.6" customHeight="1" thickBot="1" x14ac:dyDescent="0.3">
      <c r="A255" s="62" t="s">
        <v>591</v>
      </c>
      <c r="B255" s="63" t="s">
        <v>592</v>
      </c>
      <c r="C255" s="61"/>
      <c r="D255" s="61"/>
    </row>
    <row r="256" spans="1:4" ht="24.6" customHeight="1" thickBot="1" x14ac:dyDescent="0.3">
      <c r="A256" s="62" t="s">
        <v>593</v>
      </c>
      <c r="B256" s="63" t="s">
        <v>594</v>
      </c>
      <c r="C256" s="61"/>
      <c r="D256" s="61"/>
    </row>
    <row r="257" spans="1:4" ht="24.6" customHeight="1" thickBot="1" x14ac:dyDescent="0.3">
      <c r="A257" s="62" t="s">
        <v>595</v>
      </c>
      <c r="B257" s="63" t="s">
        <v>596</v>
      </c>
      <c r="C257" s="61"/>
      <c r="D257" s="61"/>
    </row>
    <row r="258" spans="1:4" ht="24.6" customHeight="1" thickBot="1" x14ac:dyDescent="0.3">
      <c r="A258" s="62" t="s">
        <v>597</v>
      </c>
      <c r="B258" s="63" t="s">
        <v>598</v>
      </c>
      <c r="C258" s="61"/>
      <c r="D258" s="61"/>
    </row>
    <row r="259" spans="1:4" ht="24.6" customHeight="1" thickBot="1" x14ac:dyDescent="0.3">
      <c r="A259" s="62" t="s">
        <v>599</v>
      </c>
      <c r="B259" s="63" t="s">
        <v>600</v>
      </c>
      <c r="C259" s="61"/>
      <c r="D259" s="61"/>
    </row>
    <row r="260" spans="1:4" ht="24.6" customHeight="1" thickBot="1" x14ac:dyDescent="0.3">
      <c r="A260" s="62" t="s">
        <v>601</v>
      </c>
      <c r="B260" s="63" t="s">
        <v>602</v>
      </c>
      <c r="C260" s="61"/>
      <c r="D260" s="61"/>
    </row>
    <row r="261" spans="1:4" ht="24.6" customHeight="1" thickBot="1" x14ac:dyDescent="0.3">
      <c r="A261" s="62" t="s">
        <v>603</v>
      </c>
      <c r="B261" s="63" t="s">
        <v>604</v>
      </c>
      <c r="C261" s="61"/>
      <c r="D261" s="61"/>
    </row>
    <row r="262" spans="1:4" ht="24.6" customHeight="1" thickBot="1" x14ac:dyDescent="0.3">
      <c r="A262" s="62" t="s">
        <v>605</v>
      </c>
      <c r="B262" s="63" t="s">
        <v>606</v>
      </c>
      <c r="C262" s="61"/>
      <c r="D262" s="61"/>
    </row>
    <row r="263" spans="1:4" ht="24.6" customHeight="1" thickBot="1" x14ac:dyDescent="0.3">
      <c r="A263" s="62" t="s">
        <v>607</v>
      </c>
      <c r="B263" s="63" t="s">
        <v>608</v>
      </c>
      <c r="C263" s="61"/>
      <c r="D263" s="61"/>
    </row>
    <row r="264" spans="1:4" ht="24.6" customHeight="1" thickBot="1" x14ac:dyDescent="0.3">
      <c r="A264" s="62" t="s">
        <v>609</v>
      </c>
      <c r="B264" s="63" t="s">
        <v>610</v>
      </c>
      <c r="C264" s="61"/>
      <c r="D264" s="61"/>
    </row>
    <row r="265" spans="1:4" ht="24.6" customHeight="1" thickBot="1" x14ac:dyDescent="0.3">
      <c r="A265" s="62" t="s">
        <v>611</v>
      </c>
      <c r="B265" s="63" t="s">
        <v>612</v>
      </c>
      <c r="C265" s="61"/>
      <c r="D265" s="61"/>
    </row>
    <row r="266" spans="1:4" ht="24.6" customHeight="1" thickBot="1" x14ac:dyDescent="0.3">
      <c r="A266" s="62" t="s">
        <v>613</v>
      </c>
      <c r="B266" s="63" t="s">
        <v>614</v>
      </c>
      <c r="C266" s="61"/>
      <c r="D266" s="61"/>
    </row>
    <row r="267" spans="1:4" ht="24.6" customHeight="1" thickBot="1" x14ac:dyDescent="0.3">
      <c r="A267" s="62" t="s">
        <v>615</v>
      </c>
      <c r="B267" s="63" t="s">
        <v>616</v>
      </c>
      <c r="C267" s="61"/>
      <c r="D267" s="61"/>
    </row>
    <row r="268" spans="1:4" ht="24.6" customHeight="1" thickBot="1" x14ac:dyDescent="0.3">
      <c r="A268" s="62" t="s">
        <v>617</v>
      </c>
      <c r="B268" s="63" t="s">
        <v>618</v>
      </c>
      <c r="C268" s="61"/>
      <c r="D268" s="61"/>
    </row>
    <row r="269" spans="1:4" ht="24.6" customHeight="1" thickBot="1" x14ac:dyDescent="0.3">
      <c r="A269" s="803" t="s">
        <v>619</v>
      </c>
      <c r="B269" s="804"/>
      <c r="C269" s="61"/>
      <c r="D269" s="61"/>
    </row>
    <row r="270" spans="1:4" ht="24.6" customHeight="1" thickBot="1" x14ac:dyDescent="0.3">
      <c r="A270" s="62" t="s">
        <v>620</v>
      </c>
      <c r="B270" s="63" t="s">
        <v>621</v>
      </c>
      <c r="C270" s="61"/>
      <c r="D270" s="61"/>
    </row>
    <row r="271" spans="1:4" ht="24.6" customHeight="1" thickBot="1" x14ac:dyDescent="0.3">
      <c r="A271" s="62" t="s">
        <v>622</v>
      </c>
      <c r="B271" s="63" t="s">
        <v>623</v>
      </c>
      <c r="C271" s="61"/>
      <c r="D271" s="61"/>
    </row>
    <row r="272" spans="1:4" ht="24.6" customHeight="1" thickBot="1" x14ac:dyDescent="0.3">
      <c r="A272" s="62" t="s">
        <v>624</v>
      </c>
      <c r="B272" s="63" t="s">
        <v>625</v>
      </c>
      <c r="C272" s="61"/>
      <c r="D272" s="61"/>
    </row>
    <row r="273" spans="1:4" ht="24.6" customHeight="1" thickBot="1" x14ac:dyDescent="0.3">
      <c r="A273" s="62" t="s">
        <v>626</v>
      </c>
      <c r="B273" s="63" t="s">
        <v>627</v>
      </c>
      <c r="C273" s="61"/>
      <c r="D273" s="61"/>
    </row>
    <row r="274" spans="1:4" ht="24.6" customHeight="1" thickBot="1" x14ac:dyDescent="0.3">
      <c r="A274" s="62" t="s">
        <v>628</v>
      </c>
      <c r="B274" s="63" t="s">
        <v>629</v>
      </c>
      <c r="C274" s="61"/>
      <c r="D274" s="61"/>
    </row>
    <row r="275" spans="1:4" ht="24.6" customHeight="1" thickBot="1" x14ac:dyDescent="0.3">
      <c r="A275" s="62" t="s">
        <v>630</v>
      </c>
      <c r="B275" s="63" t="s">
        <v>631</v>
      </c>
      <c r="C275" s="61"/>
      <c r="D275" s="61"/>
    </row>
    <row r="276" spans="1:4" ht="24.6" customHeight="1" thickBot="1" x14ac:dyDescent="0.3">
      <c r="A276" s="62" t="s">
        <v>632</v>
      </c>
      <c r="B276" s="63" t="s">
        <v>633</v>
      </c>
      <c r="C276" s="61"/>
      <c r="D276" s="61"/>
    </row>
    <row r="277" spans="1:4" ht="24.6" customHeight="1" thickBot="1" x14ac:dyDescent="0.3">
      <c r="A277" s="62" t="s">
        <v>634</v>
      </c>
      <c r="B277" s="63" t="s">
        <v>635</v>
      </c>
      <c r="C277" s="61"/>
      <c r="D277" s="61"/>
    </row>
    <row r="278" spans="1:4" ht="24.6" customHeight="1" thickBot="1" x14ac:dyDescent="0.3">
      <c r="A278" s="803" t="s">
        <v>636</v>
      </c>
      <c r="B278" s="804"/>
      <c r="C278" s="61"/>
      <c r="D278" s="61"/>
    </row>
    <row r="279" spans="1:4" ht="24.6" customHeight="1" thickBot="1" x14ac:dyDescent="0.3">
      <c r="A279" s="62" t="s">
        <v>637</v>
      </c>
      <c r="B279" s="63" t="s">
        <v>638</v>
      </c>
      <c r="C279" s="61"/>
      <c r="D279" s="61"/>
    </row>
    <row r="280" spans="1:4" ht="24.6" customHeight="1" thickBot="1" x14ac:dyDescent="0.3">
      <c r="A280" s="62" t="s">
        <v>639</v>
      </c>
      <c r="B280" s="63" t="s">
        <v>640</v>
      </c>
      <c r="C280" s="61"/>
      <c r="D280" s="61"/>
    </row>
    <row r="281" spans="1:4" ht="24.6" customHeight="1" thickBot="1" x14ac:dyDescent="0.3">
      <c r="A281" s="62" t="s">
        <v>641</v>
      </c>
      <c r="B281" s="63" t="s">
        <v>642</v>
      </c>
      <c r="C281" s="61"/>
      <c r="D281" s="61"/>
    </row>
    <row r="282" spans="1:4" ht="24.6" customHeight="1" thickBot="1" x14ac:dyDescent="0.3">
      <c r="A282" s="62" t="s">
        <v>643</v>
      </c>
      <c r="B282" s="63" t="s">
        <v>644</v>
      </c>
      <c r="C282" s="61"/>
      <c r="D282" s="61"/>
    </row>
    <row r="283" spans="1:4" ht="24.6" customHeight="1" thickBot="1" x14ac:dyDescent="0.3">
      <c r="A283" s="62" t="s">
        <v>645</v>
      </c>
      <c r="B283" s="63" t="s">
        <v>646</v>
      </c>
      <c r="C283" s="61"/>
      <c r="D283" s="61"/>
    </row>
    <row r="284" spans="1:4" ht="24.6" customHeight="1" thickBot="1" x14ac:dyDescent="0.3">
      <c r="A284" s="62" t="s">
        <v>647</v>
      </c>
      <c r="B284" s="63" t="s">
        <v>648</v>
      </c>
      <c r="C284" s="61"/>
      <c r="D284" s="61"/>
    </row>
    <row r="285" spans="1:4" ht="24.6" customHeight="1" thickBot="1" x14ac:dyDescent="0.3">
      <c r="A285" s="803" t="s">
        <v>649</v>
      </c>
      <c r="B285" s="804"/>
      <c r="C285" s="61"/>
      <c r="D285" s="61"/>
    </row>
    <row r="286" spans="1:4" ht="24.6" customHeight="1" thickBot="1" x14ac:dyDescent="0.3">
      <c r="A286" s="62" t="s">
        <v>650</v>
      </c>
      <c r="B286" s="63" t="s">
        <v>651</v>
      </c>
      <c r="C286" s="61"/>
      <c r="D286" s="61"/>
    </row>
    <row r="287" spans="1:4" ht="24.6" customHeight="1" thickBot="1" x14ac:dyDescent="0.3">
      <c r="A287" s="62" t="s">
        <v>652</v>
      </c>
      <c r="B287" s="63" t="s">
        <v>653</v>
      </c>
      <c r="C287" s="61"/>
      <c r="D287" s="61"/>
    </row>
    <row r="288" spans="1:4" ht="24.6" customHeight="1" thickBot="1" x14ac:dyDescent="0.3">
      <c r="A288" s="62" t="s">
        <v>654</v>
      </c>
      <c r="B288" s="63" t="s">
        <v>655</v>
      </c>
      <c r="C288" s="61"/>
      <c r="D288" s="61"/>
    </row>
    <row r="289" spans="1:4" ht="24.6" customHeight="1" thickBot="1" x14ac:dyDescent="0.3">
      <c r="A289" s="62" t="s">
        <v>656</v>
      </c>
      <c r="B289" s="63" t="s">
        <v>657</v>
      </c>
      <c r="C289" s="61"/>
      <c r="D289" s="61"/>
    </row>
    <row r="290" spans="1:4" ht="24.6" customHeight="1" thickBot="1" x14ac:dyDescent="0.3">
      <c r="A290" s="62" t="s">
        <v>658</v>
      </c>
      <c r="B290" s="63" t="s">
        <v>659</v>
      </c>
      <c r="C290" s="61"/>
      <c r="D290" s="61"/>
    </row>
    <row r="291" spans="1:4" ht="24.6" customHeight="1" thickBot="1" x14ac:dyDescent="0.3">
      <c r="A291" s="62" t="s">
        <v>660</v>
      </c>
      <c r="B291" s="63" t="s">
        <v>661</v>
      </c>
      <c r="C291" s="61"/>
      <c r="D291" s="61"/>
    </row>
    <row r="292" spans="1:4" ht="24.6" customHeight="1" thickBot="1" x14ac:dyDescent="0.3">
      <c r="A292" s="62" t="s">
        <v>662</v>
      </c>
      <c r="B292" s="63" t="s">
        <v>663</v>
      </c>
      <c r="C292" s="61"/>
      <c r="D292" s="61"/>
    </row>
    <row r="293" spans="1:4" ht="24.6" customHeight="1" thickBot="1" x14ac:dyDescent="0.3">
      <c r="A293" s="62" t="s">
        <v>664</v>
      </c>
      <c r="B293" s="63" t="s">
        <v>665</v>
      </c>
      <c r="C293" s="61"/>
      <c r="D293" s="61"/>
    </row>
    <row r="294" spans="1:4" ht="24.6" customHeight="1" thickBot="1" x14ac:dyDescent="0.3">
      <c r="A294" s="62" t="s">
        <v>666</v>
      </c>
      <c r="B294" s="63" t="s">
        <v>667</v>
      </c>
      <c r="C294" s="61"/>
      <c r="D294" s="61"/>
    </row>
    <row r="295" spans="1:4" ht="24.6" customHeight="1" thickBot="1" x14ac:dyDescent="0.3">
      <c r="A295" s="62" t="s">
        <v>668</v>
      </c>
      <c r="B295" s="63" t="s">
        <v>669</v>
      </c>
      <c r="C295" s="61"/>
      <c r="D295" s="61"/>
    </row>
    <row r="296" spans="1:4" ht="24.6" customHeight="1" thickBot="1" x14ac:dyDescent="0.3">
      <c r="A296" s="62" t="s">
        <v>670</v>
      </c>
      <c r="B296" s="63" t="s">
        <v>671</v>
      </c>
      <c r="C296" s="61"/>
      <c r="D296" s="61"/>
    </row>
    <row r="297" spans="1:4" ht="24.6" customHeight="1" thickBot="1" x14ac:dyDescent="0.3">
      <c r="A297" s="62" t="s">
        <v>672</v>
      </c>
      <c r="B297" s="63" t="s">
        <v>673</v>
      </c>
      <c r="C297" s="61"/>
      <c r="D297" s="61"/>
    </row>
    <row r="298" spans="1:4" ht="24.6" customHeight="1" thickBot="1" x14ac:dyDescent="0.3">
      <c r="A298" s="62" t="s">
        <v>674</v>
      </c>
      <c r="B298" s="63" t="s">
        <v>675</v>
      </c>
      <c r="C298" s="61"/>
      <c r="D298" s="61"/>
    </row>
    <row r="299" spans="1:4" ht="24.6" customHeight="1" thickBot="1" x14ac:dyDescent="0.3">
      <c r="A299" s="62" t="s">
        <v>676</v>
      </c>
      <c r="B299" s="63" t="s">
        <v>677</v>
      </c>
      <c r="C299" s="61"/>
      <c r="D299" s="61"/>
    </row>
    <row r="300" spans="1:4" ht="24.6" customHeight="1" thickBot="1" x14ac:dyDescent="0.3">
      <c r="A300" s="62" t="s">
        <v>678</v>
      </c>
      <c r="B300" s="63" t="s">
        <v>679</v>
      </c>
      <c r="C300" s="61"/>
      <c r="D300" s="61"/>
    </row>
    <row r="301" spans="1:4" ht="24.6" customHeight="1" thickBot="1" x14ac:dyDescent="0.3">
      <c r="A301" s="62" t="s">
        <v>680</v>
      </c>
      <c r="B301" s="63" t="s">
        <v>681</v>
      </c>
      <c r="C301" s="61"/>
      <c r="D301" s="61"/>
    </row>
    <row r="302" spans="1:4" ht="24.6" customHeight="1" thickBot="1" x14ac:dyDescent="0.3">
      <c r="A302" s="62" t="s">
        <v>682</v>
      </c>
      <c r="B302" s="63" t="s">
        <v>683</v>
      </c>
      <c r="C302" s="61"/>
      <c r="D302" s="61"/>
    </row>
    <row r="303" spans="1:4" ht="24.6" customHeight="1" thickBot="1" x14ac:dyDescent="0.3">
      <c r="A303" s="62" t="s">
        <v>684</v>
      </c>
      <c r="B303" s="63" t="s">
        <v>685</v>
      </c>
      <c r="C303" s="61"/>
      <c r="D303" s="61"/>
    </row>
    <row r="304" spans="1:4" ht="24.6" customHeight="1" thickBot="1" x14ac:dyDescent="0.3">
      <c r="A304" s="62" t="s">
        <v>686</v>
      </c>
      <c r="B304" s="63" t="s">
        <v>687</v>
      </c>
      <c r="C304" s="61"/>
      <c r="D304" s="61"/>
    </row>
    <row r="305" spans="1:4" ht="24.6" customHeight="1" thickBot="1" x14ac:dyDescent="0.3">
      <c r="A305" s="62" t="s">
        <v>688</v>
      </c>
      <c r="B305" s="63" t="s">
        <v>689</v>
      </c>
      <c r="C305" s="61"/>
      <c r="D305" s="61"/>
    </row>
    <row r="306" spans="1:4" ht="24.6" customHeight="1" thickBot="1" x14ac:dyDescent="0.3">
      <c r="A306" s="62" t="s">
        <v>690</v>
      </c>
      <c r="B306" s="63" t="s">
        <v>691</v>
      </c>
      <c r="C306" s="61"/>
      <c r="D306" s="61"/>
    </row>
    <row r="307" spans="1:4" ht="24.6" customHeight="1" thickBot="1" x14ac:dyDescent="0.3">
      <c r="A307" s="62" t="s">
        <v>692</v>
      </c>
      <c r="B307" s="63" t="s">
        <v>693</v>
      </c>
      <c r="C307" s="61"/>
      <c r="D307" s="61"/>
    </row>
    <row r="308" spans="1:4" ht="24.6" customHeight="1" thickBot="1" x14ac:dyDescent="0.3">
      <c r="A308" s="62" t="s">
        <v>694</v>
      </c>
      <c r="B308" s="63" t="s">
        <v>695</v>
      </c>
      <c r="C308" s="61"/>
      <c r="D308" s="61"/>
    </row>
    <row r="309" spans="1:4" ht="24.6" customHeight="1" thickBot="1" x14ac:dyDescent="0.3">
      <c r="A309" s="62" t="s">
        <v>696</v>
      </c>
      <c r="B309" s="63" t="s">
        <v>697</v>
      </c>
      <c r="C309" s="61"/>
      <c r="D309" s="61"/>
    </row>
    <row r="310" spans="1:4" ht="24.6" customHeight="1" thickBot="1" x14ac:dyDescent="0.3">
      <c r="A310" s="62" t="s">
        <v>698</v>
      </c>
      <c r="B310" s="63" t="s">
        <v>699</v>
      </c>
      <c r="C310" s="61"/>
      <c r="D310" s="61"/>
    </row>
    <row r="311" spans="1:4" ht="24.6" customHeight="1" thickBot="1" x14ac:dyDescent="0.3">
      <c r="A311" s="62" t="s">
        <v>700</v>
      </c>
      <c r="B311" s="63" t="s">
        <v>701</v>
      </c>
      <c r="C311" s="61"/>
      <c r="D311" s="61"/>
    </row>
    <row r="312" spans="1:4" ht="24.6" customHeight="1" thickBot="1" x14ac:dyDescent="0.3">
      <c r="A312" s="62" t="s">
        <v>702</v>
      </c>
      <c r="B312" s="63" t="s">
        <v>703</v>
      </c>
      <c r="C312" s="61"/>
      <c r="D312" s="61"/>
    </row>
    <row r="313" spans="1:4" ht="24.6" customHeight="1" thickBot="1" x14ac:dyDescent="0.3">
      <c r="A313" s="62" t="s">
        <v>704</v>
      </c>
      <c r="B313" s="63" t="s">
        <v>705</v>
      </c>
      <c r="C313" s="61"/>
      <c r="D313" s="61"/>
    </row>
    <row r="314" spans="1:4" ht="24.6" customHeight="1" thickBot="1" x14ac:dyDescent="0.3">
      <c r="A314" s="62" t="s">
        <v>706</v>
      </c>
      <c r="B314" s="63" t="s">
        <v>707</v>
      </c>
      <c r="C314" s="61"/>
      <c r="D314" s="61"/>
    </row>
    <row r="315" spans="1:4" ht="24.6" customHeight="1" thickBot="1" x14ac:dyDescent="0.3">
      <c r="A315" s="803" t="s">
        <v>708</v>
      </c>
      <c r="B315" s="804"/>
      <c r="C315" s="61"/>
      <c r="D315" s="61"/>
    </row>
    <row r="316" spans="1:4" ht="24.6" customHeight="1" thickBot="1" x14ac:dyDescent="0.3">
      <c r="A316" s="62" t="s">
        <v>709</v>
      </c>
      <c r="B316" s="63" t="s">
        <v>710</v>
      </c>
      <c r="C316" s="61"/>
      <c r="D316" s="61"/>
    </row>
    <row r="317" spans="1:4" ht="24.6" customHeight="1" thickBot="1" x14ac:dyDescent="0.3">
      <c r="A317" s="62" t="s">
        <v>711</v>
      </c>
      <c r="B317" s="63" t="s">
        <v>712</v>
      </c>
      <c r="C317" s="61"/>
      <c r="D317" s="61"/>
    </row>
    <row r="318" spans="1:4" ht="24.6" customHeight="1" thickBot="1" x14ac:dyDescent="0.3">
      <c r="A318" s="62" t="s">
        <v>713</v>
      </c>
      <c r="B318" s="63" t="s">
        <v>714</v>
      </c>
      <c r="C318" s="61"/>
      <c r="D318" s="61"/>
    </row>
    <row r="319" spans="1:4" ht="24.6" customHeight="1" thickBot="1" x14ac:dyDescent="0.3">
      <c r="A319" s="62" t="s">
        <v>715</v>
      </c>
      <c r="B319" s="63" t="s">
        <v>716</v>
      </c>
      <c r="C319" s="61"/>
      <c r="D319" s="61"/>
    </row>
    <row r="320" spans="1:4" ht="24.6" customHeight="1" thickBot="1" x14ac:dyDescent="0.3">
      <c r="A320" s="62" t="s">
        <v>717</v>
      </c>
      <c r="B320" s="63" t="s">
        <v>718</v>
      </c>
      <c r="C320" s="61"/>
      <c r="D320" s="61"/>
    </row>
    <row r="321" spans="1:4" ht="24.6" customHeight="1" thickBot="1" x14ac:dyDescent="0.3">
      <c r="A321" s="62" t="s">
        <v>719</v>
      </c>
      <c r="B321" s="63" t="s">
        <v>720</v>
      </c>
      <c r="C321" s="61"/>
      <c r="D321" s="61"/>
    </row>
    <row r="322" spans="1:4" ht="24.6" customHeight="1" thickBot="1" x14ac:dyDescent="0.3">
      <c r="A322" s="62" t="s">
        <v>721</v>
      </c>
      <c r="B322" s="63" t="s">
        <v>722</v>
      </c>
      <c r="C322" s="61"/>
      <c r="D322" s="61"/>
    </row>
    <row r="323" spans="1:4" ht="24.6" customHeight="1" thickBot="1" x14ac:dyDescent="0.3">
      <c r="A323" s="803" t="s">
        <v>723</v>
      </c>
      <c r="B323" s="804"/>
      <c r="C323" s="61"/>
      <c r="D323" s="61"/>
    </row>
    <row r="324" spans="1:4" ht="24.6" customHeight="1" thickBot="1" x14ac:dyDescent="0.3">
      <c r="A324" s="62" t="s">
        <v>724</v>
      </c>
      <c r="B324" s="63" t="s">
        <v>725</v>
      </c>
      <c r="C324" s="61"/>
      <c r="D324" s="61"/>
    </row>
    <row r="325" spans="1:4" ht="24.6" customHeight="1" thickBot="1" x14ac:dyDescent="0.3">
      <c r="A325" s="62" t="s">
        <v>726</v>
      </c>
      <c r="B325" s="63" t="s">
        <v>727</v>
      </c>
      <c r="C325" s="61"/>
      <c r="D325" s="61"/>
    </row>
    <row r="326" spans="1:4" ht="24.6" customHeight="1" thickBot="1" x14ac:dyDescent="0.3">
      <c r="A326" s="62" t="s">
        <v>728</v>
      </c>
      <c r="B326" s="63" t="s">
        <v>729</v>
      </c>
      <c r="C326" s="61"/>
      <c r="D326" s="61"/>
    </row>
    <row r="327" spans="1:4" ht="24.6" customHeight="1" thickBot="1" x14ac:dyDescent="0.3">
      <c r="A327" s="62" t="s">
        <v>730</v>
      </c>
      <c r="B327" s="63" t="s">
        <v>731</v>
      </c>
      <c r="C327" s="61"/>
      <c r="D327" s="61"/>
    </row>
    <row r="328" spans="1:4" ht="24.6" customHeight="1" thickBot="1" x14ac:dyDescent="0.3">
      <c r="A328" s="62" t="s">
        <v>732</v>
      </c>
      <c r="B328" s="63" t="s">
        <v>733</v>
      </c>
      <c r="C328" s="61"/>
      <c r="D328" s="61"/>
    </row>
    <row r="329" spans="1:4" ht="24.6" customHeight="1" thickBot="1" x14ac:dyDescent="0.3">
      <c r="A329" s="62" t="s">
        <v>734</v>
      </c>
      <c r="B329" s="63" t="s">
        <v>557</v>
      </c>
      <c r="C329" s="61"/>
      <c r="D329" s="61"/>
    </row>
    <row r="330" spans="1:4" ht="24.6" customHeight="1" thickBot="1" x14ac:dyDescent="0.3">
      <c r="A330" s="62" t="s">
        <v>735</v>
      </c>
      <c r="B330" s="63" t="s">
        <v>736</v>
      </c>
      <c r="C330" s="61"/>
      <c r="D330" s="61"/>
    </row>
    <row r="331" spans="1:4" ht="24.6" customHeight="1" thickBot="1" x14ac:dyDescent="0.3">
      <c r="A331" s="803" t="s">
        <v>737</v>
      </c>
      <c r="B331" s="804"/>
      <c r="C331" s="61"/>
      <c r="D331" s="61"/>
    </row>
    <row r="332" spans="1:4" ht="24.6" customHeight="1" thickBot="1" x14ac:dyDescent="0.3">
      <c r="A332" s="62" t="s">
        <v>738</v>
      </c>
      <c r="B332" s="63" t="s">
        <v>739</v>
      </c>
      <c r="C332" s="61"/>
      <c r="D332" s="61"/>
    </row>
    <row r="333" spans="1:4" ht="24.6" customHeight="1" thickBot="1" x14ac:dyDescent="0.3">
      <c r="A333" s="803" t="s">
        <v>740</v>
      </c>
      <c r="B333" s="804"/>
      <c r="C333" s="61"/>
      <c r="D333" s="61"/>
    </row>
    <row r="334" spans="1:4" ht="24.6" customHeight="1" thickBot="1" x14ac:dyDescent="0.3">
      <c r="A334" s="62" t="s">
        <v>741</v>
      </c>
      <c r="B334" s="63" t="s">
        <v>742</v>
      </c>
      <c r="C334" s="61"/>
      <c r="D334" s="61"/>
    </row>
    <row r="335" spans="1:4" ht="24.6" customHeight="1" thickBot="1" x14ac:dyDescent="0.3">
      <c r="A335" s="62" t="s">
        <v>743</v>
      </c>
      <c r="B335" s="63" t="s">
        <v>744</v>
      </c>
      <c r="C335" s="61"/>
      <c r="D335" s="61"/>
    </row>
    <row r="336" spans="1:4" ht="24.6" customHeight="1" thickBot="1" x14ac:dyDescent="0.3">
      <c r="A336" s="62" t="s">
        <v>745</v>
      </c>
      <c r="B336" s="63" t="s">
        <v>746</v>
      </c>
      <c r="C336" s="61"/>
      <c r="D336" s="61"/>
    </row>
    <row r="337" spans="1:4" ht="24.6" customHeight="1" thickBot="1" x14ac:dyDescent="0.3">
      <c r="A337" s="62" t="s">
        <v>747</v>
      </c>
      <c r="B337" s="63" t="s">
        <v>748</v>
      </c>
      <c r="C337" s="61"/>
      <c r="D337" s="61"/>
    </row>
    <row r="338" spans="1:4" ht="24.6" customHeight="1" thickBot="1" x14ac:dyDescent="0.3">
      <c r="A338" s="62" t="s">
        <v>749</v>
      </c>
      <c r="B338" s="63" t="s">
        <v>750</v>
      </c>
      <c r="C338" s="61"/>
      <c r="D338" s="61"/>
    </row>
    <row r="339" spans="1:4" ht="24.6" customHeight="1" thickBot="1" x14ac:dyDescent="0.3">
      <c r="A339" s="62" t="s">
        <v>751</v>
      </c>
      <c r="B339" s="63" t="s">
        <v>752</v>
      </c>
      <c r="C339" s="61"/>
      <c r="D339" s="61"/>
    </row>
    <row r="340" spans="1:4" ht="24.6" customHeight="1" thickBot="1" x14ac:dyDescent="0.3">
      <c r="A340" s="803" t="s">
        <v>753</v>
      </c>
      <c r="B340" s="804"/>
      <c r="C340" s="61"/>
      <c r="D340" s="61"/>
    </row>
    <row r="341" spans="1:4" ht="24.6" customHeight="1" thickBot="1" x14ac:dyDescent="0.3">
      <c r="A341" s="62" t="s">
        <v>754</v>
      </c>
      <c r="B341" s="63" t="s">
        <v>755</v>
      </c>
      <c r="C341" s="61"/>
      <c r="D341" s="61"/>
    </row>
    <row r="342" spans="1:4" ht="24.6" customHeight="1" thickBot="1" x14ac:dyDescent="0.3">
      <c r="A342" s="803" t="s">
        <v>756</v>
      </c>
      <c r="B342" s="804"/>
      <c r="C342" s="61"/>
      <c r="D342" s="61"/>
    </row>
    <row r="343" spans="1:4" ht="24.6" customHeight="1" thickBot="1" x14ac:dyDescent="0.3">
      <c r="A343" s="62" t="s">
        <v>757</v>
      </c>
      <c r="B343" s="63" t="s">
        <v>564</v>
      </c>
      <c r="C343" s="61"/>
      <c r="D343" s="61"/>
    </row>
    <row r="344" spans="1:4" ht="24.6" customHeight="1" thickBot="1" x14ac:dyDescent="0.3">
      <c r="A344" s="62" t="s">
        <v>758</v>
      </c>
      <c r="B344" s="63" t="s">
        <v>759</v>
      </c>
      <c r="C344" s="61"/>
      <c r="D344" s="61"/>
    </row>
    <row r="345" spans="1:4" ht="24.6" customHeight="1" thickBot="1" x14ac:dyDescent="0.3">
      <c r="A345" s="62" t="s">
        <v>760</v>
      </c>
      <c r="B345" s="63" t="s">
        <v>761</v>
      </c>
      <c r="C345" s="61"/>
      <c r="D345" s="61"/>
    </row>
    <row r="346" spans="1:4" ht="24.6" customHeight="1" thickBot="1" x14ac:dyDescent="0.3">
      <c r="A346" s="62" t="s">
        <v>762</v>
      </c>
      <c r="B346" s="63" t="s">
        <v>763</v>
      </c>
      <c r="C346" s="61"/>
      <c r="D346" s="61"/>
    </row>
    <row r="347" spans="1:4" ht="24.6" customHeight="1" thickBot="1" x14ac:dyDescent="0.3">
      <c r="A347" s="803" t="s">
        <v>764</v>
      </c>
      <c r="B347" s="804"/>
      <c r="C347" s="61"/>
      <c r="D347" s="61"/>
    </row>
    <row r="348" spans="1:4" ht="24.6" customHeight="1" thickBot="1" x14ac:dyDescent="0.3">
      <c r="A348" s="62" t="s">
        <v>765</v>
      </c>
      <c r="B348" s="63" t="s">
        <v>766</v>
      </c>
      <c r="C348" s="61"/>
      <c r="D348" s="61"/>
    </row>
    <row r="349" spans="1:4" ht="24.6" customHeight="1" thickBot="1" x14ac:dyDescent="0.3">
      <c r="A349" s="62" t="s">
        <v>767</v>
      </c>
      <c r="B349" s="63" t="s">
        <v>768</v>
      </c>
      <c r="C349" s="61"/>
      <c r="D349" s="61"/>
    </row>
    <row r="350" spans="1:4" ht="24.6" customHeight="1" thickBot="1" x14ac:dyDescent="0.3">
      <c r="A350" s="62" t="s">
        <v>769</v>
      </c>
      <c r="B350" s="63" t="s">
        <v>770</v>
      </c>
      <c r="C350" s="61"/>
      <c r="D350" s="61"/>
    </row>
    <row r="351" spans="1:4" ht="24.6" customHeight="1" thickBot="1" x14ac:dyDescent="0.3">
      <c r="A351" s="62" t="s">
        <v>771</v>
      </c>
      <c r="B351" s="63" t="s">
        <v>772</v>
      </c>
      <c r="C351" s="61"/>
      <c r="D351" s="61"/>
    </row>
    <row r="352" spans="1:4" ht="24.6" customHeight="1" thickBot="1" x14ac:dyDescent="0.3">
      <c r="A352" s="62" t="s">
        <v>773</v>
      </c>
      <c r="B352" s="63" t="s">
        <v>774</v>
      </c>
      <c r="C352" s="61"/>
      <c r="D352" s="61"/>
    </row>
    <row r="353" spans="1:4" ht="24.6" customHeight="1" thickBot="1" x14ac:dyDescent="0.3">
      <c r="A353" s="62" t="s">
        <v>775</v>
      </c>
      <c r="B353" s="63" t="s">
        <v>776</v>
      </c>
      <c r="C353" s="61"/>
      <c r="D353" s="61"/>
    </row>
    <row r="354" spans="1:4" ht="24.6" customHeight="1" thickBot="1" x14ac:dyDescent="0.3">
      <c r="A354" s="62" t="s">
        <v>777</v>
      </c>
      <c r="B354" s="63" t="s">
        <v>778</v>
      </c>
      <c r="C354" s="61"/>
      <c r="D354" s="61"/>
    </row>
    <row r="355" spans="1:4" ht="24.6" customHeight="1" thickBot="1" x14ac:dyDescent="0.3">
      <c r="A355" s="62" t="s">
        <v>779</v>
      </c>
      <c r="B355" s="63" t="s">
        <v>780</v>
      </c>
      <c r="C355" s="61"/>
      <c r="D355" s="61"/>
    </row>
    <row r="356" spans="1:4" ht="24.6" customHeight="1" thickBot="1" x14ac:dyDescent="0.3">
      <c r="A356" s="62" t="s">
        <v>781</v>
      </c>
      <c r="B356" s="63" t="s">
        <v>782</v>
      </c>
      <c r="C356" s="61"/>
      <c r="D356" s="61"/>
    </row>
    <row r="357" spans="1:4" ht="24.6" customHeight="1" thickBot="1" x14ac:dyDescent="0.3">
      <c r="A357" s="62" t="s">
        <v>783</v>
      </c>
      <c r="B357" s="63" t="s">
        <v>784</v>
      </c>
      <c r="C357" s="61"/>
      <c r="D357" s="61"/>
    </row>
    <row r="358" spans="1:4" ht="24.6" customHeight="1" thickBot="1" x14ac:dyDescent="0.3">
      <c r="A358" s="803" t="s">
        <v>785</v>
      </c>
      <c r="B358" s="804"/>
      <c r="C358" s="61"/>
      <c r="D358" s="61"/>
    </row>
    <row r="359" spans="1:4" ht="24.6" customHeight="1" thickBot="1" x14ac:dyDescent="0.3">
      <c r="A359" s="62" t="s">
        <v>786</v>
      </c>
      <c r="B359" s="63" t="s">
        <v>787</v>
      </c>
      <c r="C359" s="61"/>
      <c r="D359" s="61"/>
    </row>
    <row r="360" spans="1:4" ht="24.6" customHeight="1" thickBot="1" x14ac:dyDescent="0.3">
      <c r="A360" s="62" t="s">
        <v>788</v>
      </c>
      <c r="B360" s="63" t="s">
        <v>789</v>
      </c>
      <c r="C360" s="61"/>
      <c r="D360" s="61"/>
    </row>
    <row r="361" spans="1:4" ht="24.6" customHeight="1" thickBot="1" x14ac:dyDescent="0.3">
      <c r="A361" s="62" t="s">
        <v>790</v>
      </c>
      <c r="B361" s="63" t="s">
        <v>791</v>
      </c>
      <c r="C361" s="61"/>
      <c r="D361" s="61"/>
    </row>
    <row r="362" spans="1:4" ht="24.6" customHeight="1" thickBot="1" x14ac:dyDescent="0.3">
      <c r="A362" s="62" t="s">
        <v>792</v>
      </c>
      <c r="B362" s="63" t="s">
        <v>793</v>
      </c>
      <c r="C362" s="61"/>
      <c r="D362" s="61"/>
    </row>
    <row r="363" spans="1:4" ht="24.6" customHeight="1" thickBot="1" x14ac:dyDescent="0.3">
      <c r="A363" s="62" t="s">
        <v>794</v>
      </c>
      <c r="B363" s="63" t="s">
        <v>795</v>
      </c>
      <c r="C363" s="61"/>
      <c r="D363" s="61"/>
    </row>
    <row r="364" spans="1:4" ht="24.6" customHeight="1" thickBot="1" x14ac:dyDescent="0.3">
      <c r="A364" s="62" t="s">
        <v>796</v>
      </c>
      <c r="B364" s="63" t="s">
        <v>797</v>
      </c>
      <c r="C364" s="61"/>
      <c r="D364" s="61"/>
    </row>
    <row r="365" spans="1:4" ht="24.6" customHeight="1" thickBot="1" x14ac:dyDescent="0.3">
      <c r="A365" s="62" t="s">
        <v>798</v>
      </c>
      <c r="B365" s="63" t="s">
        <v>799</v>
      </c>
      <c r="C365" s="61"/>
      <c r="D365" s="61"/>
    </row>
    <row r="366" spans="1:4" ht="24.6" customHeight="1" thickBot="1" x14ac:dyDescent="0.3">
      <c r="A366" s="62" t="s">
        <v>800</v>
      </c>
      <c r="B366" s="63" t="s">
        <v>801</v>
      </c>
      <c r="C366" s="61"/>
      <c r="D366" s="61"/>
    </row>
    <row r="367" spans="1:4" ht="24.6" customHeight="1" thickBot="1" x14ac:dyDescent="0.3">
      <c r="A367" s="62" t="s">
        <v>802</v>
      </c>
      <c r="B367" s="63" t="s">
        <v>803</v>
      </c>
      <c r="C367" s="61"/>
      <c r="D367" s="61"/>
    </row>
    <row r="368" spans="1:4" ht="24.6" customHeight="1" thickBot="1" x14ac:dyDescent="0.3">
      <c r="A368" s="62" t="s">
        <v>804</v>
      </c>
      <c r="B368" s="63" t="s">
        <v>805</v>
      </c>
      <c r="C368" s="61"/>
      <c r="D368" s="61"/>
    </row>
    <row r="369" spans="1:4" ht="24.6" customHeight="1" thickBot="1" x14ac:dyDescent="0.3">
      <c r="A369" s="62" t="s">
        <v>806</v>
      </c>
      <c r="B369" s="63" t="s">
        <v>807</v>
      </c>
      <c r="C369" s="61"/>
      <c r="D369" s="61"/>
    </row>
    <row r="370" spans="1:4" ht="24.6" customHeight="1" thickBot="1" x14ac:dyDescent="0.3">
      <c r="A370" s="62" t="s">
        <v>808</v>
      </c>
      <c r="B370" s="63" t="s">
        <v>809</v>
      </c>
      <c r="C370" s="61"/>
      <c r="D370" s="61"/>
    </row>
    <row r="371" spans="1:4" ht="24.6" customHeight="1" thickBot="1" x14ac:dyDescent="0.3">
      <c r="A371" s="62" t="s">
        <v>810</v>
      </c>
      <c r="B371" s="63" t="s">
        <v>811</v>
      </c>
      <c r="C371" s="61"/>
      <c r="D371" s="61"/>
    </row>
    <row r="372" spans="1:4" ht="24.6" customHeight="1" thickBot="1" x14ac:dyDescent="0.3">
      <c r="A372" s="62" t="s">
        <v>812</v>
      </c>
      <c r="B372" s="63" t="s">
        <v>813</v>
      </c>
      <c r="C372" s="61"/>
      <c r="D372" s="61"/>
    </row>
    <row r="373" spans="1:4" ht="24.6" customHeight="1" thickBot="1" x14ac:dyDescent="0.3">
      <c r="A373" s="803" t="s">
        <v>814</v>
      </c>
      <c r="B373" s="804"/>
      <c r="C373" s="61"/>
      <c r="D373" s="61"/>
    </row>
    <row r="374" spans="1:4" ht="24.6" customHeight="1" thickBot="1" x14ac:dyDescent="0.3">
      <c r="A374" s="62" t="s">
        <v>815</v>
      </c>
      <c r="B374" s="63" t="s">
        <v>816</v>
      </c>
      <c r="C374" s="61"/>
      <c r="D374" s="61"/>
    </row>
    <row r="375" spans="1:4" ht="24.6" customHeight="1" thickBot="1" x14ac:dyDescent="0.3">
      <c r="A375" s="62" t="s">
        <v>817</v>
      </c>
      <c r="B375" s="63" t="s">
        <v>818</v>
      </c>
      <c r="C375" s="61"/>
      <c r="D375" s="61"/>
    </row>
    <row r="376" spans="1:4" ht="24.6" customHeight="1" thickBot="1" x14ac:dyDescent="0.3">
      <c r="A376" s="62" t="s">
        <v>819</v>
      </c>
      <c r="B376" s="63" t="s">
        <v>820</v>
      </c>
      <c r="C376" s="61"/>
      <c r="D376" s="61"/>
    </row>
    <row r="377" spans="1:4" ht="24.6" customHeight="1" thickBot="1" x14ac:dyDescent="0.3">
      <c r="A377" s="62" t="s">
        <v>821</v>
      </c>
      <c r="B377" s="63" t="s">
        <v>822</v>
      </c>
      <c r="C377" s="61"/>
      <c r="D377" s="61"/>
    </row>
    <row r="378" spans="1:4" ht="24.6" customHeight="1" thickBot="1" x14ac:dyDescent="0.3">
      <c r="A378" s="62" t="s">
        <v>823</v>
      </c>
      <c r="B378" s="63" t="s">
        <v>824</v>
      </c>
      <c r="C378" s="61"/>
      <c r="D378" s="61"/>
    </row>
    <row r="379" spans="1:4" ht="24.6" customHeight="1" thickBot="1" x14ac:dyDescent="0.3">
      <c r="A379" s="62" t="s">
        <v>825</v>
      </c>
      <c r="B379" s="63" t="s">
        <v>826</v>
      </c>
      <c r="C379" s="61"/>
      <c r="D379" s="61"/>
    </row>
    <row r="380" spans="1:4" ht="24.6" customHeight="1" thickBot="1" x14ac:dyDescent="0.3">
      <c r="A380" s="62" t="s">
        <v>827</v>
      </c>
      <c r="B380" s="63" t="s">
        <v>828</v>
      </c>
      <c r="C380" s="61"/>
      <c r="D380" s="61"/>
    </row>
    <row r="381" spans="1:4" ht="24.6" customHeight="1" thickBot="1" x14ac:dyDescent="0.3">
      <c r="A381" s="62" t="s">
        <v>829</v>
      </c>
      <c r="B381" s="63" t="s">
        <v>830</v>
      </c>
      <c r="C381" s="61"/>
      <c r="D381" s="61"/>
    </row>
    <row r="382" spans="1:4" ht="24.6" customHeight="1" thickBot="1" x14ac:dyDescent="0.3">
      <c r="A382" s="62" t="s">
        <v>831</v>
      </c>
      <c r="B382" s="63" t="s">
        <v>832</v>
      </c>
      <c r="C382" s="61"/>
      <c r="D382" s="61"/>
    </row>
    <row r="383" spans="1:4" ht="24.6" customHeight="1" thickBot="1" x14ac:dyDescent="0.3">
      <c r="A383" s="62" t="s">
        <v>833</v>
      </c>
      <c r="B383" s="63" t="s">
        <v>834</v>
      </c>
      <c r="C383" s="61"/>
      <c r="D383" s="61"/>
    </row>
    <row r="384" spans="1:4" ht="24.6" customHeight="1" thickBot="1" x14ac:dyDescent="0.3">
      <c r="A384" s="62" t="s">
        <v>835</v>
      </c>
      <c r="B384" s="63" t="s">
        <v>836</v>
      </c>
      <c r="C384" s="61"/>
      <c r="D384" s="61"/>
    </row>
    <row r="385" spans="1:4" ht="24.6" customHeight="1" thickBot="1" x14ac:dyDescent="0.3">
      <c r="A385" s="803" t="s">
        <v>837</v>
      </c>
      <c r="B385" s="804"/>
      <c r="C385" s="61"/>
      <c r="D385" s="61"/>
    </row>
    <row r="386" spans="1:4" ht="24.6" customHeight="1" thickBot="1" x14ac:dyDescent="0.3">
      <c r="A386" s="62" t="s">
        <v>838</v>
      </c>
      <c r="B386" s="63" t="s">
        <v>839</v>
      </c>
      <c r="C386" s="61"/>
      <c r="D386" s="61"/>
    </row>
    <row r="387" spans="1:4" ht="24.6" customHeight="1" thickBot="1" x14ac:dyDescent="0.3">
      <c r="A387" s="62" t="s">
        <v>840</v>
      </c>
      <c r="B387" s="63" t="s">
        <v>841</v>
      </c>
      <c r="C387" s="61"/>
      <c r="D387" s="61"/>
    </row>
    <row r="388" spans="1:4" ht="24.6" customHeight="1" thickBot="1" x14ac:dyDescent="0.3">
      <c r="A388" s="62" t="s">
        <v>842</v>
      </c>
      <c r="B388" s="63" t="s">
        <v>843</v>
      </c>
      <c r="C388" s="61"/>
      <c r="D388" s="61"/>
    </row>
    <row r="389" spans="1:4" ht="24.6" customHeight="1" thickBot="1" x14ac:dyDescent="0.3">
      <c r="A389" s="62" t="s">
        <v>844</v>
      </c>
      <c r="B389" s="63" t="s">
        <v>845</v>
      </c>
      <c r="C389" s="61"/>
      <c r="D389" s="61"/>
    </row>
    <row r="390" spans="1:4" ht="24.6" customHeight="1" thickBot="1" x14ac:dyDescent="0.3">
      <c r="A390" s="62" t="s">
        <v>846</v>
      </c>
      <c r="B390" s="63" t="s">
        <v>847</v>
      </c>
      <c r="C390" s="61"/>
      <c r="D390" s="61"/>
    </row>
    <row r="391" spans="1:4" ht="24.6" customHeight="1" thickBot="1" x14ac:dyDescent="0.3">
      <c r="A391" s="62" t="s">
        <v>848</v>
      </c>
      <c r="B391" s="63" t="s">
        <v>849</v>
      </c>
      <c r="C391" s="61"/>
      <c r="D391" s="61"/>
    </row>
    <row r="392" spans="1:4" ht="24.6" customHeight="1" thickBot="1" x14ac:dyDescent="0.3">
      <c r="A392" s="62" t="s">
        <v>850</v>
      </c>
      <c r="B392" s="63" t="s">
        <v>448</v>
      </c>
      <c r="C392" s="61"/>
      <c r="D392" s="61"/>
    </row>
    <row r="393" spans="1:4" ht="24.6" customHeight="1" thickBot="1" x14ac:dyDescent="0.3">
      <c r="A393" s="62" t="s">
        <v>851</v>
      </c>
      <c r="B393" s="63" t="s">
        <v>852</v>
      </c>
      <c r="C393" s="61"/>
      <c r="D393" s="61"/>
    </row>
    <row r="394" spans="1:4" ht="24.6" customHeight="1" thickBot="1" x14ac:dyDescent="0.3">
      <c r="A394" s="62" t="s">
        <v>853</v>
      </c>
      <c r="B394" s="63" t="s">
        <v>854</v>
      </c>
      <c r="C394" s="61"/>
      <c r="D394" s="61"/>
    </row>
    <row r="395" spans="1:4" ht="24.6" customHeight="1" thickBot="1" x14ac:dyDescent="0.3">
      <c r="A395" s="62" t="s">
        <v>855</v>
      </c>
      <c r="B395" s="63" t="s">
        <v>856</v>
      </c>
      <c r="C395" s="61"/>
      <c r="D395" s="61"/>
    </row>
    <row r="396" spans="1:4" ht="24.6" customHeight="1" thickBot="1" x14ac:dyDescent="0.3">
      <c r="A396" s="62" t="s">
        <v>857</v>
      </c>
      <c r="B396" s="63" t="s">
        <v>858</v>
      </c>
      <c r="C396" s="61"/>
      <c r="D396" s="61"/>
    </row>
    <row r="397" spans="1:4" ht="24.6" customHeight="1" thickBot="1" x14ac:dyDescent="0.3">
      <c r="A397" s="62" t="s">
        <v>859</v>
      </c>
      <c r="B397" s="63" t="s">
        <v>860</v>
      </c>
      <c r="C397" s="61"/>
      <c r="D397" s="61"/>
    </row>
    <row r="398" spans="1:4" ht="24.6" customHeight="1" thickBot="1" x14ac:dyDescent="0.3">
      <c r="A398" s="62" t="s">
        <v>861</v>
      </c>
      <c r="B398" s="63" t="s">
        <v>862</v>
      </c>
      <c r="C398" s="61"/>
      <c r="D398" s="61"/>
    </row>
    <row r="399" spans="1:4" ht="24.6" customHeight="1" thickBot="1" x14ac:dyDescent="0.3">
      <c r="A399" s="62" t="s">
        <v>863</v>
      </c>
      <c r="B399" s="63" t="s">
        <v>864</v>
      </c>
      <c r="C399" s="61"/>
      <c r="D399" s="61"/>
    </row>
    <row r="400" spans="1:4" ht="24.6" customHeight="1" thickBot="1" x14ac:dyDescent="0.3">
      <c r="A400" s="62" t="s">
        <v>865</v>
      </c>
      <c r="B400" s="63" t="s">
        <v>866</v>
      </c>
      <c r="C400" s="61"/>
      <c r="D400" s="61"/>
    </row>
    <row r="401" spans="1:4" ht="24.6" customHeight="1" thickBot="1" x14ac:dyDescent="0.3">
      <c r="A401" s="62" t="s">
        <v>867</v>
      </c>
      <c r="B401" s="63" t="s">
        <v>868</v>
      </c>
      <c r="C401" s="61"/>
      <c r="D401" s="61"/>
    </row>
    <row r="402" spans="1:4" ht="24.6" customHeight="1" thickBot="1" x14ac:dyDescent="0.3">
      <c r="A402" s="62" t="s">
        <v>869</v>
      </c>
      <c r="B402" s="63" t="s">
        <v>870</v>
      </c>
      <c r="C402" s="61"/>
      <c r="D402" s="61"/>
    </row>
    <row r="403" spans="1:4" ht="24.6" customHeight="1" thickBot="1" x14ac:dyDescent="0.3">
      <c r="A403" s="62" t="s">
        <v>871</v>
      </c>
      <c r="B403" s="63" t="s">
        <v>872</v>
      </c>
      <c r="C403" s="61"/>
      <c r="D403" s="61"/>
    </row>
    <row r="404" spans="1:4" ht="24.6" customHeight="1" thickBot="1" x14ac:dyDescent="0.3">
      <c r="A404" s="62" t="s">
        <v>873</v>
      </c>
      <c r="B404" s="63" t="s">
        <v>874</v>
      </c>
      <c r="C404" s="61"/>
      <c r="D404" s="61"/>
    </row>
    <row r="405" spans="1:4" ht="24.6" customHeight="1" thickBot="1" x14ac:dyDescent="0.3">
      <c r="A405" s="62" t="s">
        <v>875</v>
      </c>
      <c r="B405" s="63" t="s">
        <v>876</v>
      </c>
      <c r="C405" s="61"/>
      <c r="D405" s="61"/>
    </row>
    <row r="406" spans="1:4" ht="24.6" customHeight="1" thickBot="1" x14ac:dyDescent="0.3">
      <c r="A406" s="803" t="s">
        <v>877</v>
      </c>
      <c r="B406" s="804"/>
      <c r="C406" s="61"/>
      <c r="D406" s="61"/>
    </row>
    <row r="407" spans="1:4" ht="24.6" customHeight="1" thickBot="1" x14ac:dyDescent="0.3">
      <c r="A407" s="62" t="s">
        <v>878</v>
      </c>
      <c r="B407" s="63" t="s">
        <v>879</v>
      </c>
      <c r="C407" s="61"/>
      <c r="D407" s="61"/>
    </row>
    <row r="408" spans="1:4" ht="24.6" customHeight="1" thickBot="1" x14ac:dyDescent="0.3">
      <c r="A408" s="62" t="s">
        <v>880</v>
      </c>
      <c r="B408" s="63" t="s">
        <v>881</v>
      </c>
      <c r="C408" s="61"/>
      <c r="D408" s="61"/>
    </row>
    <row r="409" spans="1:4" ht="24.6" customHeight="1" thickBot="1" x14ac:dyDescent="0.3">
      <c r="A409" s="62" t="s">
        <v>882</v>
      </c>
      <c r="B409" s="63" t="s">
        <v>883</v>
      </c>
      <c r="C409" s="61"/>
      <c r="D409" s="61"/>
    </row>
    <row r="410" spans="1:4" ht="24.6" customHeight="1" thickBot="1" x14ac:dyDescent="0.3">
      <c r="A410" s="62" t="s">
        <v>884</v>
      </c>
      <c r="B410" s="63" t="s">
        <v>763</v>
      </c>
      <c r="C410" s="61"/>
      <c r="D410" s="61"/>
    </row>
    <row r="411" spans="1:4" ht="24.6" customHeight="1" thickBot="1" x14ac:dyDescent="0.3">
      <c r="A411" s="62" t="s">
        <v>885</v>
      </c>
      <c r="B411" s="63" t="s">
        <v>642</v>
      </c>
      <c r="C411" s="61"/>
      <c r="D411" s="61"/>
    </row>
    <row r="412" spans="1:4" ht="24.6" customHeight="1" thickBot="1" x14ac:dyDescent="0.3">
      <c r="A412" s="803" t="s">
        <v>886</v>
      </c>
      <c r="B412" s="804"/>
      <c r="C412" s="61"/>
      <c r="D412" s="61"/>
    </row>
    <row r="413" spans="1:4" ht="24.6" customHeight="1" thickBot="1" x14ac:dyDescent="0.3">
      <c r="A413" s="62" t="s">
        <v>887</v>
      </c>
      <c r="B413" s="63" t="s">
        <v>888</v>
      </c>
      <c r="C413" s="61"/>
      <c r="D413" s="61"/>
    </row>
    <row r="414" spans="1:4" ht="24.6" customHeight="1" thickBot="1" x14ac:dyDescent="0.3">
      <c r="A414" s="803" t="s">
        <v>889</v>
      </c>
      <c r="B414" s="804"/>
      <c r="C414" s="61"/>
      <c r="D414" s="61"/>
    </row>
    <row r="415" spans="1:4" ht="24.6" customHeight="1" thickBot="1" x14ac:dyDescent="0.3">
      <c r="A415" s="62" t="s">
        <v>890</v>
      </c>
      <c r="B415" s="63" t="s">
        <v>891</v>
      </c>
      <c r="C415" s="61"/>
      <c r="D415" s="61"/>
    </row>
    <row r="416" spans="1:4" ht="24.6" customHeight="1" thickBot="1" x14ac:dyDescent="0.3">
      <c r="A416" s="62" t="s">
        <v>892</v>
      </c>
      <c r="B416" s="63" t="s">
        <v>893</v>
      </c>
      <c r="C416" s="61"/>
      <c r="D416" s="61"/>
    </row>
    <row r="417" spans="1:4" ht="24.6" customHeight="1" thickBot="1" x14ac:dyDescent="0.3">
      <c r="A417" s="62" t="s">
        <v>894</v>
      </c>
      <c r="B417" s="63" t="s">
        <v>895</v>
      </c>
      <c r="C417" s="61"/>
      <c r="D417" s="61"/>
    </row>
    <row r="418" spans="1:4" ht="24.6" customHeight="1" thickBot="1" x14ac:dyDescent="0.3">
      <c r="A418" s="62" t="s">
        <v>896</v>
      </c>
      <c r="B418" s="63" t="s">
        <v>897</v>
      </c>
      <c r="C418" s="61"/>
      <c r="D418" s="61"/>
    </row>
    <row r="419" spans="1:4" ht="24.6" customHeight="1" thickBot="1" x14ac:dyDescent="0.3">
      <c r="A419" s="62" t="s">
        <v>898</v>
      </c>
      <c r="B419" s="63" t="s">
        <v>899</v>
      </c>
      <c r="C419" s="61"/>
      <c r="D419" s="61"/>
    </row>
    <row r="420" spans="1:4" ht="24.6" customHeight="1" thickBot="1" x14ac:dyDescent="0.3">
      <c r="A420" s="62" t="s">
        <v>900</v>
      </c>
      <c r="B420" s="63" t="s">
        <v>901</v>
      </c>
      <c r="C420" s="61"/>
      <c r="D420" s="61"/>
    </row>
    <row r="421" spans="1:4" ht="24.6" customHeight="1" thickBot="1" x14ac:dyDescent="0.3">
      <c r="A421" s="62" t="s">
        <v>902</v>
      </c>
      <c r="B421" s="63" t="s">
        <v>903</v>
      </c>
      <c r="C421" s="61"/>
      <c r="D421" s="61"/>
    </row>
    <row r="422" spans="1:4" ht="24.6" customHeight="1" thickBot="1" x14ac:dyDescent="0.3">
      <c r="A422" s="803" t="s">
        <v>904</v>
      </c>
      <c r="B422" s="804"/>
      <c r="C422" s="61"/>
      <c r="D422" s="61"/>
    </row>
    <row r="423" spans="1:4" ht="24.6" customHeight="1" thickBot="1" x14ac:dyDescent="0.3">
      <c r="A423" s="62" t="s">
        <v>905</v>
      </c>
      <c r="B423" s="63" t="s">
        <v>906</v>
      </c>
      <c r="C423" s="61"/>
      <c r="D423" s="61"/>
    </row>
    <row r="424" spans="1:4" ht="24.6" customHeight="1" thickBot="1" x14ac:dyDescent="0.3">
      <c r="A424" s="62" t="s">
        <v>907</v>
      </c>
      <c r="B424" s="63" t="s">
        <v>908</v>
      </c>
      <c r="C424" s="61"/>
      <c r="D424" s="61"/>
    </row>
    <row r="425" spans="1:4" ht="24.6" customHeight="1" thickBot="1" x14ac:dyDescent="0.3">
      <c r="A425" s="62" t="s">
        <v>909</v>
      </c>
      <c r="B425" s="63" t="s">
        <v>479</v>
      </c>
      <c r="C425" s="61"/>
      <c r="D425" s="61"/>
    </row>
    <row r="426" spans="1:4" ht="24.6" customHeight="1" thickBot="1" x14ac:dyDescent="0.3">
      <c r="A426" s="62" t="s">
        <v>910</v>
      </c>
      <c r="B426" s="63" t="s">
        <v>911</v>
      </c>
      <c r="C426" s="61"/>
      <c r="D426" s="61"/>
    </row>
    <row r="427" spans="1:4" ht="24.6" customHeight="1" thickBot="1" x14ac:dyDescent="0.3">
      <c r="A427" s="62" t="s">
        <v>912</v>
      </c>
      <c r="B427" s="63" t="s">
        <v>913</v>
      </c>
      <c r="C427" s="61"/>
      <c r="D427" s="61"/>
    </row>
    <row r="428" spans="1:4" ht="24.6" customHeight="1" thickBot="1" x14ac:dyDescent="0.3">
      <c r="A428" s="62" t="s">
        <v>914</v>
      </c>
      <c r="B428" s="63" t="s">
        <v>915</v>
      </c>
      <c r="C428" s="61"/>
      <c r="D428" s="61"/>
    </row>
    <row r="429" spans="1:4" ht="24.6" customHeight="1" thickBot="1" x14ac:dyDescent="0.3">
      <c r="A429" s="62" t="s">
        <v>916</v>
      </c>
      <c r="B429" s="63" t="s">
        <v>917</v>
      </c>
      <c r="C429" s="61"/>
      <c r="D429" s="61"/>
    </row>
    <row r="430" spans="1:4" ht="24.6" customHeight="1" thickBot="1" x14ac:dyDescent="0.3">
      <c r="A430" s="62" t="s">
        <v>918</v>
      </c>
      <c r="B430" s="63" t="s">
        <v>386</v>
      </c>
      <c r="C430" s="61"/>
      <c r="D430" s="61"/>
    </row>
    <row r="431" spans="1:4" ht="24.6" customHeight="1" thickBot="1" x14ac:dyDescent="0.3">
      <c r="A431" s="803" t="s">
        <v>919</v>
      </c>
      <c r="B431" s="804"/>
      <c r="C431" s="61"/>
      <c r="D431" s="61"/>
    </row>
    <row r="432" spans="1:4" ht="24.6" customHeight="1" thickBot="1" x14ac:dyDescent="0.3">
      <c r="A432" s="62" t="s">
        <v>920</v>
      </c>
      <c r="B432" s="63" t="s">
        <v>921</v>
      </c>
      <c r="C432" s="61"/>
      <c r="D432" s="61"/>
    </row>
    <row r="433" spans="1:4" ht="24.6" customHeight="1" thickBot="1" x14ac:dyDescent="0.3">
      <c r="A433" s="62" t="s">
        <v>922</v>
      </c>
      <c r="B433" s="63" t="s">
        <v>923</v>
      </c>
      <c r="C433" s="61"/>
      <c r="D433" s="61"/>
    </row>
    <row r="434" spans="1:4" ht="24.6" customHeight="1" thickBot="1" x14ac:dyDescent="0.3">
      <c r="A434" s="62" t="s">
        <v>924</v>
      </c>
      <c r="B434" s="63" t="s">
        <v>925</v>
      </c>
      <c r="C434" s="61"/>
      <c r="D434" s="61"/>
    </row>
    <row r="435" spans="1:4" ht="24.6" customHeight="1" thickBot="1" x14ac:dyDescent="0.3">
      <c r="A435" s="801" t="s">
        <v>926</v>
      </c>
      <c r="B435" s="802"/>
      <c r="C435" s="61"/>
      <c r="D435" s="61"/>
    </row>
    <row r="436" spans="1:4" ht="24.6" customHeight="1" thickBot="1" x14ac:dyDescent="0.3">
      <c r="A436" s="803" t="s">
        <v>416</v>
      </c>
      <c r="B436" s="804"/>
      <c r="C436" s="61"/>
      <c r="D436" s="61"/>
    </row>
    <row r="437" spans="1:4" ht="24.6" customHeight="1" thickBot="1" x14ac:dyDescent="0.3">
      <c r="A437" s="803" t="s">
        <v>141</v>
      </c>
      <c r="B437" s="804"/>
      <c r="C437" s="61"/>
      <c r="D437" s="61"/>
    </row>
    <row r="438" spans="1:4" ht="24.6" customHeight="1" thickBot="1" x14ac:dyDescent="0.3">
      <c r="A438" s="62" t="s">
        <v>927</v>
      </c>
      <c r="B438" s="63" t="s">
        <v>143</v>
      </c>
      <c r="C438" s="61"/>
      <c r="D438" s="61"/>
    </row>
    <row r="439" spans="1:4" ht="24.6" customHeight="1" thickBot="1" x14ac:dyDescent="0.3">
      <c r="A439" s="62" t="s">
        <v>928</v>
      </c>
      <c r="B439" s="63" t="s">
        <v>250</v>
      </c>
      <c r="C439" s="61"/>
      <c r="D439" s="61"/>
    </row>
    <row r="440" spans="1:4" ht="24.6" customHeight="1" thickBot="1" x14ac:dyDescent="0.3">
      <c r="A440" s="62" t="s">
        <v>929</v>
      </c>
      <c r="B440" s="63" t="s">
        <v>930</v>
      </c>
      <c r="C440" s="61"/>
      <c r="D440" s="61"/>
    </row>
    <row r="441" spans="1:4" ht="24.6" customHeight="1" thickBot="1" x14ac:dyDescent="0.3">
      <c r="A441" s="803" t="s">
        <v>150</v>
      </c>
      <c r="B441" s="804"/>
      <c r="C441" s="61"/>
      <c r="D441" s="61"/>
    </row>
    <row r="442" spans="1:4" ht="24.6" customHeight="1" thickBot="1" x14ac:dyDescent="0.3">
      <c r="A442" s="62" t="s">
        <v>931</v>
      </c>
      <c r="B442" s="63" t="s">
        <v>153</v>
      </c>
      <c r="C442" s="61"/>
      <c r="D442" s="61"/>
    </row>
    <row r="443" spans="1:4" ht="24.6" customHeight="1" thickBot="1" x14ac:dyDescent="0.3">
      <c r="A443" s="62" t="s">
        <v>932</v>
      </c>
      <c r="B443" s="63" t="s">
        <v>151</v>
      </c>
      <c r="C443" s="61"/>
      <c r="D443" s="61"/>
    </row>
    <row r="444" spans="1:4" ht="24.6" customHeight="1" thickBot="1" x14ac:dyDescent="0.3">
      <c r="A444" s="801" t="s">
        <v>933</v>
      </c>
      <c r="B444" s="802"/>
      <c r="C444" s="61"/>
      <c r="D444" s="61"/>
    </row>
    <row r="445" spans="1:4" ht="24.6" customHeight="1" thickBot="1" x14ac:dyDescent="0.3">
      <c r="A445" s="801" t="s">
        <v>934</v>
      </c>
      <c r="B445" s="802"/>
      <c r="C445" s="61"/>
      <c r="D445" s="61"/>
    </row>
    <row r="446" spans="1:4" ht="24.6" customHeight="1" thickBot="1" x14ac:dyDescent="0.3">
      <c r="A446" s="803" t="s">
        <v>141</v>
      </c>
      <c r="B446" s="804"/>
      <c r="C446" s="61"/>
      <c r="D446" s="61"/>
    </row>
    <row r="447" spans="1:4" ht="24.6" customHeight="1" thickBot="1" x14ac:dyDescent="0.3">
      <c r="A447" s="62" t="s">
        <v>935</v>
      </c>
      <c r="B447" s="63" t="s">
        <v>250</v>
      </c>
      <c r="C447" s="61"/>
      <c r="D447" s="61"/>
    </row>
    <row r="448" spans="1:4" ht="24.6" customHeight="1" thickBot="1" x14ac:dyDescent="0.3">
      <c r="A448" s="62" t="s">
        <v>936</v>
      </c>
      <c r="B448" s="63" t="s">
        <v>937</v>
      </c>
      <c r="C448" s="61"/>
      <c r="D448" s="61"/>
    </row>
    <row r="449" spans="1:4" ht="24.6" customHeight="1" thickBot="1" x14ac:dyDescent="0.3">
      <c r="A449" s="62" t="s">
        <v>938</v>
      </c>
      <c r="B449" s="63" t="s">
        <v>939</v>
      </c>
      <c r="C449" s="61"/>
      <c r="D449" s="61"/>
    </row>
    <row r="450" spans="1:4" ht="24.6" customHeight="1" thickBot="1" x14ac:dyDescent="0.3">
      <c r="A450" s="62" t="s">
        <v>940</v>
      </c>
      <c r="B450" s="63" t="s">
        <v>941</v>
      </c>
      <c r="C450" s="61"/>
      <c r="D450" s="61"/>
    </row>
    <row r="451" spans="1:4" ht="24.6" customHeight="1" thickBot="1" x14ac:dyDescent="0.3">
      <c r="A451" s="62" t="s">
        <v>942</v>
      </c>
      <c r="B451" s="63" t="s">
        <v>206</v>
      </c>
      <c r="C451" s="61"/>
      <c r="D451" s="61"/>
    </row>
    <row r="452" spans="1:4" ht="24.6" customHeight="1" thickBot="1" x14ac:dyDescent="0.3">
      <c r="A452" s="62" t="s">
        <v>943</v>
      </c>
      <c r="B452" s="63" t="s">
        <v>944</v>
      </c>
      <c r="C452" s="61"/>
      <c r="D452" s="61"/>
    </row>
    <row r="453" spans="1:4" ht="24.6" customHeight="1" thickBot="1" x14ac:dyDescent="0.3">
      <c r="A453" s="62" t="s">
        <v>945</v>
      </c>
      <c r="B453" s="63" t="s">
        <v>946</v>
      </c>
      <c r="C453" s="61"/>
      <c r="D453" s="61"/>
    </row>
    <row r="454" spans="1:4" ht="24.6" customHeight="1" thickBot="1" x14ac:dyDescent="0.3">
      <c r="A454" s="62" t="s">
        <v>947</v>
      </c>
      <c r="B454" s="63" t="s">
        <v>948</v>
      </c>
      <c r="C454" s="61"/>
      <c r="D454" s="61"/>
    </row>
    <row r="455" spans="1:4" ht="24.6" customHeight="1" thickBot="1" x14ac:dyDescent="0.3">
      <c r="A455" s="803" t="s">
        <v>949</v>
      </c>
      <c r="B455" s="804"/>
      <c r="C455" s="61"/>
      <c r="D455" s="61"/>
    </row>
    <row r="456" spans="1:4" ht="24.6" customHeight="1" thickBot="1" x14ac:dyDescent="0.3">
      <c r="A456" s="62" t="s">
        <v>950</v>
      </c>
      <c r="B456" s="63" t="s">
        <v>951</v>
      </c>
      <c r="C456" s="61"/>
      <c r="D456" s="61"/>
    </row>
    <row r="457" spans="1:4" ht="24.6" customHeight="1" thickBot="1" x14ac:dyDescent="0.3">
      <c r="A457" s="62" t="s">
        <v>952</v>
      </c>
      <c r="B457" s="63" t="s">
        <v>190</v>
      </c>
      <c r="C457" s="61"/>
      <c r="D457" s="61"/>
    </row>
    <row r="458" spans="1:4" ht="24.6" customHeight="1" thickBot="1" x14ac:dyDescent="0.3">
      <c r="A458" s="62" t="s">
        <v>953</v>
      </c>
      <c r="B458" s="63" t="s">
        <v>151</v>
      </c>
      <c r="C458" s="61"/>
      <c r="D458" s="61"/>
    </row>
    <row r="459" spans="1:4" ht="24.6" customHeight="1" thickBot="1" x14ac:dyDescent="0.3">
      <c r="A459" s="62" t="s">
        <v>954</v>
      </c>
      <c r="B459" s="63" t="s">
        <v>955</v>
      </c>
      <c r="C459" s="61"/>
      <c r="D459" s="61"/>
    </row>
    <row r="460" spans="1:4" ht="24.6" customHeight="1" thickBot="1" x14ac:dyDescent="0.3">
      <c r="A460" s="803" t="s">
        <v>956</v>
      </c>
      <c r="B460" s="804"/>
      <c r="C460" s="61"/>
      <c r="D460" s="61"/>
    </row>
    <row r="461" spans="1:4" ht="24.6" customHeight="1" thickBot="1" x14ac:dyDescent="0.3">
      <c r="A461" s="803" t="s">
        <v>957</v>
      </c>
      <c r="B461" s="804"/>
      <c r="C461" s="61"/>
      <c r="D461" s="61"/>
    </row>
    <row r="462" spans="1:4" ht="24.6" customHeight="1" thickBot="1" x14ac:dyDescent="0.3">
      <c r="A462" s="62" t="s">
        <v>958</v>
      </c>
      <c r="B462" s="63" t="s">
        <v>250</v>
      </c>
      <c r="C462" s="61"/>
      <c r="D462" s="61"/>
    </row>
    <row r="463" spans="1:4" ht="24.6" customHeight="1" thickBot="1" x14ac:dyDescent="0.3">
      <c r="A463" s="62" t="s">
        <v>959</v>
      </c>
      <c r="B463" s="63" t="s">
        <v>960</v>
      </c>
      <c r="C463" s="61"/>
      <c r="D463" s="61"/>
    </row>
    <row r="464" spans="1:4" ht="24.6" customHeight="1" thickBot="1" x14ac:dyDescent="0.3">
      <c r="A464" s="62" t="s">
        <v>961</v>
      </c>
      <c r="B464" s="63" t="s">
        <v>206</v>
      </c>
      <c r="C464" s="61"/>
      <c r="D464" s="61"/>
    </row>
    <row r="465" spans="1:4" ht="24.6" customHeight="1" thickBot="1" x14ac:dyDescent="0.3">
      <c r="A465" s="62" t="s">
        <v>962</v>
      </c>
      <c r="B465" s="63" t="s">
        <v>963</v>
      </c>
      <c r="C465" s="61"/>
      <c r="D465" s="61"/>
    </row>
    <row r="466" spans="1:4" ht="24.6" customHeight="1" thickBot="1" x14ac:dyDescent="0.3">
      <c r="A466" s="62" t="s">
        <v>964</v>
      </c>
      <c r="B466" s="63" t="s">
        <v>946</v>
      </c>
      <c r="C466" s="61"/>
      <c r="D466" s="61"/>
    </row>
    <row r="467" spans="1:4" ht="24.6" customHeight="1" thickBot="1" x14ac:dyDescent="0.3">
      <c r="A467" s="803" t="s">
        <v>949</v>
      </c>
      <c r="B467" s="804"/>
      <c r="C467" s="61"/>
      <c r="D467" s="61"/>
    </row>
    <row r="468" spans="1:4" ht="24.6" customHeight="1" thickBot="1" x14ac:dyDescent="0.3">
      <c r="A468" s="62" t="s">
        <v>965</v>
      </c>
      <c r="B468" s="63" t="s">
        <v>951</v>
      </c>
      <c r="C468" s="61"/>
      <c r="D468" s="61"/>
    </row>
    <row r="469" spans="1:4" ht="24.6" customHeight="1" thickBot="1" x14ac:dyDescent="0.3">
      <c r="A469" s="62" t="s">
        <v>966</v>
      </c>
      <c r="B469" s="63" t="s">
        <v>190</v>
      </c>
      <c r="C469" s="61"/>
      <c r="D469" s="61"/>
    </row>
    <row r="470" spans="1:4" ht="24.6" customHeight="1" thickBot="1" x14ac:dyDescent="0.3">
      <c r="A470" s="801" t="s">
        <v>967</v>
      </c>
      <c r="B470" s="802"/>
      <c r="C470" s="61"/>
      <c r="D470" s="61"/>
    </row>
    <row r="471" spans="1:4" ht="24.6" customHeight="1" thickBot="1" x14ac:dyDescent="0.3">
      <c r="A471" s="803" t="s">
        <v>957</v>
      </c>
      <c r="B471" s="804"/>
      <c r="C471" s="61"/>
      <c r="D471" s="61"/>
    </row>
    <row r="472" spans="1:4" ht="24.6" customHeight="1" thickBot="1" x14ac:dyDescent="0.3">
      <c r="A472" s="62" t="s">
        <v>968</v>
      </c>
      <c r="B472" s="63" t="s">
        <v>946</v>
      </c>
      <c r="C472" s="61"/>
      <c r="D472" s="61"/>
    </row>
    <row r="473" spans="1:4" ht="24.6" customHeight="1" thickBot="1" x14ac:dyDescent="0.3">
      <c r="A473" s="62" t="s">
        <v>969</v>
      </c>
      <c r="B473" s="63" t="s">
        <v>250</v>
      </c>
      <c r="C473" s="61"/>
      <c r="D473" s="61"/>
    </row>
    <row r="474" spans="1:4" ht="24.6" customHeight="1" thickBot="1" x14ac:dyDescent="0.3">
      <c r="A474" s="62" t="s">
        <v>970</v>
      </c>
      <c r="B474" s="63" t="s">
        <v>971</v>
      </c>
      <c r="C474" s="61"/>
      <c r="D474" s="61"/>
    </row>
    <row r="475" spans="1:4" ht="24.6" customHeight="1" thickBot="1" x14ac:dyDescent="0.3">
      <c r="A475" s="62" t="s">
        <v>972</v>
      </c>
      <c r="B475" s="63" t="s">
        <v>973</v>
      </c>
      <c r="C475" s="61"/>
      <c r="D475" s="61"/>
    </row>
    <row r="476" spans="1:4" ht="24.6" customHeight="1" thickBot="1" x14ac:dyDescent="0.3">
      <c r="A476" s="62" t="s">
        <v>974</v>
      </c>
      <c r="B476" s="63" t="s">
        <v>944</v>
      </c>
      <c r="C476" s="61"/>
      <c r="D476" s="61"/>
    </row>
    <row r="477" spans="1:4" ht="24.6" customHeight="1" thickBot="1" x14ac:dyDescent="0.3">
      <c r="A477" s="62" t="s">
        <v>975</v>
      </c>
      <c r="B477" s="63" t="s">
        <v>976</v>
      </c>
      <c r="C477" s="61"/>
      <c r="D477" s="61"/>
    </row>
    <row r="478" spans="1:4" ht="24.6" customHeight="1" thickBot="1" x14ac:dyDescent="0.3">
      <c r="A478" s="62" t="s">
        <v>977</v>
      </c>
      <c r="B478" s="63" t="s">
        <v>939</v>
      </c>
      <c r="C478" s="61"/>
      <c r="D478" s="61"/>
    </row>
    <row r="479" spans="1:4" ht="24.6" customHeight="1" thickBot="1" x14ac:dyDescent="0.3">
      <c r="A479" s="62" t="s">
        <v>978</v>
      </c>
      <c r="B479" s="63" t="s">
        <v>979</v>
      </c>
      <c r="C479" s="61"/>
      <c r="D479" s="61"/>
    </row>
    <row r="480" spans="1:4" ht="24.6" customHeight="1" thickBot="1" x14ac:dyDescent="0.3">
      <c r="A480" s="62" t="s">
        <v>980</v>
      </c>
      <c r="B480" s="63" t="s">
        <v>981</v>
      </c>
      <c r="C480" s="61"/>
      <c r="D480" s="61"/>
    </row>
    <row r="481" spans="1:4" ht="24.6" customHeight="1" thickBot="1" x14ac:dyDescent="0.3">
      <c r="A481" s="803" t="s">
        <v>982</v>
      </c>
      <c r="B481" s="804"/>
      <c r="C481" s="61"/>
      <c r="D481" s="61"/>
    </row>
    <row r="482" spans="1:4" ht="24.6" customHeight="1" thickBot="1" x14ac:dyDescent="0.3">
      <c r="A482" s="62" t="s">
        <v>983</v>
      </c>
      <c r="B482" s="63" t="s">
        <v>186</v>
      </c>
      <c r="C482" s="61"/>
      <c r="D482" s="61"/>
    </row>
    <row r="483" spans="1:4" ht="24.6" customHeight="1" thickBot="1" x14ac:dyDescent="0.3">
      <c r="A483" s="62" t="s">
        <v>984</v>
      </c>
      <c r="B483" s="63" t="s">
        <v>951</v>
      </c>
      <c r="C483" s="61"/>
      <c r="D483" s="61"/>
    </row>
    <row r="484" spans="1:4" ht="24.6" customHeight="1" thickBot="1" x14ac:dyDescent="0.3">
      <c r="A484" s="62" t="s">
        <v>985</v>
      </c>
      <c r="B484" s="63" t="s">
        <v>190</v>
      </c>
      <c r="C484" s="61"/>
      <c r="D484" s="61"/>
    </row>
    <row r="485" spans="1:4" ht="24.6" customHeight="1" thickBot="1" x14ac:dyDescent="0.3">
      <c r="A485" s="62" t="s">
        <v>986</v>
      </c>
      <c r="B485" s="63" t="s">
        <v>987</v>
      </c>
      <c r="C485" s="61"/>
      <c r="D485" s="61"/>
    </row>
    <row r="486" spans="1:4" ht="24.6" customHeight="1" thickBot="1" x14ac:dyDescent="0.3">
      <c r="A486" s="62" t="s">
        <v>988</v>
      </c>
      <c r="B486" s="63" t="s">
        <v>196</v>
      </c>
      <c r="C486" s="61"/>
      <c r="D486" s="61"/>
    </row>
    <row r="487" spans="1:4" ht="24.6" customHeight="1" thickBot="1" x14ac:dyDescent="0.3">
      <c r="A487" s="62" t="s">
        <v>989</v>
      </c>
      <c r="B487" s="63" t="s">
        <v>157</v>
      </c>
      <c r="C487" s="61"/>
      <c r="D487" s="61"/>
    </row>
    <row r="488" spans="1:4" ht="24.6" customHeight="1" thickBot="1" x14ac:dyDescent="0.3">
      <c r="A488" s="62" t="s">
        <v>990</v>
      </c>
      <c r="B488" s="63" t="s">
        <v>991</v>
      </c>
      <c r="C488" s="61"/>
      <c r="D488" s="61"/>
    </row>
    <row r="489" spans="1:4" ht="24.6" customHeight="1" thickBot="1" x14ac:dyDescent="0.3">
      <c r="A489" s="801" t="s">
        <v>992</v>
      </c>
      <c r="B489" s="802"/>
      <c r="C489" s="61"/>
      <c r="D489" s="61"/>
    </row>
    <row r="490" spans="1:4" ht="24.6" customHeight="1" thickBot="1" x14ac:dyDescent="0.3">
      <c r="A490" s="803" t="s">
        <v>416</v>
      </c>
      <c r="B490" s="804"/>
      <c r="C490" s="61"/>
      <c r="D490" s="61"/>
    </row>
    <row r="491" spans="1:4" ht="24.6" customHeight="1" thickBot="1" x14ac:dyDescent="0.3">
      <c r="A491" s="803" t="s">
        <v>957</v>
      </c>
      <c r="B491" s="804"/>
      <c r="C491" s="61"/>
      <c r="D491" s="61"/>
    </row>
    <row r="492" spans="1:4" ht="24.6" customHeight="1" thickBot="1" x14ac:dyDescent="0.3">
      <c r="A492" s="62" t="s">
        <v>993</v>
      </c>
      <c r="B492" s="63" t="s">
        <v>994</v>
      </c>
      <c r="C492" s="61"/>
      <c r="D492" s="61"/>
    </row>
    <row r="493" spans="1:4" ht="24.6" customHeight="1" thickBot="1" x14ac:dyDescent="0.3">
      <c r="A493" s="62" t="s">
        <v>995</v>
      </c>
      <c r="B493" s="63" t="s">
        <v>937</v>
      </c>
      <c r="C493" s="61"/>
      <c r="D493" s="61"/>
    </row>
    <row r="494" spans="1:4" ht="24.6" customHeight="1" thickBot="1" x14ac:dyDescent="0.3">
      <c r="A494" s="62" t="s">
        <v>996</v>
      </c>
      <c r="B494" s="63" t="s">
        <v>997</v>
      </c>
      <c r="C494" s="61"/>
      <c r="D494" s="61"/>
    </row>
    <row r="495" spans="1:4" ht="24.6" customHeight="1" thickBot="1" x14ac:dyDescent="0.3">
      <c r="A495" s="62" t="s">
        <v>998</v>
      </c>
      <c r="B495" s="63" t="s">
        <v>999</v>
      </c>
      <c r="C495" s="61"/>
      <c r="D495" s="61"/>
    </row>
    <row r="496" spans="1:4" ht="24.6" customHeight="1" thickBot="1" x14ac:dyDescent="0.3">
      <c r="A496" s="62" t="s">
        <v>1000</v>
      </c>
      <c r="B496" s="63" t="s">
        <v>1001</v>
      </c>
      <c r="C496" s="61"/>
      <c r="D496" s="61"/>
    </row>
    <row r="497" spans="1:4" ht="24.6" customHeight="1" thickBot="1" x14ac:dyDescent="0.3">
      <c r="A497" s="62" t="s">
        <v>1002</v>
      </c>
      <c r="B497" s="63" t="s">
        <v>206</v>
      </c>
      <c r="C497" s="61"/>
      <c r="D497" s="61"/>
    </row>
    <row r="498" spans="1:4" ht="24.6" customHeight="1" thickBot="1" x14ac:dyDescent="0.3">
      <c r="A498" s="62" t="s">
        <v>1003</v>
      </c>
      <c r="B498" s="63" t="s">
        <v>1004</v>
      </c>
      <c r="C498" s="61"/>
      <c r="D498" s="61"/>
    </row>
    <row r="499" spans="1:4" ht="24.6" customHeight="1" thickBot="1" x14ac:dyDescent="0.3">
      <c r="A499" s="62" t="s">
        <v>1005</v>
      </c>
      <c r="B499" s="63" t="s">
        <v>1006</v>
      </c>
      <c r="C499" s="61"/>
      <c r="D499" s="61"/>
    </row>
    <row r="500" spans="1:4" ht="24.6" customHeight="1" thickBot="1" x14ac:dyDescent="0.3">
      <c r="A500" s="62" t="s">
        <v>1007</v>
      </c>
      <c r="B500" s="63" t="s">
        <v>1008</v>
      </c>
      <c r="C500" s="61"/>
      <c r="D500" s="61"/>
    </row>
    <row r="501" spans="1:4" ht="24.6" customHeight="1" thickBot="1" x14ac:dyDescent="0.3">
      <c r="A501" s="62" t="s">
        <v>1009</v>
      </c>
      <c r="B501" s="63" t="s">
        <v>1010</v>
      </c>
      <c r="C501" s="61"/>
      <c r="D501" s="61"/>
    </row>
    <row r="502" spans="1:4" ht="24.6" customHeight="1" thickBot="1" x14ac:dyDescent="0.3">
      <c r="A502" s="803" t="s">
        <v>982</v>
      </c>
      <c r="B502" s="804"/>
      <c r="C502" s="61"/>
      <c r="D502" s="61"/>
    </row>
    <row r="503" spans="1:4" ht="24.6" customHeight="1" thickBot="1" x14ac:dyDescent="0.3">
      <c r="A503" s="62" t="s">
        <v>1011</v>
      </c>
      <c r="B503" s="63" t="s">
        <v>186</v>
      </c>
      <c r="C503" s="61"/>
      <c r="D503" s="61"/>
    </row>
    <row r="504" spans="1:4" ht="24.6" customHeight="1" thickBot="1" x14ac:dyDescent="0.3">
      <c r="A504" s="62" t="s">
        <v>1012</v>
      </c>
      <c r="B504" s="63" t="s">
        <v>1013</v>
      </c>
      <c r="C504" s="61"/>
      <c r="D504" s="61"/>
    </row>
    <row r="505" spans="1:4" ht="24.6" customHeight="1" thickBot="1" x14ac:dyDescent="0.3">
      <c r="A505" s="62" t="s">
        <v>1014</v>
      </c>
      <c r="B505" s="63" t="s">
        <v>1015</v>
      </c>
      <c r="C505" s="61"/>
      <c r="D505" s="61"/>
    </row>
    <row r="506" spans="1:4" ht="24.6" customHeight="1" thickBot="1" x14ac:dyDescent="0.3">
      <c r="A506" s="62" t="s">
        <v>1016</v>
      </c>
      <c r="B506" s="63" t="s">
        <v>190</v>
      </c>
      <c r="C506" s="61"/>
      <c r="D506" s="61"/>
    </row>
    <row r="507" spans="1:4" ht="24.6" customHeight="1" thickBot="1" x14ac:dyDescent="0.3">
      <c r="A507" s="62" t="s">
        <v>1017</v>
      </c>
      <c r="B507" s="63" t="s">
        <v>192</v>
      </c>
      <c r="C507" s="61"/>
      <c r="D507" s="61"/>
    </row>
    <row r="508" spans="1:4" ht="24.6" customHeight="1" thickBot="1" x14ac:dyDescent="0.3">
      <c r="A508" s="62" t="s">
        <v>1018</v>
      </c>
      <c r="B508" s="63" t="s">
        <v>194</v>
      </c>
      <c r="C508" s="61"/>
      <c r="D508" s="61"/>
    </row>
    <row r="509" spans="1:4" ht="24.6" customHeight="1" thickBot="1" x14ac:dyDescent="0.3">
      <c r="A509" s="62" t="s">
        <v>1019</v>
      </c>
      <c r="B509" s="63" t="s">
        <v>196</v>
      </c>
      <c r="C509" s="61"/>
      <c r="D509" s="61"/>
    </row>
    <row r="510" spans="1:4" ht="24.6" customHeight="1" thickBot="1" x14ac:dyDescent="0.3">
      <c r="A510" s="62" t="s">
        <v>1020</v>
      </c>
      <c r="B510" s="63" t="s">
        <v>157</v>
      </c>
      <c r="C510" s="61"/>
      <c r="D510" s="61"/>
    </row>
    <row r="511" spans="1:4" ht="24.6" customHeight="1" thickBot="1" x14ac:dyDescent="0.3">
      <c r="A511" s="62" t="s">
        <v>1021</v>
      </c>
      <c r="B511" s="63" t="s">
        <v>1022</v>
      </c>
      <c r="C511" s="61"/>
      <c r="D511" s="61"/>
    </row>
    <row r="512" spans="1:4" ht="24.6" customHeight="1" thickBot="1" x14ac:dyDescent="0.3">
      <c r="A512" s="62" t="s">
        <v>1023</v>
      </c>
      <c r="B512" s="63" t="s">
        <v>1024</v>
      </c>
      <c r="C512" s="61"/>
      <c r="D512" s="61"/>
    </row>
    <row r="513" spans="1:4" ht="24.6" customHeight="1" thickBot="1" x14ac:dyDescent="0.3">
      <c r="A513" s="803" t="s">
        <v>1025</v>
      </c>
      <c r="B513" s="804"/>
      <c r="C513" s="61"/>
      <c r="D513" s="61"/>
    </row>
    <row r="514" spans="1:4" ht="24.6" customHeight="1" thickBot="1" x14ac:dyDescent="0.3">
      <c r="A514" s="62" t="s">
        <v>1026</v>
      </c>
      <c r="B514" s="63" t="s">
        <v>1027</v>
      </c>
      <c r="C514" s="61"/>
      <c r="D514" s="61"/>
    </row>
    <row r="515" spans="1:4" ht="24.6" customHeight="1" thickBot="1" x14ac:dyDescent="0.3">
      <c r="A515" s="62" t="s">
        <v>1028</v>
      </c>
      <c r="B515" s="63" t="s">
        <v>1029</v>
      </c>
      <c r="C515" s="61"/>
      <c r="D515" s="61"/>
    </row>
    <row r="516" spans="1:4" ht="24.6" customHeight="1" thickBot="1" x14ac:dyDescent="0.3">
      <c r="A516" s="62" t="s">
        <v>1030</v>
      </c>
      <c r="B516" s="63" t="s">
        <v>1031</v>
      </c>
      <c r="C516" s="61"/>
      <c r="D516" s="61"/>
    </row>
    <row r="517" spans="1:4" ht="24.6" customHeight="1" thickBot="1" x14ac:dyDescent="0.3">
      <c r="A517" s="62" t="s">
        <v>1032</v>
      </c>
      <c r="B517" s="63" t="s">
        <v>1033</v>
      </c>
      <c r="C517" s="61"/>
      <c r="D517" s="61"/>
    </row>
    <row r="518" spans="1:4" ht="24.6" customHeight="1" thickBot="1" x14ac:dyDescent="0.3">
      <c r="A518" s="805" t="s">
        <v>1034</v>
      </c>
      <c r="B518" s="806"/>
      <c r="C518" s="61"/>
      <c r="D518" s="61"/>
    </row>
    <row r="519" spans="1:4" ht="24.6" customHeight="1" thickBot="1" x14ac:dyDescent="0.3">
      <c r="A519" s="801" t="s">
        <v>1035</v>
      </c>
      <c r="B519" s="802"/>
      <c r="C519" s="61"/>
      <c r="D519" s="61"/>
    </row>
    <row r="520" spans="1:4" ht="24.6" customHeight="1" thickBot="1" x14ac:dyDescent="0.3">
      <c r="A520" s="803" t="s">
        <v>416</v>
      </c>
      <c r="B520" s="804"/>
      <c r="C520" s="61"/>
      <c r="D520" s="61"/>
    </row>
    <row r="521" spans="1:4" ht="24.6" customHeight="1" thickBot="1" x14ac:dyDescent="0.3">
      <c r="A521" s="62" t="s">
        <v>1036</v>
      </c>
      <c r="B521" s="63" t="s">
        <v>1037</v>
      </c>
      <c r="C521" s="61"/>
      <c r="D521" s="61"/>
    </row>
    <row r="522" spans="1:4" ht="24.6" customHeight="1" thickBot="1" x14ac:dyDescent="0.3">
      <c r="A522" s="62" t="s">
        <v>1038</v>
      </c>
      <c r="B522" s="63" t="s">
        <v>1039</v>
      </c>
      <c r="C522" s="61"/>
      <c r="D522" s="61"/>
    </row>
    <row r="523" spans="1:4" ht="24.6" customHeight="1" thickBot="1" x14ac:dyDescent="0.3">
      <c r="A523" s="62" t="s">
        <v>1040</v>
      </c>
      <c r="B523" s="63" t="s">
        <v>1041</v>
      </c>
      <c r="C523" s="61"/>
      <c r="D523" s="61"/>
    </row>
    <row r="524" spans="1:4" ht="24.6" customHeight="1" thickBot="1" x14ac:dyDescent="0.3">
      <c r="A524" s="62" t="s">
        <v>1042</v>
      </c>
      <c r="B524" s="63" t="s">
        <v>1043</v>
      </c>
      <c r="C524" s="61"/>
      <c r="D524" s="61"/>
    </row>
    <row r="525" spans="1:4" ht="24.6" customHeight="1" thickBot="1" x14ac:dyDescent="0.3">
      <c r="A525" s="62" t="s">
        <v>1044</v>
      </c>
      <c r="B525" s="63" t="s">
        <v>1045</v>
      </c>
      <c r="C525" s="61"/>
      <c r="D525" s="61"/>
    </row>
    <row r="526" spans="1:4" ht="24.6" customHeight="1" thickBot="1" x14ac:dyDescent="0.3">
      <c r="A526" s="62" t="s">
        <v>1046</v>
      </c>
      <c r="B526" s="63" t="s">
        <v>1047</v>
      </c>
      <c r="C526" s="61"/>
      <c r="D526" s="61"/>
    </row>
    <row r="527" spans="1:4" ht="24.6" customHeight="1" thickBot="1" x14ac:dyDescent="0.3">
      <c r="A527" s="62" t="s">
        <v>1048</v>
      </c>
      <c r="B527" s="63" t="s">
        <v>1049</v>
      </c>
      <c r="C527" s="61"/>
      <c r="D527" s="61"/>
    </row>
    <row r="528" spans="1:4" ht="24.6" customHeight="1" thickBot="1" x14ac:dyDescent="0.3">
      <c r="A528" s="62" t="s">
        <v>1050</v>
      </c>
      <c r="B528" s="63" t="s">
        <v>1051</v>
      </c>
      <c r="C528" s="61"/>
      <c r="D528" s="61"/>
    </row>
    <row r="529" spans="1:4" ht="24.6" customHeight="1" thickBot="1" x14ac:dyDescent="0.3">
      <c r="A529" s="62" t="s">
        <v>1052</v>
      </c>
      <c r="B529" s="63" t="s">
        <v>1053</v>
      </c>
      <c r="C529" s="61"/>
      <c r="D529" s="61"/>
    </row>
    <row r="530" spans="1:4" ht="24.6" customHeight="1" thickBot="1" x14ac:dyDescent="0.3">
      <c r="A530" s="62" t="s">
        <v>1054</v>
      </c>
      <c r="B530" s="63" t="s">
        <v>1055</v>
      </c>
      <c r="C530" s="61"/>
      <c r="D530" s="61"/>
    </row>
    <row r="531" spans="1:4" ht="24.6" customHeight="1" thickBot="1" x14ac:dyDescent="0.3">
      <c r="A531" s="62" t="s">
        <v>1056</v>
      </c>
      <c r="B531" s="63" t="s">
        <v>1057</v>
      </c>
      <c r="C531" s="61"/>
      <c r="D531" s="61"/>
    </row>
    <row r="532" spans="1:4" ht="24.6" customHeight="1" thickBot="1" x14ac:dyDescent="0.3">
      <c r="A532" s="62" t="s">
        <v>1058</v>
      </c>
      <c r="B532" s="63" t="s">
        <v>157</v>
      </c>
      <c r="C532" s="61"/>
      <c r="D532" s="61"/>
    </row>
    <row r="533" spans="1:4" ht="24.6" customHeight="1" thickBot="1" x14ac:dyDescent="0.3">
      <c r="A533" s="62" t="s">
        <v>1059</v>
      </c>
      <c r="B533" s="63" t="s">
        <v>1060</v>
      </c>
      <c r="C533" s="61"/>
      <c r="D533" s="61"/>
    </row>
    <row r="534" spans="1:4" ht="24.6" customHeight="1" thickBot="1" x14ac:dyDescent="0.3">
      <c r="A534" s="62" t="s">
        <v>1061</v>
      </c>
      <c r="B534" s="63" t="s">
        <v>1062</v>
      </c>
      <c r="C534" s="61"/>
      <c r="D534" s="61"/>
    </row>
    <row r="535" spans="1:4" ht="24.6" customHeight="1" thickBot="1" x14ac:dyDescent="0.3">
      <c r="A535" s="62" t="s">
        <v>1063</v>
      </c>
      <c r="B535" s="63" t="s">
        <v>1064</v>
      </c>
      <c r="C535" s="61"/>
      <c r="D535" s="61"/>
    </row>
    <row r="536" spans="1:4" ht="24.6" customHeight="1" thickBot="1" x14ac:dyDescent="0.3">
      <c r="A536" s="62" t="s">
        <v>1065</v>
      </c>
      <c r="B536" s="63" t="s">
        <v>1066</v>
      </c>
      <c r="C536" s="61"/>
      <c r="D536" s="61"/>
    </row>
    <row r="537" spans="1:4" ht="24.6" customHeight="1" thickBot="1" x14ac:dyDescent="0.3">
      <c r="A537" s="801" t="s">
        <v>1067</v>
      </c>
      <c r="B537" s="802"/>
      <c r="C537" s="61"/>
      <c r="D537" s="61"/>
    </row>
    <row r="538" spans="1:4" ht="24.6" customHeight="1" thickBot="1" x14ac:dyDescent="0.3">
      <c r="A538" s="801" t="s">
        <v>1068</v>
      </c>
      <c r="B538" s="802"/>
      <c r="C538" s="61"/>
      <c r="D538" s="61"/>
    </row>
    <row r="539" spans="1:4" ht="24.6" customHeight="1" thickBot="1" x14ac:dyDescent="0.3">
      <c r="A539" s="803" t="s">
        <v>957</v>
      </c>
      <c r="B539" s="804"/>
      <c r="C539" s="61"/>
      <c r="D539" s="61"/>
    </row>
    <row r="540" spans="1:4" ht="24.6" customHeight="1" thickBot="1" x14ac:dyDescent="0.3">
      <c r="A540" s="62" t="s">
        <v>1069</v>
      </c>
      <c r="B540" s="63" t="s">
        <v>1070</v>
      </c>
      <c r="C540" s="61"/>
      <c r="D540" s="61"/>
    </row>
    <row r="541" spans="1:4" ht="24.6" customHeight="1" thickBot="1" x14ac:dyDescent="0.3">
      <c r="A541" s="62" t="s">
        <v>1071</v>
      </c>
      <c r="B541" s="63" t="s">
        <v>1072</v>
      </c>
      <c r="C541" s="61"/>
      <c r="D541" s="61"/>
    </row>
    <row r="542" spans="1:4" ht="24.6" customHeight="1" thickBot="1" x14ac:dyDescent="0.3">
      <c r="A542" s="62" t="s">
        <v>1073</v>
      </c>
      <c r="B542" s="63" t="s">
        <v>1074</v>
      </c>
      <c r="C542" s="61"/>
      <c r="D542" s="61"/>
    </row>
    <row r="543" spans="1:4" ht="24.6" customHeight="1" thickBot="1" x14ac:dyDescent="0.3">
      <c r="A543" s="62" t="s">
        <v>1075</v>
      </c>
      <c r="B543" s="63" t="s">
        <v>1076</v>
      </c>
      <c r="C543" s="61"/>
      <c r="D543" s="61"/>
    </row>
    <row r="544" spans="1:4" ht="24.6" customHeight="1" thickBot="1" x14ac:dyDescent="0.3">
      <c r="A544" s="62" t="s">
        <v>1077</v>
      </c>
      <c r="B544" s="63" t="s">
        <v>1078</v>
      </c>
      <c r="C544" s="61"/>
      <c r="D544" s="61"/>
    </row>
    <row r="545" spans="1:4" ht="24.6" customHeight="1" thickBot="1" x14ac:dyDescent="0.3">
      <c r="A545" s="62" t="s">
        <v>1079</v>
      </c>
      <c r="B545" s="63" t="s">
        <v>1080</v>
      </c>
      <c r="C545" s="61"/>
      <c r="D545" s="61"/>
    </row>
    <row r="546" spans="1:4" ht="24.6" customHeight="1" thickBot="1" x14ac:dyDescent="0.3">
      <c r="A546" s="62" t="s">
        <v>1081</v>
      </c>
      <c r="B546" s="63" t="s">
        <v>1082</v>
      </c>
      <c r="C546" s="61"/>
      <c r="D546" s="61"/>
    </row>
    <row r="547" spans="1:4" ht="24.6" customHeight="1" thickBot="1" x14ac:dyDescent="0.3">
      <c r="A547" s="62" t="s">
        <v>1083</v>
      </c>
      <c r="B547" s="63" t="s">
        <v>1084</v>
      </c>
      <c r="C547" s="61"/>
      <c r="D547" s="61"/>
    </row>
    <row r="548" spans="1:4" ht="24.6" customHeight="1" thickBot="1" x14ac:dyDescent="0.3">
      <c r="A548" s="62" t="s">
        <v>1085</v>
      </c>
      <c r="B548" s="63" t="s">
        <v>930</v>
      </c>
      <c r="C548" s="61"/>
      <c r="D548" s="61"/>
    </row>
    <row r="549" spans="1:4" ht="24.6" customHeight="1" thickBot="1" x14ac:dyDescent="0.3">
      <c r="A549" s="62" t="s">
        <v>1086</v>
      </c>
      <c r="B549" s="63" t="s">
        <v>1087</v>
      </c>
      <c r="C549" s="61"/>
      <c r="D549" s="61"/>
    </row>
    <row r="550" spans="1:4" ht="24.6" customHeight="1" thickBot="1" x14ac:dyDescent="0.3">
      <c r="A550" s="62" t="s">
        <v>1088</v>
      </c>
      <c r="B550" s="63" t="s">
        <v>1089</v>
      </c>
      <c r="C550" s="61"/>
      <c r="D550" s="61"/>
    </row>
    <row r="551" spans="1:4" ht="24.6" customHeight="1" thickBot="1" x14ac:dyDescent="0.3">
      <c r="A551" s="62" t="s">
        <v>1090</v>
      </c>
      <c r="B551" s="63" t="s">
        <v>1091</v>
      </c>
      <c r="C551" s="61"/>
      <c r="D551" s="61"/>
    </row>
    <row r="552" spans="1:4" ht="24.6" customHeight="1" thickBot="1" x14ac:dyDescent="0.3">
      <c r="A552" s="803" t="s">
        <v>1092</v>
      </c>
      <c r="B552" s="804"/>
      <c r="C552" s="61"/>
      <c r="D552" s="61"/>
    </row>
    <row r="553" spans="1:4" ht="24.6" customHeight="1" thickBot="1" x14ac:dyDescent="0.3">
      <c r="A553" s="62" t="s">
        <v>1093</v>
      </c>
      <c r="B553" s="63" t="s">
        <v>186</v>
      </c>
      <c r="C553" s="61"/>
      <c r="D553" s="61"/>
    </row>
    <row r="554" spans="1:4" ht="24.6" customHeight="1" thickBot="1" x14ac:dyDescent="0.3">
      <c r="A554" s="62" t="s">
        <v>1094</v>
      </c>
      <c r="B554" s="63" t="s">
        <v>1095</v>
      </c>
      <c r="C554" s="61"/>
      <c r="D554" s="61"/>
    </row>
    <row r="555" spans="1:4" ht="24.6" customHeight="1" thickBot="1" x14ac:dyDescent="0.3">
      <c r="A555" s="62" t="s">
        <v>1096</v>
      </c>
      <c r="B555" s="63" t="s">
        <v>1097</v>
      </c>
      <c r="C555" s="61"/>
      <c r="D555" s="61"/>
    </row>
    <row r="556" spans="1:4" ht="24.6" customHeight="1" thickBot="1" x14ac:dyDescent="0.3">
      <c r="A556" s="62" t="s">
        <v>1098</v>
      </c>
      <c r="B556" s="63" t="s">
        <v>190</v>
      </c>
      <c r="C556" s="61"/>
      <c r="D556" s="61"/>
    </row>
    <row r="557" spans="1:4" ht="24.6" customHeight="1" thickBot="1" x14ac:dyDescent="0.3">
      <c r="A557" s="62" t="s">
        <v>1099</v>
      </c>
      <c r="B557" s="63" t="s">
        <v>192</v>
      </c>
      <c r="C557" s="61"/>
      <c r="D557" s="61"/>
    </row>
    <row r="558" spans="1:4" ht="24.6" customHeight="1" thickBot="1" x14ac:dyDescent="0.3">
      <c r="A558" s="62" t="s">
        <v>1100</v>
      </c>
      <c r="B558" s="63" t="s">
        <v>194</v>
      </c>
      <c r="C558" s="61"/>
      <c r="D558" s="61"/>
    </row>
    <row r="559" spans="1:4" ht="24.6" customHeight="1" thickBot="1" x14ac:dyDescent="0.3">
      <c r="A559" s="62" t="s">
        <v>1101</v>
      </c>
      <c r="B559" s="63" t="s">
        <v>196</v>
      </c>
      <c r="C559" s="61"/>
      <c r="D559" s="61"/>
    </row>
    <row r="560" spans="1:4" ht="24.6" customHeight="1" thickBot="1" x14ac:dyDescent="0.3">
      <c r="A560" s="803" t="s">
        <v>1102</v>
      </c>
      <c r="B560" s="804"/>
      <c r="C560" s="61"/>
      <c r="D560" s="61"/>
    </row>
    <row r="561" spans="1:4" ht="24.6" customHeight="1" thickBot="1" x14ac:dyDescent="0.3">
      <c r="A561" s="803" t="s">
        <v>1103</v>
      </c>
      <c r="B561" s="804"/>
      <c r="C561" s="61"/>
      <c r="D561" s="61"/>
    </row>
    <row r="562" spans="1:4" ht="24.6" customHeight="1" thickBot="1" x14ac:dyDescent="0.3">
      <c r="A562" s="62" t="s">
        <v>1104</v>
      </c>
      <c r="B562" s="63" t="s">
        <v>1105</v>
      </c>
      <c r="C562" s="61"/>
      <c r="D562" s="61"/>
    </row>
    <row r="563" spans="1:4" ht="24.6" customHeight="1" thickBot="1" x14ac:dyDescent="0.3">
      <c r="A563" s="803" t="s">
        <v>1106</v>
      </c>
      <c r="B563" s="804"/>
      <c r="C563" s="61"/>
      <c r="D563" s="61"/>
    </row>
    <row r="564" spans="1:4" ht="24.6" customHeight="1" thickBot="1" x14ac:dyDescent="0.3">
      <c r="A564" s="803" t="s">
        <v>1107</v>
      </c>
      <c r="B564" s="804"/>
      <c r="C564" s="61"/>
      <c r="D564" s="61"/>
    </row>
    <row r="565" spans="1:4" ht="24.6" customHeight="1" thickBot="1" x14ac:dyDescent="0.3">
      <c r="A565" s="803" t="s">
        <v>1108</v>
      </c>
      <c r="B565" s="804"/>
      <c r="C565" s="61"/>
      <c r="D565" s="61"/>
    </row>
    <row r="566" spans="1:4" ht="24.6" customHeight="1" thickBot="1" x14ac:dyDescent="0.3">
      <c r="A566" s="62" t="s">
        <v>1109</v>
      </c>
      <c r="B566" s="63" t="s">
        <v>1110</v>
      </c>
      <c r="C566" s="61"/>
      <c r="D566" s="61"/>
    </row>
    <row r="567" spans="1:4" ht="24.6" customHeight="1" thickBot="1" x14ac:dyDescent="0.3">
      <c r="A567" s="62" t="s">
        <v>1111</v>
      </c>
      <c r="B567" s="63" t="s">
        <v>1112</v>
      </c>
      <c r="C567" s="61"/>
      <c r="D567" s="61"/>
    </row>
    <row r="568" spans="1:4" ht="24.6" customHeight="1" thickBot="1" x14ac:dyDescent="0.3">
      <c r="A568" s="62" t="s">
        <v>1113</v>
      </c>
      <c r="B568" s="63" t="s">
        <v>1114</v>
      </c>
      <c r="C568" s="61"/>
      <c r="D568" s="61"/>
    </row>
    <row r="569" spans="1:4" ht="24.6" customHeight="1" thickBot="1" x14ac:dyDescent="0.3">
      <c r="A569" s="62" t="s">
        <v>1115</v>
      </c>
      <c r="B569" s="63" t="s">
        <v>1116</v>
      </c>
      <c r="C569" s="61"/>
      <c r="D569" s="61"/>
    </row>
    <row r="570" spans="1:4" ht="24.6" customHeight="1" thickBot="1" x14ac:dyDescent="0.3">
      <c r="A570" s="62" t="s">
        <v>1117</v>
      </c>
      <c r="B570" s="63" t="s">
        <v>1118</v>
      </c>
      <c r="C570" s="61"/>
      <c r="D570" s="61"/>
    </row>
    <row r="571" spans="1:4" ht="24.6" customHeight="1" thickBot="1" x14ac:dyDescent="0.3">
      <c r="A571" s="62" t="s">
        <v>1119</v>
      </c>
      <c r="B571" s="63" t="s">
        <v>1120</v>
      </c>
      <c r="C571" s="61"/>
      <c r="D571" s="61"/>
    </row>
    <row r="572" spans="1:4" ht="24.6" customHeight="1" thickBot="1" x14ac:dyDescent="0.3">
      <c r="A572" s="62" t="s">
        <v>1121</v>
      </c>
      <c r="B572" s="63" t="s">
        <v>1122</v>
      </c>
      <c r="C572" s="61"/>
      <c r="D572" s="61"/>
    </row>
    <row r="573" spans="1:4" ht="24.6" customHeight="1" thickBot="1" x14ac:dyDescent="0.3">
      <c r="A573" s="62" t="s">
        <v>1123</v>
      </c>
      <c r="B573" s="63" t="s">
        <v>1124</v>
      </c>
      <c r="C573" s="61"/>
      <c r="D573" s="61"/>
    </row>
    <row r="574" spans="1:4" ht="24.6" customHeight="1" thickBot="1" x14ac:dyDescent="0.3">
      <c r="A574" s="803" t="s">
        <v>1125</v>
      </c>
      <c r="B574" s="804"/>
      <c r="C574" s="61"/>
      <c r="D574" s="61"/>
    </row>
    <row r="575" spans="1:4" ht="24.6" customHeight="1" thickBot="1" x14ac:dyDescent="0.3">
      <c r="A575" s="62" t="s">
        <v>1126</v>
      </c>
      <c r="B575" s="63" t="s">
        <v>1127</v>
      </c>
      <c r="C575" s="61"/>
      <c r="D575" s="61"/>
    </row>
    <row r="576" spans="1:4" ht="24.6" customHeight="1" thickBot="1" x14ac:dyDescent="0.3">
      <c r="A576" s="62" t="s">
        <v>1128</v>
      </c>
      <c r="B576" s="63" t="s">
        <v>1129</v>
      </c>
      <c r="C576" s="61"/>
      <c r="D576" s="61"/>
    </row>
    <row r="577" spans="1:4" ht="24.6" customHeight="1" thickBot="1" x14ac:dyDescent="0.3">
      <c r="A577" s="62" t="s">
        <v>1130</v>
      </c>
      <c r="B577" s="63" t="s">
        <v>1131</v>
      </c>
      <c r="C577" s="61"/>
      <c r="D577" s="61"/>
    </row>
    <row r="578" spans="1:4" ht="24.6" customHeight="1" thickBot="1" x14ac:dyDescent="0.3">
      <c r="A578" s="62" t="s">
        <v>1132</v>
      </c>
      <c r="B578" s="63" t="s">
        <v>1133</v>
      </c>
      <c r="C578" s="61"/>
      <c r="D578" s="61"/>
    </row>
    <row r="579" spans="1:4" ht="24.6" customHeight="1" thickBot="1" x14ac:dyDescent="0.3">
      <c r="A579" s="62" t="s">
        <v>1134</v>
      </c>
      <c r="B579" s="63" t="s">
        <v>1135</v>
      </c>
      <c r="C579" s="61"/>
      <c r="D579" s="61"/>
    </row>
    <row r="580" spans="1:4" ht="24.6" customHeight="1" thickBot="1" x14ac:dyDescent="0.3">
      <c r="A580" s="62" t="s">
        <v>1136</v>
      </c>
      <c r="B580" s="63" t="s">
        <v>1137</v>
      </c>
      <c r="C580" s="61"/>
      <c r="D580" s="61"/>
    </row>
    <row r="581" spans="1:4" ht="24.6" customHeight="1" thickBot="1" x14ac:dyDescent="0.3">
      <c r="A581" s="62" t="s">
        <v>1138</v>
      </c>
      <c r="B581" s="63" t="s">
        <v>1139</v>
      </c>
      <c r="C581" s="61"/>
      <c r="D581" s="61"/>
    </row>
    <row r="582" spans="1:4" ht="24.6" customHeight="1" thickBot="1" x14ac:dyDescent="0.3">
      <c r="A582" s="62" t="s">
        <v>1140</v>
      </c>
      <c r="B582" s="63" t="s">
        <v>1141</v>
      </c>
      <c r="C582" s="61"/>
      <c r="D582" s="61"/>
    </row>
    <row r="583" spans="1:4" ht="24.6" customHeight="1" thickBot="1" x14ac:dyDescent="0.3">
      <c r="A583" s="62" t="s">
        <v>1142</v>
      </c>
      <c r="B583" s="63" t="s">
        <v>1143</v>
      </c>
      <c r="C583" s="61"/>
      <c r="D583" s="61"/>
    </row>
    <row r="584" spans="1:4" ht="24.6" customHeight="1" thickBot="1" x14ac:dyDescent="0.3">
      <c r="A584" s="803" t="s">
        <v>1144</v>
      </c>
      <c r="B584" s="804"/>
      <c r="C584" s="61"/>
      <c r="D584" s="61"/>
    </row>
    <row r="585" spans="1:4" ht="24.6" customHeight="1" thickBot="1" x14ac:dyDescent="0.3">
      <c r="A585" s="62" t="s">
        <v>1145</v>
      </c>
      <c r="B585" s="63" t="s">
        <v>1146</v>
      </c>
      <c r="C585" s="61"/>
      <c r="D585" s="61"/>
    </row>
    <row r="586" spans="1:4" ht="24.6" customHeight="1" thickBot="1" x14ac:dyDescent="0.3">
      <c r="A586" s="62" t="s">
        <v>1147</v>
      </c>
      <c r="B586" s="63" t="s">
        <v>1148</v>
      </c>
      <c r="C586" s="61"/>
      <c r="D586" s="61"/>
    </row>
    <row r="587" spans="1:4" ht="24.6" customHeight="1" thickBot="1" x14ac:dyDescent="0.3">
      <c r="A587" s="62" t="s">
        <v>1149</v>
      </c>
      <c r="B587" s="63" t="s">
        <v>1150</v>
      </c>
      <c r="C587" s="61"/>
      <c r="D587" s="61"/>
    </row>
    <row r="588" spans="1:4" ht="24.6" customHeight="1" thickBot="1" x14ac:dyDescent="0.3">
      <c r="A588" s="803" t="s">
        <v>1125</v>
      </c>
      <c r="B588" s="804"/>
      <c r="C588" s="61"/>
      <c r="D588" s="61"/>
    </row>
    <row r="589" spans="1:4" ht="24.6" customHeight="1" thickBot="1" x14ac:dyDescent="0.3">
      <c r="A589" s="62" t="s">
        <v>1151</v>
      </c>
      <c r="B589" s="63" t="s">
        <v>1127</v>
      </c>
      <c r="C589" s="61"/>
      <c r="D589" s="61"/>
    </row>
    <row r="590" spans="1:4" ht="24.6" customHeight="1" thickBot="1" x14ac:dyDescent="0.3">
      <c r="A590" s="62" t="s">
        <v>1152</v>
      </c>
      <c r="B590" s="63" t="s">
        <v>1131</v>
      </c>
      <c r="C590" s="61"/>
      <c r="D590" s="61"/>
    </row>
    <row r="591" spans="1:4" ht="24.6" customHeight="1" thickBot="1" x14ac:dyDescent="0.3">
      <c r="A591" s="803" t="s">
        <v>1153</v>
      </c>
      <c r="B591" s="804"/>
      <c r="C591" s="61"/>
      <c r="D591" s="61"/>
    </row>
    <row r="592" spans="1:4" ht="24.6" customHeight="1" thickBot="1" x14ac:dyDescent="0.3">
      <c r="A592" s="803" t="s">
        <v>1154</v>
      </c>
      <c r="B592" s="804"/>
      <c r="C592" s="61"/>
      <c r="D592" s="61"/>
    </row>
    <row r="593" spans="1:4" ht="24.6" customHeight="1" thickBot="1" x14ac:dyDescent="0.3">
      <c r="A593" s="62" t="s">
        <v>1155</v>
      </c>
      <c r="B593" s="63" t="s">
        <v>1156</v>
      </c>
      <c r="C593" s="61"/>
      <c r="D593" s="61"/>
    </row>
    <row r="594" spans="1:4" ht="24.6" customHeight="1" thickBot="1" x14ac:dyDescent="0.3">
      <c r="A594" s="803" t="s">
        <v>1108</v>
      </c>
      <c r="B594" s="804"/>
      <c r="C594" s="61"/>
      <c r="D594" s="61"/>
    </row>
    <row r="595" spans="1:4" ht="24.6" customHeight="1" thickBot="1" x14ac:dyDescent="0.3">
      <c r="A595" s="62" t="s">
        <v>1157</v>
      </c>
      <c r="B595" s="63" t="s">
        <v>1158</v>
      </c>
      <c r="C595" s="61"/>
      <c r="D595" s="61"/>
    </row>
    <row r="596" spans="1:4" ht="24.6" customHeight="1" thickBot="1" x14ac:dyDescent="0.3">
      <c r="A596" s="62" t="s">
        <v>1159</v>
      </c>
      <c r="B596" s="63" t="s">
        <v>1160</v>
      </c>
      <c r="C596" s="61"/>
      <c r="D596" s="61"/>
    </row>
    <row r="597" spans="1:4" ht="24.6" customHeight="1" thickBot="1" x14ac:dyDescent="0.3">
      <c r="A597" s="62" t="s">
        <v>1161</v>
      </c>
      <c r="B597" s="63" t="s">
        <v>1162</v>
      </c>
      <c r="C597" s="61"/>
      <c r="D597" s="61"/>
    </row>
    <row r="598" spans="1:4" ht="24.6" customHeight="1" thickBot="1" x14ac:dyDescent="0.3">
      <c r="A598" s="62" t="s">
        <v>1163</v>
      </c>
      <c r="B598" s="63" t="s">
        <v>1164</v>
      </c>
      <c r="C598" s="61"/>
      <c r="D598" s="61"/>
    </row>
    <row r="599" spans="1:4" ht="24.6" customHeight="1" thickBot="1" x14ac:dyDescent="0.3">
      <c r="A599" s="803" t="s">
        <v>1125</v>
      </c>
      <c r="B599" s="804"/>
      <c r="C599" s="61"/>
      <c r="D599" s="61"/>
    </row>
    <row r="600" spans="1:4" ht="24.6" customHeight="1" thickBot="1" x14ac:dyDescent="0.3">
      <c r="A600" s="62" t="s">
        <v>1165</v>
      </c>
      <c r="B600" s="63" t="s">
        <v>1166</v>
      </c>
      <c r="C600" s="61"/>
      <c r="D600" s="61"/>
    </row>
    <row r="601" spans="1:4" ht="24.6" customHeight="1" thickBot="1" x14ac:dyDescent="0.3">
      <c r="A601" s="62" t="s">
        <v>1167</v>
      </c>
      <c r="B601" s="63" t="s">
        <v>1168</v>
      </c>
      <c r="C601" s="61"/>
      <c r="D601" s="61"/>
    </row>
    <row r="602" spans="1:4" ht="24.6" customHeight="1" thickBot="1" x14ac:dyDescent="0.3">
      <c r="A602" s="803" t="s">
        <v>1169</v>
      </c>
      <c r="B602" s="804"/>
      <c r="C602" s="61"/>
      <c r="D602" s="61"/>
    </row>
    <row r="603" spans="1:4" ht="24.6" customHeight="1" thickBot="1" x14ac:dyDescent="0.3">
      <c r="A603" s="803" t="s">
        <v>1170</v>
      </c>
      <c r="B603" s="804"/>
      <c r="C603" s="61"/>
      <c r="D603" s="61"/>
    </row>
    <row r="604" spans="1:4" ht="24.6" customHeight="1" thickBot="1" x14ac:dyDescent="0.3">
      <c r="A604" s="803" t="s">
        <v>1171</v>
      </c>
      <c r="B604" s="804"/>
      <c r="C604" s="61"/>
      <c r="D604" s="61"/>
    </row>
    <row r="605" spans="1:4" ht="24.6" customHeight="1" thickBot="1" x14ac:dyDescent="0.3">
      <c r="A605" s="62" t="s">
        <v>1172</v>
      </c>
      <c r="B605" s="63" t="s">
        <v>1173</v>
      </c>
      <c r="C605" s="61"/>
      <c r="D605" s="61"/>
    </row>
    <row r="606" spans="1:4" ht="24.6" customHeight="1" thickBot="1" x14ac:dyDescent="0.3">
      <c r="A606" s="803" t="s">
        <v>1174</v>
      </c>
      <c r="B606" s="804"/>
      <c r="C606" s="61"/>
      <c r="D606" s="61"/>
    </row>
    <row r="607" spans="1:4" ht="24.6" customHeight="1" thickBot="1" x14ac:dyDescent="0.3">
      <c r="A607" s="62" t="s">
        <v>1175</v>
      </c>
      <c r="B607" s="63" t="s">
        <v>1176</v>
      </c>
      <c r="C607" s="61"/>
      <c r="D607" s="61"/>
    </row>
    <row r="608" spans="1:4" ht="24.6" customHeight="1" thickBot="1" x14ac:dyDescent="0.3">
      <c r="A608" s="62" t="s">
        <v>1177</v>
      </c>
      <c r="B608" s="63" t="s">
        <v>1178</v>
      </c>
      <c r="C608" s="61"/>
      <c r="D608" s="61"/>
    </row>
    <row r="609" spans="1:4" ht="24.6" customHeight="1" thickBot="1" x14ac:dyDescent="0.3">
      <c r="A609" s="62" t="s">
        <v>1179</v>
      </c>
      <c r="B609" s="63" t="s">
        <v>1180</v>
      </c>
      <c r="C609" s="61"/>
      <c r="D609" s="61"/>
    </row>
    <row r="610" spans="1:4" ht="24.6" customHeight="1" thickBot="1" x14ac:dyDescent="0.3">
      <c r="A610" s="62" t="s">
        <v>1181</v>
      </c>
      <c r="B610" s="63" t="s">
        <v>1182</v>
      </c>
      <c r="C610" s="61"/>
      <c r="D610" s="61"/>
    </row>
    <row r="611" spans="1:4" ht="24.6" customHeight="1" thickBot="1" x14ac:dyDescent="0.3">
      <c r="A611" s="803" t="s">
        <v>1108</v>
      </c>
      <c r="B611" s="804"/>
      <c r="C611" s="61"/>
      <c r="D611" s="61"/>
    </row>
    <row r="612" spans="1:4" ht="24.6" customHeight="1" thickBot="1" x14ac:dyDescent="0.3">
      <c r="A612" s="62" t="s">
        <v>1183</v>
      </c>
      <c r="B612" s="63" t="s">
        <v>1184</v>
      </c>
      <c r="C612" s="61"/>
      <c r="D612" s="61"/>
    </row>
    <row r="613" spans="1:4" ht="24.6" customHeight="1" thickBot="1" x14ac:dyDescent="0.3">
      <c r="A613" s="62" t="s">
        <v>1185</v>
      </c>
      <c r="B613" s="63" t="s">
        <v>1186</v>
      </c>
      <c r="C613" s="61"/>
      <c r="D613" s="61"/>
    </row>
    <row r="614" spans="1:4" ht="24.6" customHeight="1" thickBot="1" x14ac:dyDescent="0.3">
      <c r="A614" s="62" t="s">
        <v>1187</v>
      </c>
      <c r="B614" s="63" t="s">
        <v>1188</v>
      </c>
      <c r="C614" s="61"/>
      <c r="D614" s="61"/>
    </row>
    <row r="615" spans="1:4" ht="24.6" customHeight="1" thickBot="1" x14ac:dyDescent="0.3">
      <c r="A615" s="62" t="s">
        <v>1189</v>
      </c>
      <c r="B615" s="63" t="s">
        <v>1190</v>
      </c>
      <c r="C615" s="61"/>
      <c r="D615" s="61"/>
    </row>
    <row r="616" spans="1:4" ht="24.6" customHeight="1" thickBot="1" x14ac:dyDescent="0.3">
      <c r="A616" s="803" t="s">
        <v>1125</v>
      </c>
      <c r="B616" s="804"/>
      <c r="C616" s="61"/>
      <c r="D616" s="61"/>
    </row>
    <row r="617" spans="1:4" ht="24.6" customHeight="1" thickBot="1" x14ac:dyDescent="0.3">
      <c r="A617" s="62" t="s">
        <v>1191</v>
      </c>
      <c r="B617" s="63" t="s">
        <v>1192</v>
      </c>
      <c r="C617" s="61"/>
      <c r="D617" s="61"/>
    </row>
    <row r="618" spans="1:4" ht="24.6" customHeight="1" thickBot="1" x14ac:dyDescent="0.3">
      <c r="A618" s="62" t="s">
        <v>1193</v>
      </c>
      <c r="B618" s="63" t="s">
        <v>1194</v>
      </c>
      <c r="C618" s="61"/>
      <c r="D618" s="61"/>
    </row>
    <row r="619" spans="1:4" ht="24.6" customHeight="1" thickBot="1" x14ac:dyDescent="0.3">
      <c r="A619" s="803" t="s">
        <v>1195</v>
      </c>
      <c r="B619" s="804"/>
      <c r="C619" s="61"/>
      <c r="D619" s="61"/>
    </row>
    <row r="620" spans="1:4" ht="24.6" customHeight="1" thickBot="1" x14ac:dyDescent="0.3">
      <c r="A620" s="803" t="s">
        <v>1196</v>
      </c>
      <c r="B620" s="807"/>
      <c r="C620" s="61"/>
      <c r="D620" s="61"/>
    </row>
    <row r="621" spans="1:4" ht="24.6" customHeight="1" thickBot="1" x14ac:dyDescent="0.3">
      <c r="A621" s="803" t="s">
        <v>1108</v>
      </c>
      <c r="B621" s="807"/>
      <c r="C621" s="61"/>
      <c r="D621" s="61"/>
    </row>
    <row r="622" spans="1:4" ht="24.6" customHeight="1" thickBot="1" x14ac:dyDescent="0.3">
      <c r="A622" s="62" t="s">
        <v>1197</v>
      </c>
      <c r="B622" s="63" t="s">
        <v>1150</v>
      </c>
      <c r="C622" s="61"/>
      <c r="D622" s="61"/>
    </row>
    <row r="623" spans="1:4" ht="24.6" customHeight="1" thickBot="1" x14ac:dyDescent="0.3">
      <c r="A623" s="62" t="s">
        <v>1198</v>
      </c>
      <c r="B623" s="63" t="s">
        <v>1199</v>
      </c>
      <c r="C623" s="61"/>
      <c r="D623" s="61"/>
    </row>
    <row r="624" spans="1:4" ht="24.6" customHeight="1" thickBot="1" x14ac:dyDescent="0.3">
      <c r="A624" s="62" t="s">
        <v>1200</v>
      </c>
      <c r="B624" s="63" t="s">
        <v>1201</v>
      </c>
      <c r="C624" s="61"/>
      <c r="D624" s="61"/>
    </row>
    <row r="625" spans="1:4" ht="24.6" customHeight="1" thickBot="1" x14ac:dyDescent="0.3">
      <c r="A625" s="62" t="s">
        <v>1202</v>
      </c>
      <c r="B625" s="63" t="s">
        <v>1203</v>
      </c>
      <c r="C625" s="61"/>
      <c r="D625" s="61"/>
    </row>
    <row r="626" spans="1:4" ht="24.6" customHeight="1" thickBot="1" x14ac:dyDescent="0.3">
      <c r="A626" s="803" t="s">
        <v>1204</v>
      </c>
      <c r="B626" s="804"/>
      <c r="C626" s="61"/>
      <c r="D626" s="61"/>
    </row>
    <row r="627" spans="1:4" ht="24.6" customHeight="1" thickBot="1" x14ac:dyDescent="0.3">
      <c r="A627" s="803" t="s">
        <v>1205</v>
      </c>
      <c r="B627" s="807"/>
      <c r="C627" s="61"/>
      <c r="D627" s="61"/>
    </row>
    <row r="628" spans="1:4" ht="24.6" customHeight="1" thickBot="1" x14ac:dyDescent="0.3">
      <c r="A628" s="803" t="s">
        <v>1171</v>
      </c>
      <c r="B628" s="807"/>
      <c r="C628" s="61"/>
      <c r="D628" s="61"/>
    </row>
    <row r="629" spans="1:4" ht="24.6" customHeight="1" thickBot="1" x14ac:dyDescent="0.3">
      <c r="A629" s="62" t="s">
        <v>1206</v>
      </c>
      <c r="B629" s="63" t="s">
        <v>1207</v>
      </c>
      <c r="C629" s="61"/>
      <c r="D629" s="61"/>
    </row>
    <row r="630" spans="1:4" ht="24.6" customHeight="1" thickBot="1" x14ac:dyDescent="0.3">
      <c r="A630" s="62" t="s">
        <v>1208</v>
      </c>
      <c r="B630" s="63" t="s">
        <v>1209</v>
      </c>
      <c r="C630" s="61"/>
      <c r="D630" s="61"/>
    </row>
    <row r="631" spans="1:4" ht="24.6" customHeight="1" thickBot="1" x14ac:dyDescent="0.3">
      <c r="A631" s="803" t="s">
        <v>1210</v>
      </c>
      <c r="B631" s="804"/>
      <c r="C631" s="61"/>
      <c r="D631" s="61"/>
    </row>
    <row r="632" spans="1:4" ht="24.6" customHeight="1" thickBot="1" x14ac:dyDescent="0.3">
      <c r="A632" s="62" t="s">
        <v>1211</v>
      </c>
      <c r="B632" s="63" t="s">
        <v>1212</v>
      </c>
      <c r="C632" s="61"/>
      <c r="D632" s="61"/>
    </row>
    <row r="633" spans="1:4" ht="24.6" customHeight="1" thickBot="1" x14ac:dyDescent="0.3">
      <c r="A633" s="803" t="s">
        <v>1213</v>
      </c>
      <c r="B633" s="804"/>
      <c r="C633" s="61"/>
      <c r="D633" s="61"/>
    </row>
    <row r="634" spans="1:4" ht="24.6" customHeight="1" thickBot="1" x14ac:dyDescent="0.3">
      <c r="A634" s="62" t="s">
        <v>1214</v>
      </c>
      <c r="B634" s="63" t="s">
        <v>1215</v>
      </c>
      <c r="C634" s="61"/>
      <c r="D634" s="61"/>
    </row>
    <row r="635" spans="1:4" ht="24.6" customHeight="1" thickBot="1" x14ac:dyDescent="0.3">
      <c r="A635" s="803" t="s">
        <v>1174</v>
      </c>
      <c r="B635" s="804"/>
      <c r="C635" s="61"/>
      <c r="D635" s="61"/>
    </row>
    <row r="636" spans="1:4" ht="24.6" customHeight="1" thickBot="1" x14ac:dyDescent="0.3">
      <c r="A636" s="62" t="s">
        <v>1216</v>
      </c>
      <c r="B636" s="63" t="s">
        <v>1217</v>
      </c>
      <c r="C636" s="61"/>
      <c r="D636" s="61"/>
    </row>
    <row r="637" spans="1:4" ht="24.6" customHeight="1" thickBot="1" x14ac:dyDescent="0.3">
      <c r="A637" s="62" t="s">
        <v>1218</v>
      </c>
      <c r="B637" s="63" t="s">
        <v>1219</v>
      </c>
      <c r="C637" s="61"/>
      <c r="D637" s="61"/>
    </row>
    <row r="638" spans="1:4" ht="24.6" customHeight="1" thickBot="1" x14ac:dyDescent="0.3">
      <c r="A638" s="803" t="s">
        <v>1108</v>
      </c>
      <c r="B638" s="804"/>
      <c r="C638" s="61"/>
      <c r="D638" s="61"/>
    </row>
    <row r="639" spans="1:4" ht="24.6" customHeight="1" thickBot="1" x14ac:dyDescent="0.3">
      <c r="A639" s="62" t="s">
        <v>1220</v>
      </c>
      <c r="B639" s="63" t="s">
        <v>1221</v>
      </c>
      <c r="C639" s="61"/>
      <c r="D639" s="61"/>
    </row>
    <row r="640" spans="1:4" ht="24.6" customHeight="1" thickBot="1" x14ac:dyDescent="0.3">
      <c r="A640" s="62" t="s">
        <v>1222</v>
      </c>
      <c r="B640" s="63" t="s">
        <v>1223</v>
      </c>
      <c r="C640" s="61"/>
      <c r="D640" s="61"/>
    </row>
    <row r="641" spans="1:4" ht="24.6" customHeight="1" thickBot="1" x14ac:dyDescent="0.3">
      <c r="A641" s="803" t="s">
        <v>1125</v>
      </c>
      <c r="B641" s="804"/>
      <c r="C641" s="61"/>
      <c r="D641" s="61"/>
    </row>
    <row r="642" spans="1:4" ht="24.6" customHeight="1" thickBot="1" x14ac:dyDescent="0.3">
      <c r="A642" s="62" t="s">
        <v>1224</v>
      </c>
      <c r="B642" s="63" t="s">
        <v>1225</v>
      </c>
      <c r="C642" s="61"/>
      <c r="D642" s="61"/>
    </row>
    <row r="643" spans="1:4" ht="24.6" customHeight="1" thickBot="1" x14ac:dyDescent="0.3">
      <c r="A643" s="803" t="s">
        <v>1226</v>
      </c>
      <c r="B643" s="804"/>
      <c r="C643" s="61"/>
      <c r="D643" s="61"/>
    </row>
    <row r="644" spans="1:4" ht="24.6" customHeight="1" thickBot="1" x14ac:dyDescent="0.3">
      <c r="A644" s="62" t="s">
        <v>1227</v>
      </c>
      <c r="B644" s="66" t="s">
        <v>1228</v>
      </c>
      <c r="C644" s="61"/>
      <c r="D644" s="61"/>
    </row>
    <row r="645" spans="1:4" ht="24.6" customHeight="1" thickBot="1" x14ac:dyDescent="0.3">
      <c r="A645" s="803" t="s">
        <v>1213</v>
      </c>
      <c r="B645" s="804"/>
      <c r="C645" s="61"/>
      <c r="D645" s="61"/>
    </row>
    <row r="646" spans="1:4" ht="24.6" customHeight="1" thickBot="1" x14ac:dyDescent="0.3">
      <c r="A646" s="62" t="s">
        <v>1229</v>
      </c>
      <c r="B646" s="63" t="s">
        <v>1230</v>
      </c>
      <c r="C646" s="61"/>
      <c r="D646" s="61"/>
    </row>
    <row r="647" spans="1:4" ht="24.6" customHeight="1" thickBot="1" x14ac:dyDescent="0.3">
      <c r="A647" s="803" t="s">
        <v>1174</v>
      </c>
      <c r="B647" s="804"/>
      <c r="C647" s="61"/>
      <c r="D647" s="61"/>
    </row>
    <row r="648" spans="1:4" ht="24.6" customHeight="1" thickBot="1" x14ac:dyDescent="0.3">
      <c r="A648" s="62" t="s">
        <v>1231</v>
      </c>
      <c r="B648" s="63" t="s">
        <v>1232</v>
      </c>
      <c r="C648" s="61"/>
      <c r="D648" s="61"/>
    </row>
    <row r="649" spans="1:4" ht="24.6" customHeight="1" thickBot="1" x14ac:dyDescent="0.3">
      <c r="A649" s="62" t="s">
        <v>1233</v>
      </c>
      <c r="B649" s="63" t="s">
        <v>1234</v>
      </c>
      <c r="C649" s="61"/>
      <c r="D649" s="61"/>
    </row>
    <row r="650" spans="1:4" ht="24.6" customHeight="1" thickBot="1" x14ac:dyDescent="0.3">
      <c r="A650" s="803" t="s">
        <v>1108</v>
      </c>
      <c r="B650" s="804"/>
      <c r="C650" s="61"/>
      <c r="D650" s="61"/>
    </row>
    <row r="651" spans="1:4" ht="24.6" customHeight="1" thickBot="1" x14ac:dyDescent="0.3">
      <c r="A651" s="62" t="s">
        <v>1235</v>
      </c>
      <c r="B651" s="63" t="s">
        <v>1236</v>
      </c>
      <c r="C651" s="61"/>
      <c r="D651" s="61"/>
    </row>
    <row r="652" spans="1:4" ht="24.6" customHeight="1" thickBot="1" x14ac:dyDescent="0.3">
      <c r="A652" s="805" t="s">
        <v>1237</v>
      </c>
      <c r="B652" s="806"/>
      <c r="C652" s="61"/>
      <c r="D652" s="61"/>
    </row>
    <row r="653" spans="1:4" ht="24.6" customHeight="1" thickBot="1" x14ac:dyDescent="0.3">
      <c r="A653" s="803" t="s">
        <v>1238</v>
      </c>
      <c r="B653" s="804"/>
      <c r="C653" s="61"/>
      <c r="D653" s="61"/>
    </row>
    <row r="654" spans="1:4" ht="24.6" customHeight="1" thickBot="1" x14ac:dyDescent="0.3">
      <c r="A654" s="803" t="s">
        <v>1239</v>
      </c>
      <c r="B654" s="804"/>
      <c r="C654" s="61"/>
      <c r="D654" s="61"/>
    </row>
    <row r="655" spans="1:4" ht="24.6" customHeight="1" x14ac:dyDescent="0.3">
      <c r="A655" s="808" t="s">
        <v>1240</v>
      </c>
      <c r="B655" s="809"/>
      <c r="C655" s="61"/>
      <c r="D655" s="67"/>
    </row>
    <row r="656" spans="1:4" ht="24.6" customHeight="1" thickBot="1" x14ac:dyDescent="0.3">
      <c r="A656" s="62" t="s">
        <v>1241</v>
      </c>
      <c r="B656" s="63" t="s">
        <v>1242</v>
      </c>
      <c r="C656" s="61"/>
      <c r="D656" s="61"/>
    </row>
    <row r="657" spans="1:4" ht="24.6" customHeight="1" thickBot="1" x14ac:dyDescent="0.3">
      <c r="A657" s="803" t="s">
        <v>1210</v>
      </c>
      <c r="B657" s="804"/>
      <c r="C657" s="61"/>
      <c r="D657" s="61"/>
    </row>
    <row r="658" spans="1:4" ht="24.6" customHeight="1" thickBot="1" x14ac:dyDescent="0.3">
      <c r="A658" s="62" t="s">
        <v>1243</v>
      </c>
      <c r="B658" s="63" t="s">
        <v>1244</v>
      </c>
      <c r="C658" s="61"/>
      <c r="D658" s="61"/>
    </row>
    <row r="659" spans="1:4" ht="24.6" customHeight="1" thickBot="1" x14ac:dyDescent="0.3">
      <c r="A659" s="62" t="s">
        <v>1245</v>
      </c>
      <c r="B659" s="63" t="s">
        <v>1246</v>
      </c>
      <c r="C659" s="61"/>
      <c r="D659" s="61"/>
    </row>
    <row r="660" spans="1:4" ht="24.6" customHeight="1" thickBot="1" x14ac:dyDescent="0.3">
      <c r="A660" s="803" t="s">
        <v>1108</v>
      </c>
      <c r="B660" s="804"/>
      <c r="C660" s="61"/>
      <c r="D660" s="61"/>
    </row>
    <row r="661" spans="1:4" ht="24.6" customHeight="1" thickBot="1" x14ac:dyDescent="0.3">
      <c r="A661" s="62" t="s">
        <v>1247</v>
      </c>
      <c r="B661" s="63" t="s">
        <v>1248</v>
      </c>
      <c r="C661" s="61"/>
      <c r="D661" s="61"/>
    </row>
    <row r="662" spans="1:4" ht="24.6" customHeight="1" thickBot="1" x14ac:dyDescent="0.3">
      <c r="A662" s="62" t="s">
        <v>1249</v>
      </c>
      <c r="B662" s="63" t="s">
        <v>1250</v>
      </c>
      <c r="C662" s="61"/>
      <c r="D662" s="61"/>
    </row>
    <row r="663" spans="1:4" ht="24.6" customHeight="1" thickBot="1" x14ac:dyDescent="0.3">
      <c r="A663" s="801" t="s">
        <v>1251</v>
      </c>
      <c r="B663" s="802"/>
      <c r="C663" s="61"/>
      <c r="D663" s="61"/>
    </row>
    <row r="664" spans="1:4" ht="24.6" customHeight="1" thickBot="1" x14ac:dyDescent="0.3">
      <c r="A664" s="803" t="s">
        <v>1252</v>
      </c>
      <c r="B664" s="804"/>
      <c r="C664" s="61"/>
      <c r="D664" s="61"/>
    </row>
    <row r="665" spans="1:4" ht="24.6" customHeight="1" thickBot="1" x14ac:dyDescent="0.3">
      <c r="A665" s="62" t="s">
        <v>1253</v>
      </c>
      <c r="B665" s="63" t="s">
        <v>1254</v>
      </c>
      <c r="C665" s="61"/>
      <c r="D665" s="61"/>
    </row>
    <row r="666" spans="1:4" ht="24.6" customHeight="1" thickBot="1" x14ac:dyDescent="0.3">
      <c r="A666" s="62" t="s">
        <v>1255</v>
      </c>
      <c r="B666" s="63" t="s">
        <v>1256</v>
      </c>
      <c r="C666" s="61"/>
      <c r="D666" s="61"/>
    </row>
    <row r="667" spans="1:4" ht="24.6" customHeight="1" thickBot="1" x14ac:dyDescent="0.3">
      <c r="A667" s="62" t="s">
        <v>1257</v>
      </c>
      <c r="B667" s="63" t="s">
        <v>1258</v>
      </c>
      <c r="C667" s="61"/>
      <c r="D667" s="61"/>
    </row>
    <row r="668" spans="1:4" ht="24.6" customHeight="1" thickBot="1" x14ac:dyDescent="0.3">
      <c r="A668" s="62" t="s">
        <v>1259</v>
      </c>
      <c r="B668" s="63" t="s">
        <v>1260</v>
      </c>
      <c r="C668" s="61"/>
      <c r="D668" s="61"/>
    </row>
    <row r="669" spans="1:4" ht="24.6" customHeight="1" thickBot="1" x14ac:dyDescent="0.3">
      <c r="A669" s="62" t="s">
        <v>1261</v>
      </c>
      <c r="B669" s="63" t="s">
        <v>1262</v>
      </c>
      <c r="C669" s="61"/>
      <c r="D669" s="61"/>
    </row>
    <row r="670" spans="1:4" ht="24.6" customHeight="1" x14ac:dyDescent="0.3">
      <c r="A670" s="810" t="s">
        <v>1263</v>
      </c>
      <c r="B670" s="811"/>
      <c r="C670" s="61"/>
      <c r="D670" s="67"/>
    </row>
    <row r="671" spans="1:4" ht="24.6" customHeight="1" thickBot="1" x14ac:dyDescent="0.3">
      <c r="A671" s="812" t="s">
        <v>416</v>
      </c>
      <c r="B671" s="813"/>
      <c r="C671" s="61"/>
      <c r="D671" s="61"/>
    </row>
    <row r="672" spans="1:4" ht="24.6" customHeight="1" thickBot="1" x14ac:dyDescent="0.3">
      <c r="A672" s="803" t="s">
        <v>141</v>
      </c>
      <c r="B672" s="804"/>
      <c r="C672" s="61"/>
      <c r="D672" s="61"/>
    </row>
    <row r="673" spans="1:4" ht="24.6" customHeight="1" thickBot="1" x14ac:dyDescent="0.3">
      <c r="A673" s="62" t="s">
        <v>1264</v>
      </c>
      <c r="B673" s="63" t="s">
        <v>955</v>
      </c>
      <c r="C673" s="61"/>
      <c r="D673" s="61"/>
    </row>
    <row r="674" spans="1:4" ht="24.6" customHeight="1" thickBot="1" x14ac:dyDescent="0.3">
      <c r="A674" s="62" t="s">
        <v>1265</v>
      </c>
      <c r="B674" s="63" t="s">
        <v>1072</v>
      </c>
      <c r="C674" s="61"/>
      <c r="D674" s="61"/>
    </row>
    <row r="675" spans="1:4" ht="24.6" customHeight="1" thickBot="1" x14ac:dyDescent="0.3">
      <c r="A675" s="62" t="s">
        <v>1266</v>
      </c>
      <c r="B675" s="63" t="s">
        <v>1074</v>
      </c>
      <c r="C675" s="61"/>
      <c r="D675" s="61"/>
    </row>
    <row r="676" spans="1:4" ht="24.6" customHeight="1" thickBot="1" x14ac:dyDescent="0.3">
      <c r="A676" s="62" t="s">
        <v>1267</v>
      </c>
      <c r="B676" s="63" t="s">
        <v>1076</v>
      </c>
      <c r="C676" s="61"/>
      <c r="D676" s="61"/>
    </row>
    <row r="677" spans="1:4" ht="24.6" customHeight="1" thickBot="1" x14ac:dyDescent="0.3">
      <c r="A677" s="62" t="s">
        <v>1268</v>
      </c>
      <c r="B677" s="63" t="s">
        <v>1269</v>
      </c>
      <c r="C677" s="61"/>
      <c r="D677" s="61"/>
    </row>
    <row r="678" spans="1:4" ht="24.6" customHeight="1" thickBot="1" x14ac:dyDescent="0.3">
      <c r="A678" s="62" t="s">
        <v>1270</v>
      </c>
      <c r="B678" s="63" t="s">
        <v>1271</v>
      </c>
      <c r="C678" s="61"/>
      <c r="D678" s="61"/>
    </row>
    <row r="679" spans="1:4" ht="24.6" customHeight="1" thickBot="1" x14ac:dyDescent="0.3">
      <c r="A679" s="62" t="s">
        <v>1272</v>
      </c>
      <c r="B679" s="63" t="s">
        <v>1080</v>
      </c>
      <c r="C679" s="61"/>
      <c r="D679" s="61"/>
    </row>
    <row r="680" spans="1:4" ht="24.6" customHeight="1" thickBot="1" x14ac:dyDescent="0.3">
      <c r="A680" s="62" t="s">
        <v>1273</v>
      </c>
      <c r="B680" s="63" t="s">
        <v>1082</v>
      </c>
      <c r="C680" s="61"/>
      <c r="D680" s="61"/>
    </row>
    <row r="681" spans="1:4" ht="24.6" customHeight="1" thickBot="1" x14ac:dyDescent="0.3">
      <c r="A681" s="62" t="s">
        <v>1274</v>
      </c>
      <c r="B681" s="63" t="s">
        <v>1084</v>
      </c>
      <c r="C681" s="61"/>
      <c r="D681" s="61"/>
    </row>
    <row r="682" spans="1:4" ht="24.6" customHeight="1" thickBot="1" x14ac:dyDescent="0.3">
      <c r="A682" s="62" t="s">
        <v>1275</v>
      </c>
      <c r="B682" s="63" t="s">
        <v>1276</v>
      </c>
      <c r="C682" s="61"/>
      <c r="D682" s="61"/>
    </row>
    <row r="683" spans="1:4" ht="24.6" customHeight="1" thickBot="1" x14ac:dyDescent="0.3">
      <c r="A683" s="62" t="s">
        <v>1277</v>
      </c>
      <c r="B683" s="63" t="s">
        <v>1087</v>
      </c>
      <c r="C683" s="61"/>
      <c r="D683" s="61"/>
    </row>
    <row r="684" spans="1:4" ht="24.6" customHeight="1" thickBot="1" x14ac:dyDescent="0.3">
      <c r="A684" s="803" t="s">
        <v>1092</v>
      </c>
      <c r="B684" s="804"/>
      <c r="C684" s="61"/>
      <c r="D684" s="61"/>
    </row>
    <row r="685" spans="1:4" ht="24.6" customHeight="1" thickBot="1" x14ac:dyDescent="0.3">
      <c r="A685" s="62" t="s">
        <v>1278</v>
      </c>
      <c r="B685" s="63" t="s">
        <v>186</v>
      </c>
      <c r="C685" s="61"/>
      <c r="D685" s="61"/>
    </row>
    <row r="686" spans="1:4" ht="24.6" customHeight="1" thickBot="1" x14ac:dyDescent="0.3">
      <c r="A686" s="62" t="s">
        <v>1279</v>
      </c>
      <c r="B686" s="63" t="s">
        <v>1095</v>
      </c>
      <c r="C686" s="61"/>
      <c r="D686" s="61"/>
    </row>
    <row r="687" spans="1:4" ht="24.6" customHeight="1" thickBot="1" x14ac:dyDescent="0.3">
      <c r="A687" s="62" t="s">
        <v>1280</v>
      </c>
      <c r="B687" s="63" t="s">
        <v>1097</v>
      </c>
      <c r="C687" s="61"/>
      <c r="D687" s="61"/>
    </row>
    <row r="688" spans="1:4" ht="24.6" customHeight="1" thickBot="1" x14ac:dyDescent="0.3">
      <c r="A688" s="62" t="s">
        <v>1281</v>
      </c>
      <c r="B688" s="63" t="s">
        <v>190</v>
      </c>
      <c r="C688" s="61"/>
      <c r="D688" s="61"/>
    </row>
    <row r="689" spans="1:4" ht="24.6" customHeight="1" thickBot="1" x14ac:dyDescent="0.3">
      <c r="A689" s="62" t="s">
        <v>1282</v>
      </c>
      <c r="B689" s="63" t="s">
        <v>192</v>
      </c>
      <c r="C689" s="61"/>
      <c r="D689" s="61"/>
    </row>
    <row r="690" spans="1:4" ht="24.6" customHeight="1" thickBot="1" x14ac:dyDescent="0.3">
      <c r="A690" s="62" t="s">
        <v>1283</v>
      </c>
      <c r="B690" s="63" t="s">
        <v>1284</v>
      </c>
      <c r="C690" s="61"/>
      <c r="D690" s="61"/>
    </row>
    <row r="691" spans="1:4" ht="24.6" customHeight="1" thickBot="1" x14ac:dyDescent="0.3">
      <c r="A691" s="62" t="s">
        <v>1285</v>
      </c>
      <c r="B691" s="63" t="s">
        <v>194</v>
      </c>
      <c r="C691" s="61"/>
      <c r="D691" s="61"/>
    </row>
    <row r="692" spans="1:4" ht="24.6" customHeight="1" thickBot="1" x14ac:dyDescent="0.3">
      <c r="A692" s="62" t="s">
        <v>1286</v>
      </c>
      <c r="B692" s="63" t="s">
        <v>196</v>
      </c>
      <c r="C692" s="61"/>
      <c r="D692" s="61"/>
    </row>
    <row r="693" spans="1:4" ht="24.6" customHeight="1" thickBot="1" x14ac:dyDescent="0.3">
      <c r="A693" s="62" t="s">
        <v>1287</v>
      </c>
      <c r="B693" s="63" t="s">
        <v>157</v>
      </c>
      <c r="C693" s="61"/>
      <c r="D693" s="61"/>
    </row>
    <row r="694" spans="1:4" ht="24.6" customHeight="1" thickBot="1" x14ac:dyDescent="0.3">
      <c r="A694" s="803" t="s">
        <v>1288</v>
      </c>
      <c r="B694" s="804"/>
      <c r="C694" s="61"/>
      <c r="D694" s="61"/>
    </row>
    <row r="695" spans="1:4" ht="24.6" customHeight="1" thickBot="1" x14ac:dyDescent="0.3">
      <c r="A695" s="62" t="s">
        <v>1289</v>
      </c>
      <c r="B695" s="63" t="s">
        <v>1290</v>
      </c>
      <c r="C695" s="61"/>
      <c r="D695" s="61"/>
    </row>
    <row r="696" spans="1:4" ht="24.6" customHeight="1" thickBot="1" x14ac:dyDescent="0.3">
      <c r="A696" s="62" t="s">
        <v>1291</v>
      </c>
      <c r="B696" s="63" t="s">
        <v>1292</v>
      </c>
      <c r="C696" s="61"/>
      <c r="D696" s="61"/>
    </row>
    <row r="697" spans="1:4" ht="24.6" customHeight="1" thickBot="1" x14ac:dyDescent="0.3">
      <c r="A697" s="62" t="s">
        <v>1293</v>
      </c>
      <c r="B697" s="63" t="s">
        <v>1294</v>
      </c>
      <c r="C697" s="61"/>
      <c r="D697" s="61"/>
    </row>
    <row r="698" spans="1:4" ht="24.6" customHeight="1" thickBot="1" x14ac:dyDescent="0.3">
      <c r="A698" s="62" t="s">
        <v>1295</v>
      </c>
      <c r="B698" s="63" t="s">
        <v>1296</v>
      </c>
      <c r="C698" s="61"/>
      <c r="D698" s="61"/>
    </row>
    <row r="699" spans="1:4" ht="24.6" customHeight="1" thickBot="1" x14ac:dyDescent="0.3">
      <c r="A699" s="62" t="s">
        <v>1297</v>
      </c>
      <c r="B699" s="63" t="s">
        <v>1298</v>
      </c>
      <c r="C699" s="61"/>
      <c r="D699" s="61"/>
    </row>
    <row r="700" spans="1:4" ht="24.6" customHeight="1" thickBot="1" x14ac:dyDescent="0.3">
      <c r="A700" s="62" t="s">
        <v>1299</v>
      </c>
      <c r="B700" s="63" t="s">
        <v>1300</v>
      </c>
      <c r="C700" s="61"/>
      <c r="D700" s="61"/>
    </row>
    <row r="701" spans="1:4" ht="24.6" customHeight="1" thickBot="1" x14ac:dyDescent="0.3">
      <c r="A701" s="803" t="s">
        <v>1301</v>
      </c>
      <c r="B701" s="804"/>
      <c r="C701" s="61"/>
      <c r="D701" s="61"/>
    </row>
    <row r="702" spans="1:4" ht="24.6" customHeight="1" thickBot="1" x14ac:dyDescent="0.3">
      <c r="A702" s="62" t="s">
        <v>1302</v>
      </c>
      <c r="B702" s="63" t="s">
        <v>1303</v>
      </c>
      <c r="C702" s="61"/>
      <c r="D702" s="61"/>
    </row>
    <row r="703" spans="1:4" ht="24.6" customHeight="1" thickBot="1" x14ac:dyDescent="0.3">
      <c r="A703" s="62" t="s">
        <v>1304</v>
      </c>
      <c r="B703" s="63" t="s">
        <v>1305</v>
      </c>
      <c r="C703" s="61"/>
      <c r="D703" s="61"/>
    </row>
    <row r="704" spans="1:4" ht="24.6" customHeight="1" thickBot="1" x14ac:dyDescent="0.3">
      <c r="A704" s="62" t="s">
        <v>1306</v>
      </c>
      <c r="B704" s="63" t="s">
        <v>1307</v>
      </c>
      <c r="C704" s="61"/>
      <c r="D704" s="61"/>
    </row>
    <row r="705" spans="1:4" ht="24.6" customHeight="1" thickBot="1" x14ac:dyDescent="0.3">
      <c r="A705" s="801" t="s">
        <v>1308</v>
      </c>
      <c r="B705" s="802"/>
      <c r="C705" s="61"/>
      <c r="D705" s="61"/>
    </row>
    <row r="706" spans="1:4" ht="24.6" customHeight="1" thickBot="1" x14ac:dyDescent="0.3">
      <c r="A706" s="803" t="s">
        <v>416</v>
      </c>
      <c r="B706" s="804"/>
      <c r="C706" s="61"/>
      <c r="D706" s="61"/>
    </row>
    <row r="707" spans="1:4" ht="24.6" customHeight="1" thickBot="1" x14ac:dyDescent="0.3">
      <c r="A707" s="801" t="s">
        <v>1309</v>
      </c>
      <c r="B707" s="802"/>
      <c r="C707" s="61"/>
      <c r="D707" s="61"/>
    </row>
    <row r="708" spans="1:4" ht="24.6" customHeight="1" thickBot="1" x14ac:dyDescent="0.3">
      <c r="A708" s="803" t="s">
        <v>416</v>
      </c>
      <c r="B708" s="804"/>
      <c r="C708" s="61"/>
      <c r="D708" s="61"/>
    </row>
    <row r="709" spans="1:4" ht="24.6" customHeight="1" thickBot="1" x14ac:dyDescent="0.3">
      <c r="A709" s="62" t="s">
        <v>1310</v>
      </c>
      <c r="B709" s="63" t="s">
        <v>1311</v>
      </c>
      <c r="C709" s="61"/>
      <c r="D709" s="61"/>
    </row>
    <row r="710" spans="1:4" ht="24.6" customHeight="1" thickBot="1" x14ac:dyDescent="0.3">
      <c r="A710" s="62" t="s">
        <v>1312</v>
      </c>
      <c r="B710" s="63" t="s">
        <v>1313</v>
      </c>
      <c r="C710" s="61"/>
      <c r="D710" s="61"/>
    </row>
    <row r="711" spans="1:4" ht="24.6" customHeight="1" thickBot="1" x14ac:dyDescent="0.3">
      <c r="A711" s="62" t="s">
        <v>1314</v>
      </c>
      <c r="B711" s="63" t="s">
        <v>1315</v>
      </c>
      <c r="C711" s="61"/>
      <c r="D711" s="61"/>
    </row>
    <row r="712" spans="1:4" ht="24.6" customHeight="1" thickBot="1" x14ac:dyDescent="0.3">
      <c r="A712" s="62" t="s">
        <v>1316</v>
      </c>
      <c r="B712" s="63" t="s">
        <v>384</v>
      </c>
      <c r="C712" s="61"/>
      <c r="D712" s="61"/>
    </row>
    <row r="713" spans="1:4" ht="24.6" customHeight="1" thickBot="1" x14ac:dyDescent="0.3">
      <c r="A713" s="62" t="s">
        <v>1317</v>
      </c>
      <c r="B713" s="63" t="s">
        <v>1318</v>
      </c>
      <c r="C713" s="61"/>
      <c r="D713" s="61"/>
    </row>
    <row r="714" spans="1:4" ht="24.6" customHeight="1" thickBot="1" x14ac:dyDescent="0.3">
      <c r="A714" s="62" t="s">
        <v>1319</v>
      </c>
      <c r="B714" s="63" t="s">
        <v>1320</v>
      </c>
      <c r="C714" s="61"/>
      <c r="D714" s="61"/>
    </row>
    <row r="715" spans="1:4" ht="24.6" customHeight="1" thickBot="1" x14ac:dyDescent="0.3">
      <c r="A715" s="62" t="s">
        <v>1321</v>
      </c>
      <c r="B715" s="63" t="s">
        <v>1322</v>
      </c>
      <c r="C715" s="61"/>
      <c r="D715" s="61"/>
    </row>
    <row r="716" spans="1:4" ht="24.6" customHeight="1" thickBot="1" x14ac:dyDescent="0.3">
      <c r="A716" s="62" t="s">
        <v>1323</v>
      </c>
      <c r="B716" s="63" t="s">
        <v>1324</v>
      </c>
      <c r="C716" s="61"/>
      <c r="D716" s="61"/>
    </row>
    <row r="717" spans="1:4" ht="24.6" customHeight="1" thickBot="1" x14ac:dyDescent="0.3">
      <c r="A717" s="62" t="s">
        <v>1325</v>
      </c>
      <c r="B717" s="63" t="s">
        <v>1326</v>
      </c>
      <c r="C717" s="61"/>
      <c r="D717" s="61"/>
    </row>
    <row r="718" spans="1:4" ht="24.6" customHeight="1" thickBot="1" x14ac:dyDescent="0.3">
      <c r="A718" s="801" t="s">
        <v>1327</v>
      </c>
      <c r="B718" s="802"/>
      <c r="C718" s="61"/>
      <c r="D718" s="61"/>
    </row>
    <row r="719" spans="1:4" ht="24.6" customHeight="1" thickBot="1" x14ac:dyDescent="0.3">
      <c r="A719" s="803" t="s">
        <v>416</v>
      </c>
      <c r="B719" s="804"/>
      <c r="C719" s="61"/>
      <c r="D719" s="61"/>
    </row>
    <row r="720" spans="1:4" ht="24.6" customHeight="1" thickBot="1" x14ac:dyDescent="0.3">
      <c r="A720" s="803" t="s">
        <v>1328</v>
      </c>
      <c r="B720" s="804"/>
      <c r="C720" s="61"/>
      <c r="D720" s="61"/>
    </row>
    <row r="721" spans="1:4" ht="24.6" customHeight="1" thickBot="1" x14ac:dyDescent="0.3">
      <c r="A721" s="62" t="s">
        <v>1329</v>
      </c>
      <c r="B721" s="63" t="s">
        <v>1330</v>
      </c>
      <c r="C721" s="61"/>
      <c r="D721" s="61"/>
    </row>
    <row r="722" spans="1:4" ht="24.6" customHeight="1" thickBot="1" x14ac:dyDescent="0.3">
      <c r="A722" s="62" t="s">
        <v>1331</v>
      </c>
      <c r="B722" s="63" t="s">
        <v>1080</v>
      </c>
      <c r="C722" s="61"/>
      <c r="D722" s="61"/>
    </row>
    <row r="723" spans="1:4" ht="24.6" customHeight="1" thickBot="1" x14ac:dyDescent="0.3">
      <c r="A723" s="62" t="s">
        <v>1332</v>
      </c>
      <c r="B723" s="63" t="s">
        <v>1333</v>
      </c>
      <c r="C723" s="61"/>
      <c r="D723" s="61"/>
    </row>
    <row r="724" spans="1:4" ht="24.6" customHeight="1" thickBot="1" x14ac:dyDescent="0.3">
      <c r="A724" s="62" t="s">
        <v>1334</v>
      </c>
      <c r="B724" s="63" t="s">
        <v>1335</v>
      </c>
      <c r="C724" s="61"/>
      <c r="D724" s="61"/>
    </row>
    <row r="725" spans="1:4" ht="24.6" customHeight="1" thickBot="1" x14ac:dyDescent="0.3">
      <c r="A725" s="62" t="s">
        <v>1336</v>
      </c>
      <c r="B725" s="63" t="s">
        <v>1337</v>
      </c>
      <c r="C725" s="61"/>
      <c r="D725" s="61"/>
    </row>
    <row r="726" spans="1:4" ht="24.6" customHeight="1" thickBot="1" x14ac:dyDescent="0.3">
      <c r="A726" s="62" t="s">
        <v>1338</v>
      </c>
      <c r="B726" s="63" t="s">
        <v>1339</v>
      </c>
      <c r="C726" s="61"/>
      <c r="D726" s="61"/>
    </row>
    <row r="727" spans="1:4" ht="24.6" customHeight="1" thickBot="1" x14ac:dyDescent="0.3">
      <c r="A727" s="803" t="s">
        <v>1340</v>
      </c>
      <c r="B727" s="804"/>
      <c r="C727" s="61"/>
      <c r="D727" s="61"/>
    </row>
    <row r="728" spans="1:4" ht="24.6" customHeight="1" thickBot="1" x14ac:dyDescent="0.3">
      <c r="A728" s="62" t="s">
        <v>1341</v>
      </c>
      <c r="B728" s="63" t="s">
        <v>194</v>
      </c>
      <c r="C728" s="61"/>
      <c r="D728" s="61"/>
    </row>
    <row r="729" spans="1:4" ht="24.6" customHeight="1" thickBot="1" x14ac:dyDescent="0.3">
      <c r="A729" s="62" t="s">
        <v>1342</v>
      </c>
      <c r="B729" s="63" t="s">
        <v>1095</v>
      </c>
      <c r="C729" s="61"/>
      <c r="D729" s="61"/>
    </row>
    <row r="730" spans="1:4" ht="24.6" customHeight="1" thickBot="1" x14ac:dyDescent="0.3">
      <c r="A730" s="803" t="s">
        <v>1343</v>
      </c>
      <c r="B730" s="804"/>
      <c r="C730" s="61"/>
      <c r="D730" s="61"/>
    </row>
    <row r="731" spans="1:4" ht="24.6" customHeight="1" thickBot="1" x14ac:dyDescent="0.3">
      <c r="A731" s="62" t="s">
        <v>1344</v>
      </c>
      <c r="B731" s="63" t="s">
        <v>1345</v>
      </c>
      <c r="C731" s="61"/>
      <c r="D731" s="61"/>
    </row>
    <row r="732" spans="1:4" ht="24.6" customHeight="1" thickBot="1" x14ac:dyDescent="0.3">
      <c r="A732" s="62" t="s">
        <v>1346</v>
      </c>
      <c r="B732" s="63" t="s">
        <v>1347</v>
      </c>
      <c r="C732" s="61"/>
      <c r="D732" s="61"/>
    </row>
    <row r="733" spans="1:4" ht="24.6" customHeight="1" thickBot="1" x14ac:dyDescent="0.3">
      <c r="A733" s="62" t="s">
        <v>1348</v>
      </c>
      <c r="B733" s="63" t="s">
        <v>1349</v>
      </c>
      <c r="C733" s="61"/>
      <c r="D733" s="61"/>
    </row>
    <row r="734" spans="1:4" ht="24.6" customHeight="1" thickBot="1" x14ac:dyDescent="0.3">
      <c r="A734" s="62" t="s">
        <v>1350</v>
      </c>
      <c r="B734" s="63" t="s">
        <v>1351</v>
      </c>
      <c r="C734" s="61"/>
      <c r="D734" s="61"/>
    </row>
    <row r="735" spans="1:4" ht="24.6" customHeight="1" thickBot="1" x14ac:dyDescent="0.3">
      <c r="A735" s="62" t="s">
        <v>1352</v>
      </c>
      <c r="B735" s="63" t="s">
        <v>1353</v>
      </c>
      <c r="C735" s="61"/>
      <c r="D735" s="61"/>
    </row>
    <row r="736" spans="1:4" ht="24.6" customHeight="1" thickBot="1" x14ac:dyDescent="0.3">
      <c r="A736" s="62" t="s">
        <v>1354</v>
      </c>
      <c r="B736" s="63" t="s">
        <v>1355</v>
      </c>
      <c r="C736" s="61"/>
      <c r="D736" s="61"/>
    </row>
    <row r="737" spans="1:4" ht="24.6" customHeight="1" thickBot="1" x14ac:dyDescent="0.3">
      <c r="A737" s="62" t="s">
        <v>1356</v>
      </c>
      <c r="B737" s="63" t="s">
        <v>1357</v>
      </c>
      <c r="C737" s="61"/>
      <c r="D737" s="61"/>
    </row>
    <row r="738" spans="1:4" ht="24.6" customHeight="1" thickBot="1" x14ac:dyDescent="0.3">
      <c r="A738" s="62" t="s">
        <v>1358</v>
      </c>
      <c r="B738" s="63" t="s">
        <v>1359</v>
      </c>
      <c r="C738" s="61"/>
      <c r="D738" s="61"/>
    </row>
    <row r="739" spans="1:4" ht="24.6" customHeight="1" thickBot="1" x14ac:dyDescent="0.3">
      <c r="A739" s="62" t="s">
        <v>1360</v>
      </c>
      <c r="B739" s="63" t="s">
        <v>1361</v>
      </c>
      <c r="C739" s="61"/>
      <c r="D739" s="61"/>
    </row>
    <row r="740" spans="1:4" ht="24.6" customHeight="1" thickBot="1" x14ac:dyDescent="0.3">
      <c r="A740" s="62" t="s">
        <v>1362</v>
      </c>
      <c r="B740" s="63" t="s">
        <v>1363</v>
      </c>
      <c r="C740" s="61"/>
      <c r="D740" s="61"/>
    </row>
    <row r="741" spans="1:4" ht="24.6" customHeight="1" thickBot="1" x14ac:dyDescent="0.3">
      <c r="A741" s="801" t="s">
        <v>1364</v>
      </c>
      <c r="B741" s="802"/>
      <c r="C741" s="61"/>
      <c r="D741" s="61"/>
    </row>
    <row r="742" spans="1:4" ht="24.6" customHeight="1" thickBot="1" x14ac:dyDescent="0.3">
      <c r="A742" s="803" t="s">
        <v>141</v>
      </c>
      <c r="B742" s="804"/>
      <c r="C742" s="61"/>
      <c r="D742" s="61"/>
    </row>
    <row r="743" spans="1:4" ht="24.6" customHeight="1" thickBot="1" x14ac:dyDescent="0.3">
      <c r="A743" s="62" t="s">
        <v>1365</v>
      </c>
      <c r="B743" s="63" t="s">
        <v>1070</v>
      </c>
      <c r="C743" s="61"/>
      <c r="D743" s="61"/>
    </row>
    <row r="744" spans="1:4" ht="24.6" customHeight="1" thickBot="1" x14ac:dyDescent="0.3">
      <c r="A744" s="62" t="s">
        <v>1366</v>
      </c>
      <c r="B744" s="63" t="s">
        <v>1072</v>
      </c>
      <c r="C744" s="61"/>
      <c r="D744" s="61"/>
    </row>
    <row r="745" spans="1:4" ht="24.6" customHeight="1" thickBot="1" x14ac:dyDescent="0.3">
      <c r="A745" s="62" t="s">
        <v>1367</v>
      </c>
      <c r="B745" s="63" t="s">
        <v>1074</v>
      </c>
      <c r="C745" s="61"/>
      <c r="D745" s="61"/>
    </row>
    <row r="746" spans="1:4" ht="24.6" customHeight="1" thickBot="1" x14ac:dyDescent="0.3">
      <c r="A746" s="62" t="s">
        <v>1368</v>
      </c>
      <c r="B746" s="63" t="s">
        <v>1076</v>
      </c>
      <c r="C746" s="61"/>
      <c r="D746" s="61"/>
    </row>
    <row r="747" spans="1:4" ht="24.6" customHeight="1" thickBot="1" x14ac:dyDescent="0.3">
      <c r="A747" s="62" t="s">
        <v>1369</v>
      </c>
      <c r="B747" s="63" t="s">
        <v>1370</v>
      </c>
      <c r="C747" s="61"/>
      <c r="D747" s="61"/>
    </row>
    <row r="748" spans="1:4" ht="24.6" customHeight="1" thickBot="1" x14ac:dyDescent="0.3">
      <c r="A748" s="62" t="s">
        <v>1371</v>
      </c>
      <c r="B748" s="63" t="s">
        <v>1372</v>
      </c>
      <c r="C748" s="61"/>
      <c r="D748" s="61"/>
    </row>
    <row r="749" spans="1:4" ht="24.6" customHeight="1" thickBot="1" x14ac:dyDescent="0.3">
      <c r="A749" s="62" t="s">
        <v>1373</v>
      </c>
      <c r="B749" s="63" t="s">
        <v>1082</v>
      </c>
      <c r="C749" s="61"/>
      <c r="D749" s="61"/>
    </row>
    <row r="750" spans="1:4" ht="24.6" customHeight="1" thickBot="1" x14ac:dyDescent="0.3">
      <c r="A750" s="62" t="s">
        <v>1374</v>
      </c>
      <c r="B750" s="63" t="s">
        <v>1084</v>
      </c>
      <c r="C750" s="61"/>
      <c r="D750" s="61"/>
    </row>
    <row r="751" spans="1:4" ht="24.6" customHeight="1" thickBot="1" x14ac:dyDescent="0.3">
      <c r="A751" s="62" t="s">
        <v>1375</v>
      </c>
      <c r="B751" s="63" t="s">
        <v>1089</v>
      </c>
      <c r="C751" s="61"/>
      <c r="D751" s="61"/>
    </row>
    <row r="752" spans="1:4" ht="24.6" customHeight="1" thickBot="1" x14ac:dyDescent="0.3">
      <c r="A752" s="62" t="s">
        <v>1376</v>
      </c>
      <c r="B752" s="63" t="s">
        <v>1377</v>
      </c>
      <c r="C752" s="61"/>
      <c r="D752" s="61"/>
    </row>
    <row r="753" spans="1:4" ht="24.6" customHeight="1" thickBot="1" x14ac:dyDescent="0.3">
      <c r="A753" s="62" t="s">
        <v>1378</v>
      </c>
      <c r="B753" s="63" t="s">
        <v>1276</v>
      </c>
      <c r="C753" s="61"/>
      <c r="D753" s="61"/>
    </row>
    <row r="754" spans="1:4" ht="24.6" customHeight="1" thickBot="1" x14ac:dyDescent="0.3">
      <c r="A754" s="62" t="s">
        <v>1379</v>
      </c>
      <c r="B754" s="63" t="s">
        <v>1087</v>
      </c>
      <c r="C754" s="61"/>
      <c r="D754" s="61"/>
    </row>
    <row r="755" spans="1:4" ht="24.6" customHeight="1" thickBot="1" x14ac:dyDescent="0.3">
      <c r="A755" s="803" t="s">
        <v>1092</v>
      </c>
      <c r="B755" s="804"/>
      <c r="C755" s="61"/>
      <c r="D755" s="61"/>
    </row>
    <row r="756" spans="1:4" ht="24.6" customHeight="1" thickBot="1" x14ac:dyDescent="0.3">
      <c r="A756" s="62" t="s">
        <v>1380</v>
      </c>
      <c r="B756" s="63" t="s">
        <v>186</v>
      </c>
      <c r="C756" s="61"/>
      <c r="D756" s="61"/>
    </row>
    <row r="757" spans="1:4" ht="24.6" customHeight="1" thickBot="1" x14ac:dyDescent="0.3">
      <c r="A757" s="62" t="s">
        <v>1381</v>
      </c>
      <c r="B757" s="63" t="s">
        <v>1095</v>
      </c>
      <c r="C757" s="61"/>
      <c r="D757" s="61"/>
    </row>
    <row r="758" spans="1:4" ht="24.6" customHeight="1" thickBot="1" x14ac:dyDescent="0.3">
      <c r="A758" s="62" t="s">
        <v>1382</v>
      </c>
      <c r="B758" s="63" t="s">
        <v>1097</v>
      </c>
      <c r="C758" s="61"/>
      <c r="D758" s="61"/>
    </row>
    <row r="759" spans="1:4" ht="24.6" customHeight="1" thickBot="1" x14ac:dyDescent="0.3">
      <c r="A759" s="62" t="s">
        <v>1383</v>
      </c>
      <c r="B759" s="63" t="s">
        <v>190</v>
      </c>
      <c r="C759" s="61"/>
      <c r="D759" s="61"/>
    </row>
    <row r="760" spans="1:4" ht="24.6" customHeight="1" thickBot="1" x14ac:dyDescent="0.3">
      <c r="A760" s="62" t="s">
        <v>1384</v>
      </c>
      <c r="B760" s="63" t="s">
        <v>192</v>
      </c>
      <c r="C760" s="61"/>
      <c r="D760" s="61"/>
    </row>
    <row r="761" spans="1:4" ht="24.6" customHeight="1" thickBot="1" x14ac:dyDescent="0.3">
      <c r="A761" s="62" t="s">
        <v>1385</v>
      </c>
      <c r="B761" s="63" t="s">
        <v>194</v>
      </c>
      <c r="C761" s="61"/>
      <c r="D761" s="61"/>
    </row>
    <row r="762" spans="1:4" ht="24.6" customHeight="1" thickBot="1" x14ac:dyDescent="0.3">
      <c r="A762" s="62" t="s">
        <v>1386</v>
      </c>
      <c r="B762" s="63" t="s">
        <v>196</v>
      </c>
      <c r="C762" s="61"/>
      <c r="D762" s="61"/>
    </row>
    <row r="763" spans="1:4" ht="24.6" customHeight="1" thickBot="1" x14ac:dyDescent="0.3">
      <c r="A763" s="803" t="s">
        <v>1103</v>
      </c>
      <c r="B763" s="804"/>
      <c r="C763" s="61"/>
      <c r="D763" s="61"/>
    </row>
    <row r="764" spans="1:4" ht="24.6" customHeight="1" thickBot="1" x14ac:dyDescent="0.3">
      <c r="A764" s="62" t="s">
        <v>1387</v>
      </c>
      <c r="B764" s="63" t="s">
        <v>1388</v>
      </c>
      <c r="C764" s="61"/>
      <c r="D764" s="61"/>
    </row>
    <row r="765" spans="1:4" ht="24.6" customHeight="1" thickBot="1" x14ac:dyDescent="0.3">
      <c r="A765" s="62" t="s">
        <v>1389</v>
      </c>
      <c r="B765" s="63" t="s">
        <v>1390</v>
      </c>
      <c r="C765" s="61"/>
      <c r="D765" s="61"/>
    </row>
    <row r="766" spans="1:4" ht="24.6" customHeight="1" thickBot="1" x14ac:dyDescent="0.3">
      <c r="A766" s="803" t="s">
        <v>1108</v>
      </c>
      <c r="B766" s="807"/>
      <c r="C766" s="61"/>
      <c r="D766" s="61"/>
    </row>
    <row r="767" spans="1:4" ht="24.6" customHeight="1" thickBot="1" x14ac:dyDescent="0.3">
      <c r="A767" s="62" t="s">
        <v>1391</v>
      </c>
      <c r="B767" s="63" t="s">
        <v>1392</v>
      </c>
      <c r="C767" s="61"/>
      <c r="D767" s="61"/>
    </row>
    <row r="768" spans="1:4" ht="24.6" customHeight="1" thickBot="1" x14ac:dyDescent="0.3">
      <c r="A768" s="62" t="s">
        <v>1393</v>
      </c>
      <c r="B768" s="63" t="s">
        <v>1394</v>
      </c>
      <c r="C768" s="61"/>
      <c r="D768" s="61"/>
    </row>
    <row r="769" spans="1:4" ht="24.6" customHeight="1" thickBot="1" x14ac:dyDescent="0.3">
      <c r="A769" s="62" t="s">
        <v>1395</v>
      </c>
      <c r="B769" s="63" t="s">
        <v>1396</v>
      </c>
      <c r="C769" s="61"/>
      <c r="D769" s="61"/>
    </row>
    <row r="770" spans="1:4" ht="24.6" customHeight="1" thickBot="1" x14ac:dyDescent="0.3">
      <c r="A770" s="62" t="s">
        <v>1397</v>
      </c>
      <c r="B770" s="63" t="s">
        <v>1398</v>
      </c>
      <c r="C770" s="61"/>
      <c r="D770" s="61"/>
    </row>
    <row r="771" spans="1:4" ht="24.6" customHeight="1" thickBot="1" x14ac:dyDescent="0.3">
      <c r="A771" s="62" t="s">
        <v>1399</v>
      </c>
      <c r="B771" s="63" t="s">
        <v>1400</v>
      </c>
      <c r="C771" s="61"/>
      <c r="D771" s="61"/>
    </row>
    <row r="772" spans="1:4" ht="24.6" customHeight="1" thickBot="1" x14ac:dyDescent="0.3">
      <c r="A772" s="62" t="s">
        <v>1401</v>
      </c>
      <c r="B772" s="63" t="s">
        <v>1402</v>
      </c>
      <c r="C772" s="61"/>
      <c r="D772" s="61"/>
    </row>
    <row r="773" spans="1:4" ht="24.6" customHeight="1" thickBot="1" x14ac:dyDescent="0.3">
      <c r="A773" s="62" t="s">
        <v>1403</v>
      </c>
      <c r="B773" s="63" t="s">
        <v>1404</v>
      </c>
      <c r="C773" s="61"/>
      <c r="D773" s="61"/>
    </row>
    <row r="774" spans="1:4" ht="24.6" customHeight="1" thickBot="1" x14ac:dyDescent="0.3">
      <c r="A774" s="801" t="s">
        <v>1405</v>
      </c>
      <c r="B774" s="802"/>
      <c r="C774" s="61"/>
      <c r="D774" s="61"/>
    </row>
    <row r="775" spans="1:4" ht="24.6" customHeight="1" thickBot="1" x14ac:dyDescent="0.3">
      <c r="A775" s="803" t="s">
        <v>141</v>
      </c>
      <c r="B775" s="804"/>
      <c r="C775" s="61"/>
      <c r="D775" s="61"/>
    </row>
    <row r="776" spans="1:4" ht="24.6" customHeight="1" thickBot="1" x14ac:dyDescent="0.3">
      <c r="A776" s="62" t="s">
        <v>1406</v>
      </c>
      <c r="B776" s="63" t="s">
        <v>1070</v>
      </c>
      <c r="C776" s="61"/>
      <c r="D776" s="61"/>
    </row>
    <row r="777" spans="1:4" ht="24.6" customHeight="1" thickBot="1" x14ac:dyDescent="0.3">
      <c r="A777" s="62" t="s">
        <v>1407</v>
      </c>
      <c r="B777" s="63" t="s">
        <v>1072</v>
      </c>
      <c r="C777" s="61"/>
      <c r="D777" s="61"/>
    </row>
    <row r="778" spans="1:4" ht="24.6" customHeight="1" thickBot="1" x14ac:dyDescent="0.3">
      <c r="A778" s="62" t="s">
        <v>1408</v>
      </c>
      <c r="B778" s="63" t="s">
        <v>1074</v>
      </c>
      <c r="C778" s="61"/>
      <c r="D778" s="61"/>
    </row>
    <row r="779" spans="1:4" ht="24.6" customHeight="1" thickBot="1" x14ac:dyDescent="0.3">
      <c r="A779" s="62" t="s">
        <v>1409</v>
      </c>
      <c r="B779" s="63" t="s">
        <v>1076</v>
      </c>
      <c r="C779" s="61"/>
      <c r="D779" s="61"/>
    </row>
    <row r="780" spans="1:4" ht="24.6" customHeight="1" thickBot="1" x14ac:dyDescent="0.3">
      <c r="A780" s="62" t="s">
        <v>1410</v>
      </c>
      <c r="B780" s="63" t="s">
        <v>1370</v>
      </c>
      <c r="C780" s="61"/>
      <c r="D780" s="61"/>
    </row>
    <row r="781" spans="1:4" ht="24.6" customHeight="1" thickBot="1" x14ac:dyDescent="0.3">
      <c r="A781" s="62" t="s">
        <v>1411</v>
      </c>
      <c r="B781" s="63" t="s">
        <v>1412</v>
      </c>
      <c r="C781" s="61"/>
      <c r="D781" s="61"/>
    </row>
    <row r="782" spans="1:4" ht="24.6" customHeight="1" thickBot="1" x14ac:dyDescent="0.3">
      <c r="A782" s="62" t="s">
        <v>1413</v>
      </c>
      <c r="B782" s="63" t="s">
        <v>1082</v>
      </c>
      <c r="C782" s="61"/>
      <c r="D782" s="61"/>
    </row>
    <row r="783" spans="1:4" ht="24.6" customHeight="1" thickBot="1" x14ac:dyDescent="0.3">
      <c r="A783" s="62" t="s">
        <v>1414</v>
      </c>
      <c r="B783" s="63" t="s">
        <v>1377</v>
      </c>
      <c r="C783" s="61"/>
      <c r="D783" s="61"/>
    </row>
    <row r="784" spans="1:4" ht="24.6" customHeight="1" thickBot="1" x14ac:dyDescent="0.3">
      <c r="A784" s="62" t="s">
        <v>1415</v>
      </c>
      <c r="B784" s="63" t="s">
        <v>1276</v>
      </c>
      <c r="C784" s="61"/>
      <c r="D784" s="61"/>
    </row>
    <row r="785" spans="1:4" ht="24.6" customHeight="1" thickBot="1" x14ac:dyDescent="0.3">
      <c r="A785" s="62" t="s">
        <v>1416</v>
      </c>
      <c r="B785" s="63" t="s">
        <v>1087</v>
      </c>
      <c r="C785" s="61"/>
      <c r="D785" s="61"/>
    </row>
    <row r="786" spans="1:4" ht="24.6" customHeight="1" thickBot="1" x14ac:dyDescent="0.3">
      <c r="A786" s="803" t="s">
        <v>1092</v>
      </c>
      <c r="B786" s="804"/>
      <c r="C786" s="61"/>
      <c r="D786" s="61"/>
    </row>
    <row r="787" spans="1:4" ht="24.6" customHeight="1" thickBot="1" x14ac:dyDescent="0.3">
      <c r="A787" s="62" t="s">
        <v>1417</v>
      </c>
      <c r="B787" s="63" t="s">
        <v>186</v>
      </c>
      <c r="C787" s="61"/>
      <c r="D787" s="61"/>
    </row>
    <row r="788" spans="1:4" ht="24.6" customHeight="1" thickBot="1" x14ac:dyDescent="0.3">
      <c r="A788" s="62" t="s">
        <v>1418</v>
      </c>
      <c r="B788" s="63" t="s">
        <v>1095</v>
      </c>
      <c r="C788" s="61"/>
      <c r="D788" s="61"/>
    </row>
    <row r="789" spans="1:4" ht="24.6" customHeight="1" thickBot="1" x14ac:dyDescent="0.3">
      <c r="A789" s="62" t="s">
        <v>1419</v>
      </c>
      <c r="B789" s="63" t="s">
        <v>1097</v>
      </c>
      <c r="C789" s="61"/>
      <c r="D789" s="61"/>
    </row>
    <row r="790" spans="1:4" ht="24.6" customHeight="1" thickBot="1" x14ac:dyDescent="0.3">
      <c r="A790" s="62" t="s">
        <v>1420</v>
      </c>
      <c r="B790" s="63" t="s">
        <v>190</v>
      </c>
      <c r="C790" s="61"/>
      <c r="D790" s="61"/>
    </row>
    <row r="791" spans="1:4" ht="24.6" customHeight="1" thickBot="1" x14ac:dyDescent="0.3">
      <c r="A791" s="62" t="s">
        <v>1421</v>
      </c>
      <c r="B791" s="63" t="s">
        <v>192</v>
      </c>
      <c r="C791" s="61"/>
      <c r="D791" s="61"/>
    </row>
    <row r="792" spans="1:4" ht="24.6" customHeight="1" thickBot="1" x14ac:dyDescent="0.3">
      <c r="A792" s="62" t="s">
        <v>1422</v>
      </c>
      <c r="B792" s="63" t="s">
        <v>194</v>
      </c>
      <c r="C792" s="61"/>
      <c r="D792" s="61"/>
    </row>
    <row r="793" spans="1:4" ht="24.6" customHeight="1" thickBot="1" x14ac:dyDescent="0.3">
      <c r="A793" s="62" t="s">
        <v>1423</v>
      </c>
      <c r="B793" s="63" t="s">
        <v>196</v>
      </c>
      <c r="C793" s="61"/>
      <c r="D793" s="61"/>
    </row>
    <row r="794" spans="1:4" ht="24.6" customHeight="1" thickBot="1" x14ac:dyDescent="0.3">
      <c r="A794" s="803" t="s">
        <v>1103</v>
      </c>
      <c r="B794" s="804"/>
      <c r="C794" s="61"/>
      <c r="D794" s="61"/>
    </row>
    <row r="795" spans="1:4" ht="24.6" customHeight="1" thickBot="1" x14ac:dyDescent="0.3">
      <c r="A795" s="62" t="s">
        <v>1424</v>
      </c>
      <c r="B795" s="63" t="s">
        <v>1425</v>
      </c>
      <c r="C795" s="61"/>
      <c r="D795" s="61"/>
    </row>
    <row r="796" spans="1:4" ht="24.6" customHeight="1" thickBot="1" x14ac:dyDescent="0.3">
      <c r="A796" s="62" t="s">
        <v>1426</v>
      </c>
      <c r="B796" s="63" t="s">
        <v>1427</v>
      </c>
      <c r="C796" s="61"/>
      <c r="D796" s="61"/>
    </row>
    <row r="797" spans="1:4" ht="24.6" customHeight="1" thickBot="1" x14ac:dyDescent="0.3">
      <c r="A797" s="803" t="s">
        <v>1108</v>
      </c>
      <c r="B797" s="804"/>
      <c r="C797" s="61"/>
      <c r="D797" s="61"/>
    </row>
    <row r="798" spans="1:4" ht="24.6" customHeight="1" thickBot="1" x14ac:dyDescent="0.3">
      <c r="A798" s="62" t="s">
        <v>1428</v>
      </c>
      <c r="B798" s="63" t="s">
        <v>1429</v>
      </c>
      <c r="C798" s="61"/>
      <c r="D798" s="61"/>
    </row>
    <row r="799" spans="1:4" ht="24.6" customHeight="1" thickBot="1" x14ac:dyDescent="0.3">
      <c r="A799" s="62" t="s">
        <v>1430</v>
      </c>
      <c r="B799" s="63" t="s">
        <v>1431</v>
      </c>
      <c r="C799" s="61"/>
      <c r="D799" s="61"/>
    </row>
    <row r="800" spans="1:4" ht="24.6" customHeight="1" thickBot="1" x14ac:dyDescent="0.3">
      <c r="A800" s="62" t="s">
        <v>1432</v>
      </c>
      <c r="B800" s="63" t="s">
        <v>1433</v>
      </c>
      <c r="C800" s="61"/>
      <c r="D800" s="61"/>
    </row>
    <row r="801" spans="1:4" ht="24.6" customHeight="1" thickBot="1" x14ac:dyDescent="0.3">
      <c r="A801" s="62" t="s">
        <v>1434</v>
      </c>
      <c r="B801" s="63" t="s">
        <v>1435</v>
      </c>
      <c r="C801" s="61"/>
      <c r="D801" s="61"/>
    </row>
    <row r="802" spans="1:4" ht="24.6" customHeight="1" thickBot="1" x14ac:dyDescent="0.3">
      <c r="A802" s="62" t="s">
        <v>1436</v>
      </c>
      <c r="B802" s="63" t="s">
        <v>1437</v>
      </c>
      <c r="C802" s="61"/>
      <c r="D802" s="61"/>
    </row>
    <row r="803" spans="1:4" ht="24.6" customHeight="1" thickBot="1" x14ac:dyDescent="0.3">
      <c r="A803" s="801" t="s">
        <v>1438</v>
      </c>
      <c r="B803" s="802"/>
      <c r="C803" s="61"/>
      <c r="D803" s="61"/>
    </row>
    <row r="804" spans="1:4" ht="24.6" customHeight="1" thickBot="1" x14ac:dyDescent="0.3">
      <c r="A804" s="62" t="s">
        <v>1439</v>
      </c>
      <c r="B804" s="63" t="s">
        <v>1254</v>
      </c>
      <c r="C804" s="61"/>
      <c r="D804" s="61"/>
    </row>
    <row r="805" spans="1:4" ht="24.6" customHeight="1" thickBot="1" x14ac:dyDescent="0.3">
      <c r="A805" s="62" t="s">
        <v>1440</v>
      </c>
      <c r="B805" s="63" t="s">
        <v>1441</v>
      </c>
      <c r="C805" s="61"/>
      <c r="D805" s="61"/>
    </row>
    <row r="806" spans="1:4" ht="24.6" customHeight="1" thickBot="1" x14ac:dyDescent="0.3">
      <c r="A806" s="62" t="s">
        <v>1442</v>
      </c>
      <c r="B806" s="63" t="s">
        <v>1443</v>
      </c>
      <c r="C806" s="61"/>
      <c r="D806" s="61"/>
    </row>
    <row r="807" spans="1:4" ht="24.6" customHeight="1" thickBot="1" x14ac:dyDescent="0.3">
      <c r="A807" s="62" t="s">
        <v>1444</v>
      </c>
      <c r="B807" s="63" t="s">
        <v>1256</v>
      </c>
      <c r="C807" s="61"/>
      <c r="D807" s="61"/>
    </row>
    <row r="808" spans="1:4" ht="24.6" customHeight="1" thickBot="1" x14ac:dyDescent="0.3">
      <c r="A808" s="62" t="s">
        <v>1445</v>
      </c>
      <c r="B808" s="63" t="s">
        <v>1258</v>
      </c>
      <c r="C808" s="61"/>
      <c r="D808" s="61"/>
    </row>
    <row r="809" spans="1:4" ht="24.6" customHeight="1" thickBot="1" x14ac:dyDescent="0.3">
      <c r="A809" s="801" t="s">
        <v>1446</v>
      </c>
      <c r="B809" s="802"/>
      <c r="C809" s="61"/>
      <c r="D809" s="61"/>
    </row>
    <row r="810" spans="1:4" ht="24.6" customHeight="1" thickBot="1" x14ac:dyDescent="0.3">
      <c r="A810" s="803" t="s">
        <v>141</v>
      </c>
      <c r="B810" s="804"/>
      <c r="C810" s="61"/>
      <c r="D810" s="61"/>
    </row>
    <row r="811" spans="1:4" ht="24.6" customHeight="1" thickBot="1" x14ac:dyDescent="0.3">
      <c r="A811" s="62" t="s">
        <v>1447</v>
      </c>
      <c r="B811" s="63" t="s">
        <v>1070</v>
      </c>
      <c r="C811" s="61"/>
      <c r="D811" s="61"/>
    </row>
    <row r="812" spans="1:4" ht="24.6" customHeight="1" thickBot="1" x14ac:dyDescent="0.3">
      <c r="A812" s="62" t="s">
        <v>1448</v>
      </c>
      <c r="B812" s="63" t="s">
        <v>1072</v>
      </c>
      <c r="C812" s="61"/>
      <c r="D812" s="61"/>
    </row>
    <row r="813" spans="1:4" ht="24.6" customHeight="1" thickBot="1" x14ac:dyDescent="0.3">
      <c r="A813" s="62" t="s">
        <v>1449</v>
      </c>
      <c r="B813" s="63" t="s">
        <v>1074</v>
      </c>
      <c r="C813" s="61"/>
      <c r="D813" s="61"/>
    </row>
    <row r="814" spans="1:4" ht="24.6" customHeight="1" thickBot="1" x14ac:dyDescent="0.3">
      <c r="A814" s="62" t="s">
        <v>1450</v>
      </c>
      <c r="B814" s="63" t="s">
        <v>1076</v>
      </c>
      <c r="C814" s="61"/>
      <c r="D814" s="61"/>
    </row>
    <row r="815" spans="1:4" ht="24.6" customHeight="1" thickBot="1" x14ac:dyDescent="0.3">
      <c r="A815" s="62" t="s">
        <v>1451</v>
      </c>
      <c r="B815" s="63" t="s">
        <v>1370</v>
      </c>
      <c r="C815" s="61"/>
      <c r="D815" s="61"/>
    </row>
    <row r="816" spans="1:4" ht="24.6" customHeight="1" thickBot="1" x14ac:dyDescent="0.3">
      <c r="A816" s="62" t="s">
        <v>1452</v>
      </c>
      <c r="B816" s="63" t="s">
        <v>1372</v>
      </c>
      <c r="C816" s="61"/>
      <c r="D816" s="61"/>
    </row>
    <row r="817" spans="1:4" ht="24.6" customHeight="1" thickBot="1" x14ac:dyDescent="0.3">
      <c r="A817" s="62" t="s">
        <v>1453</v>
      </c>
      <c r="B817" s="63" t="s">
        <v>1082</v>
      </c>
      <c r="C817" s="61"/>
      <c r="D817" s="61"/>
    </row>
    <row r="818" spans="1:4" ht="24.6" customHeight="1" thickBot="1" x14ac:dyDescent="0.3">
      <c r="A818" s="62" t="s">
        <v>1454</v>
      </c>
      <c r="B818" s="63" t="s">
        <v>1084</v>
      </c>
      <c r="C818" s="61"/>
      <c r="D818" s="61"/>
    </row>
    <row r="819" spans="1:4" ht="24.6" customHeight="1" thickBot="1" x14ac:dyDescent="0.3">
      <c r="A819" s="62" t="s">
        <v>1455</v>
      </c>
      <c r="B819" s="63" t="s">
        <v>1377</v>
      </c>
      <c r="C819" s="61"/>
      <c r="D819" s="61"/>
    </row>
    <row r="820" spans="1:4" ht="24.6" customHeight="1" thickBot="1" x14ac:dyDescent="0.3">
      <c r="A820" s="62" t="s">
        <v>1456</v>
      </c>
      <c r="B820" s="63" t="s">
        <v>1089</v>
      </c>
      <c r="C820" s="61"/>
      <c r="D820" s="61"/>
    </row>
    <row r="821" spans="1:4" ht="24.6" customHeight="1" thickBot="1" x14ac:dyDescent="0.3">
      <c r="A821" s="62" t="s">
        <v>1457</v>
      </c>
      <c r="B821" s="63" t="s">
        <v>1087</v>
      </c>
      <c r="C821" s="61"/>
      <c r="D821" s="61"/>
    </row>
    <row r="822" spans="1:4" ht="24.6" customHeight="1" thickBot="1" x14ac:dyDescent="0.3">
      <c r="A822" s="803" t="s">
        <v>1092</v>
      </c>
      <c r="B822" s="804"/>
      <c r="C822" s="61"/>
      <c r="D822" s="61"/>
    </row>
    <row r="823" spans="1:4" ht="24.6" customHeight="1" thickBot="1" x14ac:dyDescent="0.3">
      <c r="A823" s="62" t="s">
        <v>1458</v>
      </c>
      <c r="B823" s="63" t="s">
        <v>186</v>
      </c>
      <c r="C823" s="61"/>
      <c r="D823" s="61"/>
    </row>
    <row r="824" spans="1:4" ht="24.6" customHeight="1" thickBot="1" x14ac:dyDescent="0.3">
      <c r="A824" s="62" t="s">
        <v>1459</v>
      </c>
      <c r="B824" s="63" t="s">
        <v>1095</v>
      </c>
      <c r="C824" s="61"/>
      <c r="D824" s="61"/>
    </row>
    <row r="825" spans="1:4" ht="24.6" customHeight="1" thickBot="1" x14ac:dyDescent="0.3">
      <c r="A825" s="62" t="s">
        <v>1460</v>
      </c>
      <c r="B825" s="63" t="s">
        <v>1097</v>
      </c>
      <c r="C825" s="61"/>
      <c r="D825" s="61"/>
    </row>
    <row r="826" spans="1:4" ht="24.6" customHeight="1" thickBot="1" x14ac:dyDescent="0.3">
      <c r="A826" s="62" t="s">
        <v>1461</v>
      </c>
      <c r="B826" s="63" t="s">
        <v>190</v>
      </c>
      <c r="C826" s="61"/>
      <c r="D826" s="61"/>
    </row>
    <row r="827" spans="1:4" ht="24.6" customHeight="1" thickBot="1" x14ac:dyDescent="0.3">
      <c r="A827" s="62" t="s">
        <v>1462</v>
      </c>
      <c r="B827" s="63" t="s">
        <v>192</v>
      </c>
      <c r="C827" s="61"/>
      <c r="D827" s="61"/>
    </row>
    <row r="828" spans="1:4" ht="24.6" customHeight="1" thickBot="1" x14ac:dyDescent="0.3">
      <c r="A828" s="62" t="s">
        <v>1463</v>
      </c>
      <c r="B828" s="63" t="s">
        <v>194</v>
      </c>
      <c r="C828" s="61"/>
      <c r="D828" s="61"/>
    </row>
    <row r="829" spans="1:4" ht="24.6" customHeight="1" thickBot="1" x14ac:dyDescent="0.3">
      <c r="A829" s="62" t="s">
        <v>1464</v>
      </c>
      <c r="B829" s="63" t="s">
        <v>196</v>
      </c>
      <c r="C829" s="61"/>
      <c r="D829" s="61"/>
    </row>
    <row r="830" spans="1:4" ht="24.6" customHeight="1" thickBot="1" x14ac:dyDescent="0.3">
      <c r="A830" s="803" t="s">
        <v>1108</v>
      </c>
      <c r="B830" s="804"/>
      <c r="C830" s="61"/>
      <c r="D830" s="61"/>
    </row>
    <row r="831" spans="1:4" ht="24.6" customHeight="1" thickBot="1" x14ac:dyDescent="0.3">
      <c r="A831" s="62" t="s">
        <v>1465</v>
      </c>
      <c r="B831" s="63" t="s">
        <v>1466</v>
      </c>
      <c r="C831" s="61"/>
      <c r="D831" s="61"/>
    </row>
    <row r="832" spans="1:4" ht="24.6" customHeight="1" thickBot="1" x14ac:dyDescent="0.3">
      <c r="A832" s="62" t="s">
        <v>1467</v>
      </c>
      <c r="B832" s="63" t="s">
        <v>1468</v>
      </c>
      <c r="C832" s="61"/>
      <c r="D832" s="61"/>
    </row>
    <row r="833" spans="1:4" ht="24.6" customHeight="1" thickBot="1" x14ac:dyDescent="0.3">
      <c r="A833" s="62" t="s">
        <v>1469</v>
      </c>
      <c r="B833" s="63" t="s">
        <v>1470</v>
      </c>
      <c r="C833" s="61"/>
      <c r="D833" s="61"/>
    </row>
    <row r="834" spans="1:4" ht="24.6" customHeight="1" thickBot="1" x14ac:dyDescent="0.3">
      <c r="A834" s="62" t="s">
        <v>1471</v>
      </c>
      <c r="B834" s="63" t="s">
        <v>1250</v>
      </c>
      <c r="C834" s="61"/>
      <c r="D834" s="61"/>
    </row>
    <row r="835" spans="1:4" ht="24.6" customHeight="1" thickBot="1" x14ac:dyDescent="0.3">
      <c r="A835" s="62" t="s">
        <v>1472</v>
      </c>
      <c r="B835" s="63" t="s">
        <v>1473</v>
      </c>
      <c r="C835" s="61"/>
      <c r="D835" s="61"/>
    </row>
    <row r="836" spans="1:4" ht="24.6" customHeight="1" thickBot="1" x14ac:dyDescent="0.3">
      <c r="A836" s="62" t="s">
        <v>1474</v>
      </c>
      <c r="B836" s="63" t="s">
        <v>1475</v>
      </c>
      <c r="C836" s="61"/>
      <c r="D836" s="61"/>
    </row>
    <row r="837" spans="1:4" ht="24.6" customHeight="1" thickBot="1" x14ac:dyDescent="0.3">
      <c r="A837" s="62" t="s">
        <v>1476</v>
      </c>
      <c r="B837" s="63" t="s">
        <v>1477</v>
      </c>
      <c r="C837" s="61"/>
      <c r="D837" s="61"/>
    </row>
    <row r="838" spans="1:4" ht="24.6" customHeight="1" thickBot="1" x14ac:dyDescent="0.3">
      <c r="A838" s="62" t="s">
        <v>1478</v>
      </c>
      <c r="B838" s="63" t="s">
        <v>1479</v>
      </c>
      <c r="C838" s="61"/>
      <c r="D838" s="61"/>
    </row>
    <row r="839" spans="1:4" ht="24.6" customHeight="1" thickBot="1" x14ac:dyDescent="0.3">
      <c r="A839" s="803" t="s">
        <v>1103</v>
      </c>
      <c r="B839" s="804"/>
      <c r="C839" s="61"/>
      <c r="D839" s="61"/>
    </row>
    <row r="840" spans="1:4" ht="24.6" customHeight="1" thickBot="1" x14ac:dyDescent="0.3">
      <c r="A840" s="62" t="s">
        <v>1480</v>
      </c>
      <c r="B840" s="63" t="s">
        <v>1481</v>
      </c>
      <c r="C840" s="61"/>
      <c r="D840" s="61"/>
    </row>
    <row r="841" spans="1:4" ht="24.6" customHeight="1" thickBot="1" x14ac:dyDescent="0.3">
      <c r="A841" s="62" t="s">
        <v>1482</v>
      </c>
      <c r="B841" s="63" t="s">
        <v>1483</v>
      </c>
      <c r="C841" s="61"/>
      <c r="D841" s="61"/>
    </row>
    <row r="842" spans="1:4" ht="24.6" customHeight="1" thickBot="1" x14ac:dyDescent="0.3">
      <c r="A842" s="62" t="s">
        <v>1484</v>
      </c>
      <c r="B842" s="63" t="s">
        <v>1485</v>
      </c>
      <c r="C842" s="61"/>
      <c r="D842" s="61"/>
    </row>
    <row r="843" spans="1:4" ht="24.6" customHeight="1" thickBot="1" x14ac:dyDescent="0.3">
      <c r="A843" s="801" t="s">
        <v>1486</v>
      </c>
      <c r="B843" s="802"/>
      <c r="C843" s="61"/>
      <c r="D843" s="61"/>
    </row>
    <row r="844" spans="1:4" ht="24.6" customHeight="1" thickBot="1" x14ac:dyDescent="0.3">
      <c r="A844" s="803" t="s">
        <v>141</v>
      </c>
      <c r="B844" s="804"/>
      <c r="C844" s="61"/>
      <c r="D844" s="61"/>
    </row>
    <row r="845" spans="1:4" ht="24.6" customHeight="1" thickBot="1" x14ac:dyDescent="0.3">
      <c r="A845" s="62" t="s">
        <v>1487</v>
      </c>
      <c r="B845" s="63" t="s">
        <v>1070</v>
      </c>
      <c r="C845" s="61"/>
      <c r="D845" s="61"/>
    </row>
    <row r="846" spans="1:4" ht="24.6" customHeight="1" thickBot="1" x14ac:dyDescent="0.3">
      <c r="A846" s="62" t="s">
        <v>1488</v>
      </c>
      <c r="B846" s="63" t="s">
        <v>1072</v>
      </c>
      <c r="C846" s="61"/>
      <c r="D846" s="61"/>
    </row>
    <row r="847" spans="1:4" ht="24.6" customHeight="1" thickBot="1" x14ac:dyDescent="0.3">
      <c r="A847" s="62" t="s">
        <v>1489</v>
      </c>
      <c r="B847" s="63" t="s">
        <v>1074</v>
      </c>
      <c r="C847" s="61"/>
      <c r="D847" s="61"/>
    </row>
    <row r="848" spans="1:4" ht="24.6" customHeight="1" thickBot="1" x14ac:dyDescent="0.3">
      <c r="A848" s="62" t="s">
        <v>1490</v>
      </c>
      <c r="B848" s="63" t="s">
        <v>1076</v>
      </c>
      <c r="C848" s="61"/>
      <c r="D848" s="61"/>
    </row>
    <row r="849" spans="1:4" ht="24.6" customHeight="1" thickBot="1" x14ac:dyDescent="0.3">
      <c r="A849" s="62" t="s">
        <v>1491</v>
      </c>
      <c r="B849" s="63" t="s">
        <v>1370</v>
      </c>
      <c r="C849" s="61"/>
      <c r="D849" s="61"/>
    </row>
    <row r="850" spans="1:4" ht="24.6" customHeight="1" thickBot="1" x14ac:dyDescent="0.3">
      <c r="A850" s="62" t="s">
        <v>1492</v>
      </c>
      <c r="B850" s="63" t="s">
        <v>1412</v>
      </c>
      <c r="C850" s="61"/>
      <c r="D850" s="61"/>
    </row>
    <row r="851" spans="1:4" ht="24.6" customHeight="1" thickBot="1" x14ac:dyDescent="0.3">
      <c r="A851" s="62" t="s">
        <v>1493</v>
      </c>
      <c r="B851" s="63" t="s">
        <v>1082</v>
      </c>
      <c r="C851" s="61"/>
      <c r="D851" s="61"/>
    </row>
    <row r="852" spans="1:4" ht="24.6" customHeight="1" thickBot="1" x14ac:dyDescent="0.3">
      <c r="A852" s="62" t="s">
        <v>1494</v>
      </c>
      <c r="B852" s="63" t="s">
        <v>1084</v>
      </c>
      <c r="C852" s="61"/>
      <c r="D852" s="61"/>
    </row>
    <row r="853" spans="1:4" ht="24.6" customHeight="1" thickBot="1" x14ac:dyDescent="0.3">
      <c r="A853" s="62" t="s">
        <v>1495</v>
      </c>
      <c r="B853" s="63" t="s">
        <v>1377</v>
      </c>
      <c r="C853" s="61"/>
      <c r="D853" s="61"/>
    </row>
    <row r="854" spans="1:4" ht="24.6" customHeight="1" thickBot="1" x14ac:dyDescent="0.3">
      <c r="A854" s="62" t="s">
        <v>1496</v>
      </c>
      <c r="B854" s="63" t="s">
        <v>1089</v>
      </c>
      <c r="C854" s="61"/>
      <c r="D854" s="61"/>
    </row>
    <row r="855" spans="1:4" ht="24.6" customHeight="1" thickBot="1" x14ac:dyDescent="0.3">
      <c r="A855" s="62" t="s">
        <v>1497</v>
      </c>
      <c r="B855" s="63" t="s">
        <v>1276</v>
      </c>
      <c r="C855" s="61"/>
      <c r="D855" s="61"/>
    </row>
    <row r="856" spans="1:4" ht="24.6" customHeight="1" thickBot="1" x14ac:dyDescent="0.3">
      <c r="A856" s="62" t="s">
        <v>1498</v>
      </c>
      <c r="B856" s="63" t="s">
        <v>1087</v>
      </c>
      <c r="C856" s="61"/>
      <c r="D856" s="61"/>
    </row>
    <row r="857" spans="1:4" ht="24.6" customHeight="1" thickBot="1" x14ac:dyDescent="0.3">
      <c r="A857" s="803" t="s">
        <v>1092</v>
      </c>
      <c r="B857" s="804"/>
      <c r="C857" s="61"/>
      <c r="D857" s="61"/>
    </row>
    <row r="858" spans="1:4" ht="24.6" customHeight="1" thickBot="1" x14ac:dyDescent="0.3">
      <c r="A858" s="62" t="s">
        <v>1499</v>
      </c>
      <c r="B858" s="63" t="s">
        <v>186</v>
      </c>
      <c r="C858" s="61"/>
      <c r="D858" s="61"/>
    </row>
    <row r="859" spans="1:4" ht="24.6" customHeight="1" thickBot="1" x14ac:dyDescent="0.3">
      <c r="A859" s="62" t="s">
        <v>1500</v>
      </c>
      <c r="B859" s="63" t="s">
        <v>1095</v>
      </c>
      <c r="C859" s="61"/>
      <c r="D859" s="61"/>
    </row>
    <row r="860" spans="1:4" ht="24.6" customHeight="1" thickBot="1" x14ac:dyDescent="0.3">
      <c r="A860" s="62" t="s">
        <v>1501</v>
      </c>
      <c r="B860" s="63" t="s">
        <v>1097</v>
      </c>
      <c r="C860" s="61"/>
      <c r="D860" s="61"/>
    </row>
    <row r="861" spans="1:4" ht="24.6" customHeight="1" thickBot="1" x14ac:dyDescent="0.3">
      <c r="A861" s="62" t="s">
        <v>1502</v>
      </c>
      <c r="B861" s="63" t="s">
        <v>190</v>
      </c>
      <c r="C861" s="61"/>
      <c r="D861" s="61"/>
    </row>
    <row r="862" spans="1:4" ht="24.6" customHeight="1" thickBot="1" x14ac:dyDescent="0.3">
      <c r="A862" s="62" t="s">
        <v>1503</v>
      </c>
      <c r="B862" s="63" t="s">
        <v>192</v>
      </c>
      <c r="C862" s="61"/>
      <c r="D862" s="61"/>
    </row>
    <row r="863" spans="1:4" ht="24.6" customHeight="1" thickBot="1" x14ac:dyDescent="0.3">
      <c r="A863" s="62" t="s">
        <v>1504</v>
      </c>
      <c r="B863" s="63" t="s">
        <v>194</v>
      </c>
      <c r="C863" s="61"/>
      <c r="D863" s="61"/>
    </row>
    <row r="864" spans="1:4" ht="24.6" customHeight="1" thickBot="1" x14ac:dyDescent="0.3">
      <c r="A864" s="62" t="s">
        <v>1505</v>
      </c>
      <c r="B864" s="63" t="s">
        <v>196</v>
      </c>
      <c r="C864" s="61"/>
      <c r="D864" s="61"/>
    </row>
    <row r="865" spans="1:4" ht="24.6" customHeight="1" thickBot="1" x14ac:dyDescent="0.3">
      <c r="A865" s="62" t="s">
        <v>1506</v>
      </c>
      <c r="B865" s="63" t="s">
        <v>157</v>
      </c>
      <c r="C865" s="61"/>
      <c r="D865" s="61"/>
    </row>
    <row r="866" spans="1:4" ht="24.6" customHeight="1" thickBot="1" x14ac:dyDescent="0.3">
      <c r="A866" s="803" t="s">
        <v>1171</v>
      </c>
      <c r="B866" s="804"/>
      <c r="C866" s="61"/>
      <c r="D866" s="61"/>
    </row>
    <row r="867" spans="1:4" ht="24.6" customHeight="1" thickBot="1" x14ac:dyDescent="0.3">
      <c r="A867" s="62" t="s">
        <v>1507</v>
      </c>
      <c r="B867" s="63" t="s">
        <v>1508</v>
      </c>
      <c r="C867" s="61"/>
      <c r="D867" s="61"/>
    </row>
    <row r="868" spans="1:4" ht="24.6" customHeight="1" thickBot="1" x14ac:dyDescent="0.3">
      <c r="A868" s="62" t="s">
        <v>1509</v>
      </c>
      <c r="B868" s="63" t="s">
        <v>1510</v>
      </c>
      <c r="C868" s="61"/>
      <c r="D868" s="61"/>
    </row>
    <row r="869" spans="1:4" ht="24.6" customHeight="1" thickBot="1" x14ac:dyDescent="0.3">
      <c r="A869" s="62" t="s">
        <v>1511</v>
      </c>
      <c r="B869" s="63" t="s">
        <v>1512</v>
      </c>
      <c r="C869" s="61"/>
      <c r="D869" s="61"/>
    </row>
    <row r="870" spans="1:4" ht="24.6" customHeight="1" thickBot="1" x14ac:dyDescent="0.3">
      <c r="A870" s="62" t="s">
        <v>1513</v>
      </c>
      <c r="B870" s="63" t="s">
        <v>1514</v>
      </c>
      <c r="C870" s="61"/>
      <c r="D870" s="61"/>
    </row>
    <row r="871" spans="1:4" ht="24.6" customHeight="1" thickBot="1" x14ac:dyDescent="0.3">
      <c r="A871" s="62" t="s">
        <v>1515</v>
      </c>
      <c r="B871" s="63" t="s">
        <v>1516</v>
      </c>
      <c r="C871" s="61"/>
      <c r="D871" s="61"/>
    </row>
    <row r="872" spans="1:4" ht="24.6" customHeight="1" thickBot="1" x14ac:dyDescent="0.3">
      <c r="A872" s="62" t="s">
        <v>1517</v>
      </c>
      <c r="B872" s="63" t="s">
        <v>1518</v>
      </c>
      <c r="C872" s="61"/>
      <c r="D872" s="61"/>
    </row>
    <row r="873" spans="1:4" ht="24.6" customHeight="1" thickBot="1" x14ac:dyDescent="0.3">
      <c r="A873" s="803" t="s">
        <v>1519</v>
      </c>
      <c r="B873" s="804"/>
      <c r="C873" s="61"/>
      <c r="D873" s="61"/>
    </row>
    <row r="874" spans="1:4" ht="24.6" customHeight="1" thickBot="1" x14ac:dyDescent="0.3">
      <c r="A874" s="62" t="s">
        <v>1520</v>
      </c>
      <c r="B874" s="63" t="s">
        <v>1521</v>
      </c>
      <c r="C874" s="61"/>
      <c r="D874" s="61"/>
    </row>
    <row r="875" spans="1:4" ht="24.6" customHeight="1" thickBot="1" x14ac:dyDescent="0.3">
      <c r="A875" s="62" t="s">
        <v>1522</v>
      </c>
      <c r="B875" s="63" t="s">
        <v>1523</v>
      </c>
      <c r="C875" s="61"/>
      <c r="D875" s="61"/>
    </row>
    <row r="876" spans="1:4" ht="24.6" customHeight="1" thickBot="1" x14ac:dyDescent="0.3">
      <c r="A876" s="62" t="s">
        <v>1524</v>
      </c>
      <c r="B876" s="63" t="s">
        <v>1525</v>
      </c>
      <c r="C876" s="61"/>
      <c r="D876" s="61"/>
    </row>
    <row r="877" spans="1:4" ht="24.6" customHeight="1" thickBot="1" x14ac:dyDescent="0.3">
      <c r="A877" s="803" t="s">
        <v>1210</v>
      </c>
      <c r="B877" s="804"/>
      <c r="C877" s="61"/>
      <c r="D877" s="61"/>
    </row>
    <row r="878" spans="1:4" ht="24.6" customHeight="1" thickBot="1" x14ac:dyDescent="0.3">
      <c r="A878" s="62" t="s">
        <v>1526</v>
      </c>
      <c r="B878" s="63" t="s">
        <v>1527</v>
      </c>
      <c r="C878" s="61"/>
      <c r="D878" s="61"/>
    </row>
    <row r="879" spans="1:4" ht="24.6" customHeight="1" thickBot="1" x14ac:dyDescent="0.3">
      <c r="A879" s="803" t="s">
        <v>1174</v>
      </c>
      <c r="B879" s="804"/>
      <c r="C879" s="61"/>
      <c r="D879" s="61"/>
    </row>
    <row r="880" spans="1:4" ht="24.6" customHeight="1" thickBot="1" x14ac:dyDescent="0.3">
      <c r="A880" s="62" t="s">
        <v>1528</v>
      </c>
      <c r="B880" s="63" t="s">
        <v>1529</v>
      </c>
      <c r="C880" s="61"/>
      <c r="D880" s="61"/>
    </row>
    <row r="881" spans="1:4" ht="24.6" customHeight="1" thickBot="1" x14ac:dyDescent="0.3">
      <c r="A881" s="62" t="s">
        <v>1530</v>
      </c>
      <c r="B881" s="63" t="s">
        <v>1531</v>
      </c>
      <c r="C881" s="61"/>
      <c r="D881" s="61"/>
    </row>
    <row r="882" spans="1:4" ht="24.6" customHeight="1" thickBot="1" x14ac:dyDescent="0.3">
      <c r="A882" s="62" t="s">
        <v>1532</v>
      </c>
      <c r="B882" s="63" t="s">
        <v>1533</v>
      </c>
      <c r="C882" s="61"/>
      <c r="D882" s="61"/>
    </row>
    <row r="883" spans="1:4" ht="24.6" customHeight="1" thickBot="1" x14ac:dyDescent="0.3">
      <c r="A883" s="62" t="s">
        <v>1534</v>
      </c>
      <c r="B883" s="63" t="s">
        <v>1535</v>
      </c>
      <c r="C883" s="61"/>
      <c r="D883" s="61"/>
    </row>
    <row r="884" spans="1:4" ht="24.6" customHeight="1" thickBot="1" x14ac:dyDescent="0.3">
      <c r="A884" s="62" t="s">
        <v>1536</v>
      </c>
      <c r="B884" s="63" t="s">
        <v>1537</v>
      </c>
      <c r="C884" s="61"/>
      <c r="D884" s="61"/>
    </row>
    <row r="885" spans="1:4" ht="24.6" customHeight="1" thickBot="1" x14ac:dyDescent="0.3">
      <c r="A885" s="62" t="s">
        <v>1538</v>
      </c>
      <c r="B885" s="63" t="s">
        <v>1539</v>
      </c>
      <c r="C885" s="61"/>
      <c r="D885" s="61"/>
    </row>
    <row r="886" spans="1:4" ht="24.6" customHeight="1" thickBot="1" x14ac:dyDescent="0.3">
      <c r="A886" s="62" t="s">
        <v>1540</v>
      </c>
      <c r="B886" s="63" t="s">
        <v>1541</v>
      </c>
      <c r="C886" s="61"/>
      <c r="D886" s="61"/>
    </row>
    <row r="887" spans="1:4" ht="24.6" customHeight="1" thickBot="1" x14ac:dyDescent="0.3">
      <c r="A887" s="62" t="s">
        <v>1542</v>
      </c>
      <c r="B887" s="63" t="s">
        <v>1543</v>
      </c>
      <c r="C887" s="61"/>
      <c r="D887" s="61"/>
    </row>
    <row r="888" spans="1:4" ht="24.6" customHeight="1" thickBot="1" x14ac:dyDescent="0.3">
      <c r="A888" s="62" t="s">
        <v>1544</v>
      </c>
      <c r="B888" s="63" t="s">
        <v>1545</v>
      </c>
      <c r="C888" s="61"/>
      <c r="D888" s="61"/>
    </row>
    <row r="889" spans="1:4" ht="24.6" customHeight="1" thickBot="1" x14ac:dyDescent="0.3">
      <c r="A889" s="803" t="s">
        <v>1108</v>
      </c>
      <c r="B889" s="804"/>
      <c r="C889" s="61"/>
      <c r="D889" s="61"/>
    </row>
    <row r="890" spans="1:4" ht="24.6" customHeight="1" thickBot="1" x14ac:dyDescent="0.3">
      <c r="A890" s="62" t="s">
        <v>1546</v>
      </c>
      <c r="B890" s="63" t="s">
        <v>1547</v>
      </c>
      <c r="C890" s="61"/>
      <c r="D890" s="61"/>
    </row>
    <row r="891" spans="1:4" ht="24.6" customHeight="1" thickBot="1" x14ac:dyDescent="0.3">
      <c r="A891" s="62" t="s">
        <v>1548</v>
      </c>
      <c r="B891" s="63" t="s">
        <v>1549</v>
      </c>
      <c r="C891" s="61"/>
      <c r="D891" s="61"/>
    </row>
    <row r="892" spans="1:4" ht="24.6" customHeight="1" thickBot="1" x14ac:dyDescent="0.3">
      <c r="A892" s="62" t="s">
        <v>1550</v>
      </c>
      <c r="B892" s="63" t="s">
        <v>1551</v>
      </c>
      <c r="C892" s="61"/>
      <c r="D892" s="61"/>
    </row>
    <row r="893" spans="1:4" ht="24.6" customHeight="1" thickBot="1" x14ac:dyDescent="0.3">
      <c r="A893" s="62" t="s">
        <v>1552</v>
      </c>
      <c r="B893" s="63" t="s">
        <v>1435</v>
      </c>
      <c r="C893" s="61"/>
      <c r="D893" s="61"/>
    </row>
    <row r="894" spans="1:4" ht="24.6" customHeight="1" thickBot="1" x14ac:dyDescent="0.3">
      <c r="A894" s="803" t="s">
        <v>1103</v>
      </c>
      <c r="B894" s="804"/>
      <c r="C894" s="61"/>
      <c r="D894" s="61"/>
    </row>
    <row r="895" spans="1:4" ht="24.6" customHeight="1" thickBot="1" x14ac:dyDescent="0.3">
      <c r="A895" s="62" t="s">
        <v>1553</v>
      </c>
      <c r="B895" s="63" t="s">
        <v>1554</v>
      </c>
      <c r="C895" s="61"/>
      <c r="D895" s="61"/>
    </row>
    <row r="896" spans="1:4" ht="24.6" customHeight="1" thickBot="1" x14ac:dyDescent="0.3">
      <c r="A896" s="62" t="s">
        <v>1555</v>
      </c>
      <c r="B896" s="63" t="s">
        <v>1556</v>
      </c>
      <c r="C896" s="61"/>
      <c r="D896" s="61"/>
    </row>
    <row r="897" spans="1:4" s="82" customFormat="1" ht="24.6" customHeight="1" thickBot="1" x14ac:dyDescent="0.3">
      <c r="A897" s="816" t="s">
        <v>1557</v>
      </c>
      <c r="B897" s="817"/>
      <c r="C897" s="81"/>
      <c r="D897" s="81"/>
    </row>
    <row r="898" spans="1:4" s="82" customFormat="1" ht="24.6" customHeight="1" thickBot="1" x14ac:dyDescent="0.3">
      <c r="A898" s="814" t="s">
        <v>141</v>
      </c>
      <c r="B898" s="815"/>
      <c r="C898" s="81"/>
      <c r="D898" s="81"/>
    </row>
    <row r="899" spans="1:4" s="82" customFormat="1" ht="24.6" customHeight="1" thickBot="1" x14ac:dyDescent="0.3">
      <c r="A899" s="83" t="s">
        <v>1558</v>
      </c>
      <c r="B899" s="84" t="s">
        <v>1070</v>
      </c>
      <c r="C899" s="81"/>
      <c r="D899" s="81"/>
    </row>
    <row r="900" spans="1:4" s="82" customFormat="1" ht="24.6" customHeight="1" thickBot="1" x14ac:dyDescent="0.3">
      <c r="A900" s="83" t="s">
        <v>1559</v>
      </c>
      <c r="B900" s="84" t="s">
        <v>1072</v>
      </c>
      <c r="C900" s="81"/>
      <c r="D900" s="81"/>
    </row>
    <row r="901" spans="1:4" s="82" customFormat="1" ht="24.6" customHeight="1" thickBot="1" x14ac:dyDescent="0.3">
      <c r="A901" s="83" t="s">
        <v>1560</v>
      </c>
      <c r="B901" s="84" t="s">
        <v>1074</v>
      </c>
      <c r="C901" s="81"/>
      <c r="D901" s="81"/>
    </row>
    <row r="902" spans="1:4" s="82" customFormat="1" ht="24.6" customHeight="1" thickBot="1" x14ac:dyDescent="0.3">
      <c r="A902" s="83" t="s">
        <v>1561</v>
      </c>
      <c r="B902" s="84" t="s">
        <v>1076</v>
      </c>
      <c r="C902" s="81"/>
      <c r="D902" s="81"/>
    </row>
    <row r="903" spans="1:4" s="82" customFormat="1" ht="24.6" customHeight="1" thickBot="1" x14ac:dyDescent="0.3">
      <c r="A903" s="83" t="s">
        <v>1562</v>
      </c>
      <c r="B903" s="84" t="s">
        <v>1563</v>
      </c>
      <c r="C903" s="81"/>
      <c r="D903" s="81"/>
    </row>
    <row r="904" spans="1:4" s="82" customFormat="1" ht="24.6" customHeight="1" thickBot="1" x14ac:dyDescent="0.3">
      <c r="A904" s="83" t="s">
        <v>1564</v>
      </c>
      <c r="B904" s="84" t="s">
        <v>1412</v>
      </c>
      <c r="C904" s="81"/>
      <c r="D904" s="81"/>
    </row>
    <row r="905" spans="1:4" s="82" customFormat="1" ht="24.6" customHeight="1" thickBot="1" x14ac:dyDescent="0.3">
      <c r="A905" s="83" t="s">
        <v>1565</v>
      </c>
      <c r="B905" s="84" t="s">
        <v>1082</v>
      </c>
      <c r="C905" s="81"/>
      <c r="D905" s="81"/>
    </row>
    <row r="906" spans="1:4" s="82" customFormat="1" ht="24.6" customHeight="1" thickBot="1" x14ac:dyDescent="0.3">
      <c r="A906" s="83" t="s">
        <v>1566</v>
      </c>
      <c r="B906" s="84" t="s">
        <v>1084</v>
      </c>
      <c r="C906" s="81"/>
      <c r="D906" s="81"/>
    </row>
    <row r="907" spans="1:4" s="82" customFormat="1" ht="24.6" customHeight="1" thickBot="1" x14ac:dyDescent="0.3">
      <c r="A907" s="85">
        <v>40149</v>
      </c>
      <c r="B907" s="84" t="s">
        <v>1567</v>
      </c>
      <c r="C907" s="81"/>
      <c r="D907" s="81"/>
    </row>
    <row r="908" spans="1:4" s="82" customFormat="1" ht="24.6" customHeight="1" thickBot="1" x14ac:dyDescent="0.3">
      <c r="A908" s="83" t="s">
        <v>1568</v>
      </c>
      <c r="B908" s="84" t="s">
        <v>1377</v>
      </c>
      <c r="C908" s="81"/>
      <c r="D908" s="81"/>
    </row>
    <row r="909" spans="1:4" s="82" customFormat="1" ht="24.6" customHeight="1" thickBot="1" x14ac:dyDescent="0.3">
      <c r="A909" s="83" t="s">
        <v>1569</v>
      </c>
      <c r="B909" s="84" t="s">
        <v>1276</v>
      </c>
      <c r="C909" s="81"/>
      <c r="D909" s="81"/>
    </row>
    <row r="910" spans="1:4" s="82" customFormat="1" ht="24.6" customHeight="1" thickBot="1" x14ac:dyDescent="0.3">
      <c r="A910" s="83" t="s">
        <v>1570</v>
      </c>
      <c r="B910" s="84" t="s">
        <v>1087</v>
      </c>
      <c r="C910" s="81"/>
      <c r="D910" s="81"/>
    </row>
    <row r="911" spans="1:4" s="82" customFormat="1" ht="24.6" customHeight="1" thickBot="1" x14ac:dyDescent="0.3">
      <c r="A911" s="814" t="s">
        <v>1571</v>
      </c>
      <c r="B911" s="815"/>
      <c r="C911" s="81"/>
      <c r="D911" s="81"/>
    </row>
    <row r="912" spans="1:4" s="82" customFormat="1" ht="24.6" customHeight="1" thickBot="1" x14ac:dyDescent="0.3">
      <c r="A912" s="83" t="s">
        <v>1572</v>
      </c>
      <c r="B912" s="84" t="s">
        <v>186</v>
      </c>
      <c r="C912" s="81"/>
      <c r="D912" s="81"/>
    </row>
    <row r="913" spans="1:4" s="82" customFormat="1" ht="24.6" customHeight="1" thickBot="1" x14ac:dyDescent="0.3">
      <c r="A913" s="83" t="s">
        <v>1573</v>
      </c>
      <c r="B913" s="84" t="s">
        <v>1095</v>
      </c>
      <c r="C913" s="81"/>
      <c r="D913" s="81"/>
    </row>
    <row r="914" spans="1:4" s="82" customFormat="1" ht="24.6" customHeight="1" thickBot="1" x14ac:dyDescent="0.3">
      <c r="A914" s="83" t="s">
        <v>1574</v>
      </c>
      <c r="B914" s="84" t="s">
        <v>1097</v>
      </c>
      <c r="C914" s="81"/>
      <c r="D914" s="81"/>
    </row>
    <row r="915" spans="1:4" s="82" customFormat="1" ht="24.6" customHeight="1" thickBot="1" x14ac:dyDescent="0.3">
      <c r="A915" s="83" t="s">
        <v>1575</v>
      </c>
      <c r="B915" s="84" t="s">
        <v>190</v>
      </c>
      <c r="C915" s="81"/>
      <c r="D915" s="81"/>
    </row>
    <row r="916" spans="1:4" s="82" customFormat="1" ht="24.6" customHeight="1" thickBot="1" x14ac:dyDescent="0.3">
      <c r="A916" s="83" t="s">
        <v>1576</v>
      </c>
      <c r="B916" s="84" t="s">
        <v>192</v>
      </c>
      <c r="C916" s="81"/>
      <c r="D916" s="81"/>
    </row>
    <row r="917" spans="1:4" s="82" customFormat="1" ht="24.6" customHeight="1" thickBot="1" x14ac:dyDescent="0.3">
      <c r="A917" s="83" t="s">
        <v>1577</v>
      </c>
      <c r="B917" s="84" t="s">
        <v>194</v>
      </c>
      <c r="C917" s="81"/>
      <c r="D917" s="81"/>
    </row>
    <row r="918" spans="1:4" s="82" customFormat="1" ht="24.6" customHeight="1" thickBot="1" x14ac:dyDescent="0.3">
      <c r="A918" s="83" t="s">
        <v>1578</v>
      </c>
      <c r="B918" s="84" t="s">
        <v>196</v>
      </c>
      <c r="C918" s="81"/>
      <c r="D918" s="81"/>
    </row>
    <row r="919" spans="1:4" s="82" customFormat="1" ht="24.6" customHeight="1" thickBot="1" x14ac:dyDescent="0.3">
      <c r="A919" s="83" t="s">
        <v>1579</v>
      </c>
      <c r="B919" s="84" t="s">
        <v>157</v>
      </c>
      <c r="C919" s="81"/>
      <c r="D919" s="81"/>
    </row>
    <row r="920" spans="1:4" s="82" customFormat="1" ht="24.6" customHeight="1" thickBot="1" x14ac:dyDescent="0.3">
      <c r="A920" s="814" t="s">
        <v>1171</v>
      </c>
      <c r="B920" s="815"/>
      <c r="C920" s="81"/>
      <c r="D920" s="81"/>
    </row>
    <row r="921" spans="1:4" s="82" customFormat="1" ht="24.6" customHeight="1" thickBot="1" x14ac:dyDescent="0.3">
      <c r="A921" s="83" t="s">
        <v>1580</v>
      </c>
      <c r="B921" s="84" t="s">
        <v>1581</v>
      </c>
      <c r="C921" s="81"/>
      <c r="D921" s="81"/>
    </row>
    <row r="922" spans="1:4" s="82" customFormat="1" ht="24.6" customHeight="1" thickBot="1" x14ac:dyDescent="0.3">
      <c r="A922" s="83" t="s">
        <v>1582</v>
      </c>
      <c r="B922" s="84" t="s">
        <v>1583</v>
      </c>
      <c r="C922" s="81"/>
      <c r="D922" s="81"/>
    </row>
    <row r="923" spans="1:4" s="82" customFormat="1" ht="24.6" customHeight="1" thickBot="1" x14ac:dyDescent="0.3">
      <c r="A923" s="83" t="s">
        <v>1584</v>
      </c>
      <c r="B923" s="84" t="s">
        <v>1585</v>
      </c>
      <c r="C923" s="81"/>
      <c r="D923" s="81"/>
    </row>
    <row r="924" spans="1:4" s="82" customFormat="1" ht="24.6" customHeight="1" thickBot="1" x14ac:dyDescent="0.3">
      <c r="A924" s="83" t="s">
        <v>1586</v>
      </c>
      <c r="B924" s="84" t="s">
        <v>1587</v>
      </c>
      <c r="C924" s="81"/>
      <c r="D924" s="81"/>
    </row>
    <row r="925" spans="1:4" s="82" customFormat="1" ht="24.6" customHeight="1" thickBot="1" x14ac:dyDescent="0.3">
      <c r="A925" s="83" t="s">
        <v>1588</v>
      </c>
      <c r="B925" s="84" t="s">
        <v>1589</v>
      </c>
      <c r="C925" s="81"/>
      <c r="D925" s="81"/>
    </row>
    <row r="926" spans="1:4" s="82" customFormat="1" ht="24.6" customHeight="1" thickBot="1" x14ac:dyDescent="0.3">
      <c r="A926" s="814" t="s">
        <v>1174</v>
      </c>
      <c r="B926" s="815"/>
      <c r="C926" s="81"/>
      <c r="D926" s="81"/>
    </row>
    <row r="927" spans="1:4" s="82" customFormat="1" ht="24.6" customHeight="1" thickBot="1" x14ac:dyDescent="0.3">
      <c r="A927" s="83" t="s">
        <v>1590</v>
      </c>
      <c r="B927" s="84" t="s">
        <v>1591</v>
      </c>
      <c r="C927" s="81"/>
      <c r="D927" s="81"/>
    </row>
    <row r="928" spans="1:4" s="82" customFormat="1" ht="24.6" customHeight="1" thickBot="1" x14ac:dyDescent="0.3">
      <c r="A928" s="83" t="s">
        <v>1592</v>
      </c>
      <c r="B928" s="84" t="s">
        <v>1593</v>
      </c>
      <c r="C928" s="81"/>
      <c r="D928" s="81"/>
    </row>
    <row r="929" spans="1:4" s="82" customFormat="1" ht="24.6" customHeight="1" thickBot="1" x14ac:dyDescent="0.3">
      <c r="A929" s="83" t="s">
        <v>1594</v>
      </c>
      <c r="B929" s="84" t="s">
        <v>1595</v>
      </c>
      <c r="C929" s="81"/>
      <c r="D929" s="81"/>
    </row>
    <row r="930" spans="1:4" s="82" customFormat="1" ht="24.6" customHeight="1" thickBot="1" x14ac:dyDescent="0.3">
      <c r="A930" s="83" t="s">
        <v>1596</v>
      </c>
      <c r="B930" s="84" t="s">
        <v>1597</v>
      </c>
      <c r="C930" s="81"/>
      <c r="D930" s="81"/>
    </row>
    <row r="931" spans="1:4" s="82" customFormat="1" ht="24.6" customHeight="1" thickBot="1" x14ac:dyDescent="0.3">
      <c r="A931" s="83" t="s">
        <v>1598</v>
      </c>
      <c r="B931" s="84" t="s">
        <v>1599</v>
      </c>
      <c r="C931" s="81"/>
      <c r="D931" s="81"/>
    </row>
    <row r="932" spans="1:4" s="82" customFormat="1" ht="24.6" customHeight="1" thickBot="1" x14ac:dyDescent="0.3">
      <c r="A932" s="83" t="s">
        <v>1600</v>
      </c>
      <c r="B932" s="84" t="s">
        <v>1601</v>
      </c>
      <c r="C932" s="81"/>
      <c r="D932" s="81"/>
    </row>
    <row r="933" spans="1:4" s="82" customFormat="1" ht="24.6" customHeight="1" thickBot="1" x14ac:dyDescent="0.3">
      <c r="A933" s="814" t="s">
        <v>1103</v>
      </c>
      <c r="B933" s="815"/>
      <c r="C933" s="81"/>
      <c r="D933" s="81"/>
    </row>
    <row r="934" spans="1:4" s="82" customFormat="1" ht="24.6" customHeight="1" thickBot="1" x14ac:dyDescent="0.3">
      <c r="A934" s="83" t="s">
        <v>1602</v>
      </c>
      <c r="B934" s="84" t="s">
        <v>1603</v>
      </c>
      <c r="C934" s="81"/>
      <c r="D934" s="81"/>
    </row>
    <row r="935" spans="1:4" s="82" customFormat="1" ht="24.6" customHeight="1" thickBot="1" x14ac:dyDescent="0.3">
      <c r="A935" s="83" t="s">
        <v>1604</v>
      </c>
      <c r="B935" s="84" t="s">
        <v>1605</v>
      </c>
      <c r="C935" s="81"/>
      <c r="D935" s="81"/>
    </row>
    <row r="936" spans="1:4" s="82" customFormat="1" ht="24.6" customHeight="1" thickBot="1" x14ac:dyDescent="0.3">
      <c r="A936" s="814" t="s">
        <v>1108</v>
      </c>
      <c r="B936" s="815"/>
      <c r="C936" s="81"/>
      <c r="D936" s="81"/>
    </row>
    <row r="937" spans="1:4" s="82" customFormat="1" ht="24.6" customHeight="1" thickBot="1" x14ac:dyDescent="0.3">
      <c r="A937" s="83" t="s">
        <v>1606</v>
      </c>
      <c r="B937" s="84" t="s">
        <v>1607</v>
      </c>
      <c r="C937" s="81"/>
      <c r="D937" s="81"/>
    </row>
    <row r="938" spans="1:4" s="82" customFormat="1" ht="24.6" customHeight="1" thickBot="1" x14ac:dyDescent="0.3">
      <c r="A938" s="83" t="s">
        <v>1608</v>
      </c>
      <c r="B938" s="84" t="s">
        <v>1609</v>
      </c>
      <c r="C938" s="81"/>
      <c r="D938" s="81"/>
    </row>
    <row r="939" spans="1:4" s="82" customFormat="1" ht="24.6" customHeight="1" thickBot="1" x14ac:dyDescent="0.3">
      <c r="A939" s="816" t="s">
        <v>1610</v>
      </c>
      <c r="B939" s="817"/>
      <c r="C939" s="81"/>
      <c r="D939" s="81"/>
    </row>
    <row r="940" spans="1:4" s="82" customFormat="1" ht="24.6" customHeight="1" thickBot="1" x14ac:dyDescent="0.3">
      <c r="A940" s="814" t="s">
        <v>141</v>
      </c>
      <c r="B940" s="815"/>
      <c r="C940" s="81"/>
      <c r="D940" s="81"/>
    </row>
    <row r="941" spans="1:4" s="82" customFormat="1" ht="24.6" customHeight="1" thickBot="1" x14ac:dyDescent="0.3">
      <c r="A941" s="83" t="s">
        <v>1611</v>
      </c>
      <c r="B941" s="84" t="s">
        <v>1070</v>
      </c>
      <c r="C941" s="81"/>
      <c r="D941" s="81"/>
    </row>
    <row r="942" spans="1:4" s="82" customFormat="1" ht="24.6" customHeight="1" thickBot="1" x14ac:dyDescent="0.3">
      <c r="A942" s="83" t="s">
        <v>1612</v>
      </c>
      <c r="B942" s="84" t="s">
        <v>1072</v>
      </c>
      <c r="C942" s="81"/>
      <c r="D942" s="81"/>
    </row>
    <row r="943" spans="1:4" s="82" customFormat="1" ht="24.6" customHeight="1" thickBot="1" x14ac:dyDescent="0.3">
      <c r="A943" s="83" t="s">
        <v>1613</v>
      </c>
      <c r="B943" s="84" t="s">
        <v>1074</v>
      </c>
      <c r="C943" s="81"/>
      <c r="D943" s="81"/>
    </row>
    <row r="944" spans="1:4" s="82" customFormat="1" ht="24.6" customHeight="1" thickBot="1" x14ac:dyDescent="0.3">
      <c r="A944" s="83" t="s">
        <v>1614</v>
      </c>
      <c r="B944" s="84" t="s">
        <v>1076</v>
      </c>
      <c r="C944" s="81"/>
      <c r="D944" s="81"/>
    </row>
    <row r="945" spans="1:4" s="82" customFormat="1" ht="24.6" customHeight="1" thickBot="1" x14ac:dyDescent="0.3">
      <c r="A945" s="83" t="s">
        <v>1615</v>
      </c>
      <c r="B945" s="84" t="s">
        <v>1370</v>
      </c>
      <c r="C945" s="81"/>
      <c r="D945" s="81"/>
    </row>
    <row r="946" spans="1:4" s="82" customFormat="1" ht="24.6" customHeight="1" thickBot="1" x14ac:dyDescent="0.3">
      <c r="A946" s="83" t="s">
        <v>1616</v>
      </c>
      <c r="B946" s="84" t="s">
        <v>1412</v>
      </c>
      <c r="C946" s="81"/>
      <c r="D946" s="81"/>
    </row>
    <row r="947" spans="1:4" s="82" customFormat="1" ht="24.6" customHeight="1" thickBot="1" x14ac:dyDescent="0.3">
      <c r="A947" s="83" t="s">
        <v>1617</v>
      </c>
      <c r="B947" s="84" t="s">
        <v>1082</v>
      </c>
      <c r="C947" s="81"/>
      <c r="D947" s="81"/>
    </row>
    <row r="948" spans="1:4" s="82" customFormat="1" ht="24.6" customHeight="1" thickBot="1" x14ac:dyDescent="0.3">
      <c r="A948" s="83" t="s">
        <v>1618</v>
      </c>
      <c r="B948" s="84" t="s">
        <v>1084</v>
      </c>
      <c r="C948" s="81"/>
      <c r="D948" s="81"/>
    </row>
    <row r="949" spans="1:4" s="82" customFormat="1" ht="24.6" customHeight="1" thickBot="1" x14ac:dyDescent="0.3">
      <c r="A949" s="83" t="s">
        <v>1619</v>
      </c>
      <c r="B949" s="84" t="s">
        <v>1377</v>
      </c>
      <c r="C949" s="81"/>
      <c r="D949" s="81"/>
    </row>
    <row r="950" spans="1:4" s="82" customFormat="1" ht="24.6" customHeight="1" thickBot="1" x14ac:dyDescent="0.3">
      <c r="A950" s="83" t="s">
        <v>1620</v>
      </c>
      <c r="B950" s="84" t="s">
        <v>1276</v>
      </c>
      <c r="C950" s="81"/>
      <c r="D950" s="81"/>
    </row>
    <row r="951" spans="1:4" s="82" customFormat="1" ht="24.6" customHeight="1" thickBot="1" x14ac:dyDescent="0.3">
      <c r="A951" s="83" t="s">
        <v>1621</v>
      </c>
      <c r="B951" s="84" t="s">
        <v>1087</v>
      </c>
      <c r="C951" s="81"/>
      <c r="D951" s="81"/>
    </row>
    <row r="952" spans="1:4" s="82" customFormat="1" ht="24.6" customHeight="1" thickBot="1" x14ac:dyDescent="0.3">
      <c r="A952" s="814" t="s">
        <v>1092</v>
      </c>
      <c r="B952" s="815"/>
      <c r="C952" s="81"/>
      <c r="D952" s="81"/>
    </row>
    <row r="953" spans="1:4" s="82" customFormat="1" ht="24.6" customHeight="1" thickBot="1" x14ac:dyDescent="0.3">
      <c r="A953" s="83" t="s">
        <v>1622</v>
      </c>
      <c r="B953" s="84" t="s">
        <v>186</v>
      </c>
      <c r="C953" s="81"/>
      <c r="D953" s="81"/>
    </row>
    <row r="954" spans="1:4" s="82" customFormat="1" ht="24.6" customHeight="1" thickBot="1" x14ac:dyDescent="0.3">
      <c r="A954" s="83" t="s">
        <v>1623</v>
      </c>
      <c r="B954" s="84" t="s">
        <v>1095</v>
      </c>
      <c r="C954" s="81"/>
      <c r="D954" s="81"/>
    </row>
    <row r="955" spans="1:4" s="82" customFormat="1" ht="24.6" customHeight="1" thickBot="1" x14ac:dyDescent="0.3">
      <c r="A955" s="83" t="s">
        <v>1624</v>
      </c>
      <c r="B955" s="84" t="s">
        <v>1097</v>
      </c>
      <c r="C955" s="81"/>
      <c r="D955" s="81"/>
    </row>
    <row r="956" spans="1:4" s="82" customFormat="1" ht="24.6" customHeight="1" thickBot="1" x14ac:dyDescent="0.3">
      <c r="A956" s="83" t="s">
        <v>1625</v>
      </c>
      <c r="B956" s="84" t="s">
        <v>190</v>
      </c>
      <c r="C956" s="81"/>
      <c r="D956" s="81"/>
    </row>
    <row r="957" spans="1:4" s="82" customFormat="1" ht="24.6" customHeight="1" thickBot="1" x14ac:dyDescent="0.3">
      <c r="A957" s="83" t="s">
        <v>1626</v>
      </c>
      <c r="B957" s="84" t="s">
        <v>192</v>
      </c>
      <c r="C957" s="81"/>
      <c r="D957" s="81"/>
    </row>
    <row r="958" spans="1:4" s="82" customFormat="1" ht="24.6" customHeight="1" thickBot="1" x14ac:dyDescent="0.3">
      <c r="A958" s="83" t="s">
        <v>1627</v>
      </c>
      <c r="B958" s="84" t="s">
        <v>194</v>
      </c>
      <c r="C958" s="81"/>
      <c r="D958" s="81"/>
    </row>
    <row r="959" spans="1:4" s="82" customFormat="1" ht="24.6" customHeight="1" thickBot="1" x14ac:dyDescent="0.3">
      <c r="A959" s="83" t="s">
        <v>1628</v>
      </c>
      <c r="B959" s="84" t="s">
        <v>196</v>
      </c>
      <c r="C959" s="81"/>
      <c r="D959" s="81"/>
    </row>
    <row r="960" spans="1:4" s="82" customFormat="1" ht="24.6" customHeight="1" thickBot="1" x14ac:dyDescent="0.3">
      <c r="A960" s="83" t="s">
        <v>1629</v>
      </c>
      <c r="B960" s="84" t="s">
        <v>157</v>
      </c>
      <c r="C960" s="81"/>
      <c r="D960" s="81"/>
    </row>
    <row r="961" spans="1:4" s="82" customFormat="1" ht="24.6" customHeight="1" thickBot="1" x14ac:dyDescent="0.3">
      <c r="A961" s="814" t="s">
        <v>1630</v>
      </c>
      <c r="B961" s="815"/>
      <c r="C961" s="81"/>
      <c r="D961" s="81"/>
    </row>
    <row r="962" spans="1:4" s="82" customFormat="1" ht="24.6" customHeight="1" thickBot="1" x14ac:dyDescent="0.3">
      <c r="A962" s="83" t="s">
        <v>1631</v>
      </c>
      <c r="B962" s="84" t="s">
        <v>348</v>
      </c>
      <c r="C962" s="81"/>
      <c r="D962" s="81"/>
    </row>
    <row r="963" spans="1:4" s="82" customFormat="1" ht="24.6" customHeight="1" thickBot="1" x14ac:dyDescent="0.3">
      <c r="A963" s="83" t="s">
        <v>1632</v>
      </c>
      <c r="B963" s="84" t="s">
        <v>1633</v>
      </c>
      <c r="C963" s="81"/>
      <c r="D963" s="81"/>
    </row>
    <row r="964" spans="1:4" s="82" customFormat="1" ht="24.6" customHeight="1" thickBot="1" x14ac:dyDescent="0.3">
      <c r="A964" s="83" t="s">
        <v>1634</v>
      </c>
      <c r="B964" s="84" t="s">
        <v>1635</v>
      </c>
      <c r="C964" s="81"/>
      <c r="D964" s="81"/>
    </row>
    <row r="965" spans="1:4" s="82" customFormat="1" ht="24.6" customHeight="1" thickBot="1" x14ac:dyDescent="0.3">
      <c r="A965" s="83" t="s">
        <v>1636</v>
      </c>
      <c r="B965" s="84" t="s">
        <v>1637</v>
      </c>
      <c r="C965" s="81"/>
      <c r="D965" s="81"/>
    </row>
    <row r="966" spans="1:4" s="82" customFormat="1" ht="24.6" customHeight="1" thickBot="1" x14ac:dyDescent="0.3">
      <c r="A966" s="83" t="s">
        <v>1638</v>
      </c>
      <c r="B966" s="84" t="s">
        <v>1639</v>
      </c>
      <c r="C966" s="81"/>
      <c r="D966" s="81"/>
    </row>
    <row r="967" spans="1:4" s="82" customFormat="1" ht="24.6" customHeight="1" thickBot="1" x14ac:dyDescent="0.3">
      <c r="A967" s="83" t="s">
        <v>1640</v>
      </c>
      <c r="B967" s="84" t="s">
        <v>1641</v>
      </c>
      <c r="C967" s="81"/>
      <c r="D967" s="81"/>
    </row>
    <row r="968" spans="1:4" s="82" customFormat="1" ht="24.6" customHeight="1" thickBot="1" x14ac:dyDescent="0.3">
      <c r="A968" s="83" t="s">
        <v>1642</v>
      </c>
      <c r="B968" s="84" t="s">
        <v>1643</v>
      </c>
      <c r="C968" s="81"/>
      <c r="D968" s="81"/>
    </row>
    <row r="969" spans="1:4" s="82" customFormat="1" ht="24.6" customHeight="1" thickBot="1" x14ac:dyDescent="0.3">
      <c r="A969" s="83" t="s">
        <v>1644</v>
      </c>
      <c r="B969" s="84" t="s">
        <v>1645</v>
      </c>
      <c r="C969" s="81"/>
      <c r="D969" s="81"/>
    </row>
    <row r="970" spans="1:4" s="82" customFormat="1" ht="24.6" customHeight="1" thickBot="1" x14ac:dyDescent="0.3">
      <c r="A970" s="83" t="s">
        <v>1646</v>
      </c>
      <c r="B970" s="84" t="s">
        <v>1647</v>
      </c>
      <c r="C970" s="81"/>
      <c r="D970" s="81"/>
    </row>
    <row r="971" spans="1:4" s="82" customFormat="1" ht="24.6" customHeight="1" thickBot="1" x14ac:dyDescent="0.3">
      <c r="A971" s="83" t="s">
        <v>1648</v>
      </c>
      <c r="B971" s="84" t="s">
        <v>1649</v>
      </c>
      <c r="C971" s="81"/>
      <c r="D971" s="81"/>
    </row>
    <row r="972" spans="1:4" s="82" customFormat="1" ht="24.6" customHeight="1" thickBot="1" x14ac:dyDescent="0.3">
      <c r="A972" s="83" t="s">
        <v>1650</v>
      </c>
      <c r="B972" s="84" t="s">
        <v>1651</v>
      </c>
      <c r="C972" s="81"/>
      <c r="D972" s="81"/>
    </row>
    <row r="973" spans="1:4" s="82" customFormat="1" ht="24.6" customHeight="1" thickBot="1" x14ac:dyDescent="0.3">
      <c r="A973" s="83" t="s">
        <v>1652</v>
      </c>
      <c r="B973" s="84" t="s">
        <v>1653</v>
      </c>
      <c r="C973" s="81"/>
      <c r="D973" s="81"/>
    </row>
    <row r="974" spans="1:4" s="82" customFormat="1" ht="24.6" customHeight="1" thickBot="1" x14ac:dyDescent="0.3">
      <c r="A974" s="83" t="s">
        <v>1654</v>
      </c>
      <c r="B974" s="84" t="s">
        <v>1655</v>
      </c>
      <c r="C974" s="81"/>
      <c r="D974" s="81"/>
    </row>
    <row r="975" spans="1:4" s="82" customFormat="1" ht="24.6" customHeight="1" thickBot="1" x14ac:dyDescent="0.3">
      <c r="A975" s="83" t="s">
        <v>1656</v>
      </c>
      <c r="B975" s="84" t="s">
        <v>1657</v>
      </c>
      <c r="C975" s="81"/>
      <c r="D975" s="81"/>
    </row>
    <row r="976" spans="1:4" s="82" customFormat="1" ht="24.6" customHeight="1" thickBot="1" x14ac:dyDescent="0.3">
      <c r="A976" s="83" t="s">
        <v>1658</v>
      </c>
      <c r="B976" s="84" t="s">
        <v>1659</v>
      </c>
      <c r="C976" s="81"/>
      <c r="D976" s="81"/>
    </row>
    <row r="977" spans="1:4" s="82" customFormat="1" ht="24.6" customHeight="1" thickBot="1" x14ac:dyDescent="0.3">
      <c r="A977" s="83" t="s">
        <v>1660</v>
      </c>
      <c r="B977" s="84" t="s">
        <v>1661</v>
      </c>
      <c r="C977" s="81"/>
      <c r="D977" s="81"/>
    </row>
    <row r="978" spans="1:4" s="82" customFormat="1" ht="24.6" customHeight="1" thickBot="1" x14ac:dyDescent="0.3">
      <c r="A978" s="83" t="s">
        <v>1662</v>
      </c>
      <c r="B978" s="84" t="s">
        <v>1663</v>
      </c>
      <c r="C978" s="81"/>
      <c r="D978" s="81"/>
    </row>
    <row r="979" spans="1:4" s="82" customFormat="1" ht="24.6" customHeight="1" thickBot="1" x14ac:dyDescent="0.3">
      <c r="A979" s="83" t="s">
        <v>1664</v>
      </c>
      <c r="B979" s="84" t="s">
        <v>1665</v>
      </c>
      <c r="C979" s="81"/>
      <c r="D979" s="81"/>
    </row>
    <row r="980" spans="1:4" s="82" customFormat="1" ht="24.6" customHeight="1" x14ac:dyDescent="0.3">
      <c r="A980" s="818" t="s">
        <v>1103</v>
      </c>
      <c r="B980" s="819"/>
      <c r="C980" s="81"/>
      <c r="D980" s="86"/>
    </row>
    <row r="981" spans="1:4" s="82" customFormat="1" ht="24.6" customHeight="1" thickBot="1" x14ac:dyDescent="0.3">
      <c r="A981" s="83" t="s">
        <v>1666</v>
      </c>
      <c r="B981" s="84" t="s">
        <v>1667</v>
      </c>
      <c r="C981" s="81"/>
      <c r="D981" s="81"/>
    </row>
    <row r="982" spans="1:4" s="82" customFormat="1" ht="24.6" customHeight="1" thickBot="1" x14ac:dyDescent="0.3">
      <c r="A982" s="83" t="s">
        <v>1668</v>
      </c>
      <c r="B982" s="84" t="s">
        <v>1605</v>
      </c>
      <c r="C982" s="81"/>
      <c r="D982" s="81"/>
    </row>
    <row r="983" spans="1:4" s="82" customFormat="1" ht="24.6" customHeight="1" thickBot="1" x14ac:dyDescent="0.3">
      <c r="A983" s="814" t="s">
        <v>1108</v>
      </c>
      <c r="B983" s="815"/>
      <c r="C983" s="81"/>
      <c r="D983" s="81"/>
    </row>
    <row r="984" spans="1:4" s="82" customFormat="1" ht="24.6" customHeight="1" thickBot="1" x14ac:dyDescent="0.3">
      <c r="A984" s="83" t="s">
        <v>1669</v>
      </c>
      <c r="B984" s="84" t="s">
        <v>1670</v>
      </c>
      <c r="C984" s="81"/>
      <c r="D984" s="81"/>
    </row>
    <row r="985" spans="1:4" s="82" customFormat="1" ht="24.6" customHeight="1" thickBot="1" x14ac:dyDescent="0.3">
      <c r="A985" s="83" t="s">
        <v>1671</v>
      </c>
      <c r="B985" s="84" t="s">
        <v>1672</v>
      </c>
      <c r="C985" s="81"/>
      <c r="D985" s="81"/>
    </row>
    <row r="986" spans="1:4" s="82" customFormat="1" ht="24.6" customHeight="1" thickBot="1" x14ac:dyDescent="0.3">
      <c r="A986" s="83" t="s">
        <v>1673</v>
      </c>
      <c r="B986" s="84" t="s">
        <v>1674</v>
      </c>
      <c r="C986" s="81"/>
      <c r="D986" s="81"/>
    </row>
    <row r="987" spans="1:4" ht="24.6" customHeight="1" thickBot="1" x14ac:dyDescent="0.3">
      <c r="A987" s="801" t="s">
        <v>1675</v>
      </c>
      <c r="B987" s="802"/>
      <c r="C987" s="61"/>
      <c r="D987" s="61"/>
    </row>
    <row r="988" spans="1:4" ht="24.6" customHeight="1" thickBot="1" x14ac:dyDescent="0.3">
      <c r="A988" s="803" t="s">
        <v>141</v>
      </c>
      <c r="B988" s="804"/>
      <c r="C988" s="61"/>
      <c r="D988" s="61"/>
    </row>
    <row r="989" spans="1:4" ht="24.6" customHeight="1" thickBot="1" x14ac:dyDescent="0.3">
      <c r="A989" s="62" t="s">
        <v>1676</v>
      </c>
      <c r="B989" s="63" t="s">
        <v>1677</v>
      </c>
      <c r="C989" s="61"/>
      <c r="D989" s="61"/>
    </row>
    <row r="990" spans="1:4" ht="24.6" customHeight="1" thickBot="1" x14ac:dyDescent="0.3">
      <c r="A990" s="62" t="s">
        <v>1678</v>
      </c>
      <c r="B990" s="63" t="s">
        <v>1070</v>
      </c>
      <c r="C990" s="61"/>
      <c r="D990" s="61"/>
    </row>
    <row r="991" spans="1:4" ht="24.6" customHeight="1" thickBot="1" x14ac:dyDescent="0.3">
      <c r="A991" s="62" t="s">
        <v>1679</v>
      </c>
      <c r="B991" s="63" t="s">
        <v>1680</v>
      </c>
      <c r="C991" s="61"/>
      <c r="D991" s="61"/>
    </row>
    <row r="992" spans="1:4" ht="24.6" customHeight="1" thickBot="1" x14ac:dyDescent="0.3">
      <c r="A992" s="62" t="s">
        <v>1681</v>
      </c>
      <c r="B992" s="63" t="s">
        <v>1072</v>
      </c>
      <c r="C992" s="61"/>
      <c r="D992" s="61"/>
    </row>
    <row r="993" spans="1:4" ht="24.6" customHeight="1" thickBot="1" x14ac:dyDescent="0.3">
      <c r="A993" s="62" t="s">
        <v>1682</v>
      </c>
      <c r="B993" s="63" t="s">
        <v>1074</v>
      </c>
      <c r="C993" s="61"/>
      <c r="D993" s="61"/>
    </row>
    <row r="994" spans="1:4" ht="24.6" customHeight="1" thickBot="1" x14ac:dyDescent="0.3">
      <c r="A994" s="62" t="s">
        <v>1683</v>
      </c>
      <c r="B994" s="63" t="s">
        <v>1076</v>
      </c>
      <c r="C994" s="61"/>
      <c r="D994" s="61"/>
    </row>
    <row r="995" spans="1:4" ht="24.6" customHeight="1" thickBot="1" x14ac:dyDescent="0.3">
      <c r="A995" s="62" t="s">
        <v>1684</v>
      </c>
      <c r="B995" s="63" t="s">
        <v>1269</v>
      </c>
      <c r="C995" s="61"/>
      <c r="D995" s="61"/>
    </row>
    <row r="996" spans="1:4" ht="24.6" customHeight="1" thickBot="1" x14ac:dyDescent="0.3">
      <c r="A996" s="62" t="s">
        <v>1685</v>
      </c>
      <c r="B996" s="63" t="s">
        <v>1372</v>
      </c>
      <c r="C996" s="61"/>
      <c r="D996" s="61"/>
    </row>
    <row r="997" spans="1:4" ht="24.6" customHeight="1" thickBot="1" x14ac:dyDescent="0.3">
      <c r="A997" s="62" t="s">
        <v>1686</v>
      </c>
      <c r="B997" s="63" t="s">
        <v>1084</v>
      </c>
      <c r="C997" s="61"/>
      <c r="D997" s="61"/>
    </row>
    <row r="998" spans="1:4" ht="24.6" customHeight="1" thickBot="1" x14ac:dyDescent="0.3">
      <c r="A998" s="62" t="s">
        <v>1687</v>
      </c>
      <c r="B998" s="63" t="s">
        <v>1082</v>
      </c>
      <c r="C998" s="61"/>
      <c r="D998" s="61"/>
    </row>
    <row r="999" spans="1:4" ht="24.6" customHeight="1" thickBot="1" x14ac:dyDescent="0.3">
      <c r="A999" s="62" t="s">
        <v>1688</v>
      </c>
      <c r="B999" s="63" t="s">
        <v>1689</v>
      </c>
      <c r="C999" s="61"/>
      <c r="D999" s="61"/>
    </row>
    <row r="1000" spans="1:4" ht="24.6" customHeight="1" thickBot="1" x14ac:dyDescent="0.3">
      <c r="A1000" s="62" t="s">
        <v>1690</v>
      </c>
      <c r="B1000" s="63" t="s">
        <v>1087</v>
      </c>
      <c r="C1000" s="61"/>
      <c r="D1000" s="61"/>
    </row>
    <row r="1001" spans="1:4" ht="24.6" customHeight="1" thickBot="1" x14ac:dyDescent="0.3">
      <c r="A1001" s="62" t="s">
        <v>1691</v>
      </c>
      <c r="B1001" s="63" t="s">
        <v>1692</v>
      </c>
      <c r="C1001" s="61"/>
      <c r="D1001" s="61"/>
    </row>
    <row r="1002" spans="1:4" ht="24.6" customHeight="1" thickBot="1" x14ac:dyDescent="0.3">
      <c r="A1002" s="803" t="s">
        <v>1092</v>
      </c>
      <c r="B1002" s="804"/>
      <c r="C1002" s="61"/>
      <c r="D1002" s="61"/>
    </row>
    <row r="1003" spans="1:4" ht="24.6" customHeight="1" thickBot="1" x14ac:dyDescent="0.3">
      <c r="A1003" s="62" t="s">
        <v>1693</v>
      </c>
      <c r="B1003" s="63" t="s">
        <v>1095</v>
      </c>
      <c r="C1003" s="61"/>
      <c r="D1003" s="61"/>
    </row>
    <row r="1004" spans="1:4" ht="24.6" customHeight="1" thickBot="1" x14ac:dyDescent="0.3">
      <c r="A1004" s="62" t="s">
        <v>1694</v>
      </c>
      <c r="B1004" s="63" t="s">
        <v>1097</v>
      </c>
      <c r="C1004" s="61"/>
      <c r="D1004" s="61"/>
    </row>
    <row r="1005" spans="1:4" ht="24.6" customHeight="1" thickBot="1" x14ac:dyDescent="0.3">
      <c r="A1005" s="62" t="s">
        <v>1695</v>
      </c>
      <c r="B1005" s="63" t="s">
        <v>190</v>
      </c>
      <c r="C1005" s="61"/>
      <c r="D1005" s="61"/>
    </row>
    <row r="1006" spans="1:4" ht="24.6" customHeight="1" thickBot="1" x14ac:dyDescent="0.3">
      <c r="A1006" s="62" t="s">
        <v>1696</v>
      </c>
      <c r="B1006" s="63" t="s">
        <v>192</v>
      </c>
      <c r="C1006" s="61"/>
      <c r="D1006" s="61"/>
    </row>
    <row r="1007" spans="1:4" ht="24.6" customHeight="1" thickBot="1" x14ac:dyDescent="0.3">
      <c r="A1007" s="62" t="s">
        <v>1697</v>
      </c>
      <c r="B1007" s="63" t="s">
        <v>194</v>
      </c>
      <c r="C1007" s="61"/>
      <c r="D1007" s="61"/>
    </row>
    <row r="1008" spans="1:4" ht="24.6" customHeight="1" thickBot="1" x14ac:dyDescent="0.3">
      <c r="A1008" s="62" t="s">
        <v>1698</v>
      </c>
      <c r="B1008" s="63" t="s">
        <v>196</v>
      </c>
      <c r="C1008" s="61"/>
      <c r="D1008" s="61"/>
    </row>
    <row r="1009" spans="1:4" ht="24.6" customHeight="1" thickBot="1" x14ac:dyDescent="0.3">
      <c r="A1009" s="62" t="s">
        <v>1699</v>
      </c>
      <c r="B1009" s="63" t="s">
        <v>157</v>
      </c>
      <c r="C1009" s="61"/>
      <c r="D1009" s="61"/>
    </row>
    <row r="1010" spans="1:4" ht="24.6" customHeight="1" thickBot="1" x14ac:dyDescent="0.3">
      <c r="A1010" s="803" t="s">
        <v>198</v>
      </c>
      <c r="B1010" s="804"/>
      <c r="C1010" s="61"/>
      <c r="D1010" s="61"/>
    </row>
    <row r="1011" spans="1:4" ht="24.6" customHeight="1" thickBot="1" x14ac:dyDescent="0.3">
      <c r="A1011" s="62" t="s">
        <v>1700</v>
      </c>
      <c r="B1011" s="63" t="s">
        <v>1254</v>
      </c>
      <c r="C1011" s="61"/>
      <c r="D1011" s="61"/>
    </row>
    <row r="1012" spans="1:4" ht="24.6" customHeight="1" thickBot="1" x14ac:dyDescent="0.3">
      <c r="A1012" s="62" t="s">
        <v>1701</v>
      </c>
      <c r="B1012" s="63" t="s">
        <v>1258</v>
      </c>
      <c r="C1012" s="61"/>
      <c r="D1012" s="61"/>
    </row>
    <row r="1013" spans="1:4" ht="24.6" customHeight="1" thickBot="1" x14ac:dyDescent="0.3">
      <c r="A1013" s="803" t="s">
        <v>1171</v>
      </c>
      <c r="B1013" s="804"/>
      <c r="C1013" s="61"/>
      <c r="D1013" s="61"/>
    </row>
    <row r="1014" spans="1:4" ht="24.6" customHeight="1" thickBot="1" x14ac:dyDescent="0.3">
      <c r="A1014" s="62" t="s">
        <v>1702</v>
      </c>
      <c r="B1014" s="63" t="s">
        <v>1703</v>
      </c>
      <c r="C1014" s="61"/>
      <c r="D1014" s="61"/>
    </row>
    <row r="1015" spans="1:4" ht="24.6" customHeight="1" thickBot="1" x14ac:dyDescent="0.3">
      <c r="A1015" s="62" t="s">
        <v>1704</v>
      </c>
      <c r="B1015" s="63" t="s">
        <v>1705</v>
      </c>
      <c r="C1015" s="61"/>
      <c r="D1015" s="61"/>
    </row>
    <row r="1016" spans="1:4" ht="24.6" customHeight="1" thickBot="1" x14ac:dyDescent="0.3">
      <c r="A1016" s="62" t="s">
        <v>1706</v>
      </c>
      <c r="B1016" s="63" t="s">
        <v>1512</v>
      </c>
      <c r="C1016" s="61"/>
      <c r="D1016" s="61"/>
    </row>
    <row r="1017" spans="1:4" ht="24.6" customHeight="1" thickBot="1" x14ac:dyDescent="0.3">
      <c r="A1017" s="62" t="s">
        <v>1707</v>
      </c>
      <c r="B1017" s="63" t="s">
        <v>1708</v>
      </c>
      <c r="C1017" s="61"/>
      <c r="D1017" s="61"/>
    </row>
    <row r="1018" spans="1:4" ht="24.6" customHeight="1" thickBot="1" x14ac:dyDescent="0.3">
      <c r="A1018" s="62" t="s">
        <v>1709</v>
      </c>
      <c r="B1018" s="63" t="s">
        <v>1710</v>
      </c>
      <c r="C1018" s="61"/>
      <c r="D1018" s="61"/>
    </row>
    <row r="1019" spans="1:4" ht="24.6" customHeight="1" thickBot="1" x14ac:dyDescent="0.3">
      <c r="A1019" s="62" t="s">
        <v>1711</v>
      </c>
      <c r="B1019" s="63" t="s">
        <v>1712</v>
      </c>
      <c r="C1019" s="61"/>
      <c r="D1019" s="61"/>
    </row>
    <row r="1020" spans="1:4" ht="24.6" customHeight="1" thickBot="1" x14ac:dyDescent="0.3">
      <c r="A1020" s="62" t="s">
        <v>1713</v>
      </c>
      <c r="B1020" s="63" t="s">
        <v>1714</v>
      </c>
      <c r="C1020" s="61"/>
      <c r="D1020" s="61"/>
    </row>
    <row r="1021" spans="1:4" ht="24.6" customHeight="1" thickBot="1" x14ac:dyDescent="0.3">
      <c r="A1021" s="62" t="s">
        <v>1715</v>
      </c>
      <c r="B1021" s="63" t="s">
        <v>1716</v>
      </c>
      <c r="C1021" s="61"/>
      <c r="D1021" s="61"/>
    </row>
    <row r="1022" spans="1:4" ht="24.6" customHeight="1" thickBot="1" x14ac:dyDescent="0.3">
      <c r="A1022" s="62" t="s">
        <v>1717</v>
      </c>
      <c r="B1022" s="63" t="s">
        <v>1718</v>
      </c>
      <c r="C1022" s="61"/>
      <c r="D1022" s="61"/>
    </row>
    <row r="1023" spans="1:4" ht="24.6" customHeight="1" thickBot="1" x14ac:dyDescent="0.3">
      <c r="A1023" s="62" t="s">
        <v>1719</v>
      </c>
      <c r="B1023" s="63" t="s">
        <v>1720</v>
      </c>
      <c r="C1023" s="61"/>
      <c r="D1023" s="61"/>
    </row>
    <row r="1024" spans="1:4" ht="24.6" customHeight="1" thickBot="1" x14ac:dyDescent="0.3">
      <c r="A1024" s="62" t="s">
        <v>1721</v>
      </c>
      <c r="B1024" s="63" t="s">
        <v>1722</v>
      </c>
      <c r="C1024" s="61"/>
      <c r="D1024" s="61"/>
    </row>
    <row r="1025" spans="1:4" ht="24.6" customHeight="1" thickBot="1" x14ac:dyDescent="0.3">
      <c r="A1025" s="62" t="s">
        <v>1723</v>
      </c>
      <c r="B1025" s="63" t="s">
        <v>1724</v>
      </c>
      <c r="C1025" s="61"/>
      <c r="D1025" s="61"/>
    </row>
    <row r="1026" spans="1:4" ht="24.6" customHeight="1" thickBot="1" x14ac:dyDescent="0.3">
      <c r="A1026" s="62" t="s">
        <v>1725</v>
      </c>
      <c r="B1026" s="63" t="s">
        <v>1726</v>
      </c>
      <c r="C1026" s="61"/>
      <c r="D1026" s="61"/>
    </row>
    <row r="1027" spans="1:4" ht="24.6" customHeight="1" thickBot="1" x14ac:dyDescent="0.3">
      <c r="A1027" s="62" t="s">
        <v>1727</v>
      </c>
      <c r="B1027" s="63" t="s">
        <v>1728</v>
      </c>
      <c r="C1027" s="61"/>
      <c r="D1027" s="61"/>
    </row>
    <row r="1028" spans="1:4" ht="24.6" customHeight="1" thickBot="1" x14ac:dyDescent="0.3">
      <c r="A1028" s="62" t="s">
        <v>1729</v>
      </c>
      <c r="B1028" s="63" t="s">
        <v>1730</v>
      </c>
      <c r="C1028" s="61"/>
      <c r="D1028" s="61"/>
    </row>
    <row r="1029" spans="1:4" ht="24.6" customHeight="1" thickBot="1" x14ac:dyDescent="0.3">
      <c r="A1029" s="62" t="s">
        <v>1731</v>
      </c>
      <c r="B1029" s="63" t="s">
        <v>1732</v>
      </c>
      <c r="C1029" s="61"/>
      <c r="D1029" s="61"/>
    </row>
    <row r="1030" spans="1:4" ht="24.6" customHeight="1" thickBot="1" x14ac:dyDescent="0.3">
      <c r="A1030" s="62" t="s">
        <v>1733</v>
      </c>
      <c r="B1030" s="63" t="s">
        <v>1734</v>
      </c>
      <c r="C1030" s="61"/>
      <c r="D1030" s="61"/>
    </row>
    <row r="1031" spans="1:4" ht="24.6" customHeight="1" thickBot="1" x14ac:dyDescent="0.3">
      <c r="A1031" s="62" t="s">
        <v>1735</v>
      </c>
      <c r="B1031" s="63" t="s">
        <v>1736</v>
      </c>
      <c r="C1031" s="61"/>
      <c r="D1031" s="61"/>
    </row>
    <row r="1032" spans="1:4" ht="24.6" customHeight="1" thickBot="1" x14ac:dyDescent="0.3">
      <c r="A1032" s="62" t="s">
        <v>1737</v>
      </c>
      <c r="B1032" s="63" t="s">
        <v>1738</v>
      </c>
      <c r="C1032" s="61"/>
      <c r="D1032" s="61"/>
    </row>
    <row r="1033" spans="1:4" ht="24.6" customHeight="1" thickBot="1" x14ac:dyDescent="0.3">
      <c r="A1033" s="803" t="s">
        <v>1739</v>
      </c>
      <c r="B1033" s="804"/>
      <c r="C1033" s="61"/>
      <c r="D1033" s="61"/>
    </row>
    <row r="1034" spans="1:4" ht="24.6" customHeight="1" thickBot="1" x14ac:dyDescent="0.3">
      <c r="A1034" s="62" t="s">
        <v>1740</v>
      </c>
      <c r="B1034" s="63" t="s">
        <v>1741</v>
      </c>
      <c r="C1034" s="61"/>
      <c r="D1034" s="61"/>
    </row>
    <row r="1035" spans="1:4" ht="24.6" customHeight="1" thickBot="1" x14ac:dyDescent="0.3">
      <c r="A1035" s="62" t="s">
        <v>1742</v>
      </c>
      <c r="B1035" s="63" t="s">
        <v>1743</v>
      </c>
      <c r="C1035" s="61"/>
      <c r="D1035" s="61"/>
    </row>
    <row r="1036" spans="1:4" ht="24.6" customHeight="1" thickBot="1" x14ac:dyDescent="0.3">
      <c r="A1036" s="62" t="s">
        <v>1744</v>
      </c>
      <c r="B1036" s="63" t="s">
        <v>1745</v>
      </c>
      <c r="C1036" s="61"/>
      <c r="D1036" s="61"/>
    </row>
    <row r="1037" spans="1:4" ht="24.6" customHeight="1" thickBot="1" x14ac:dyDescent="0.3">
      <c r="A1037" s="62" t="s">
        <v>1746</v>
      </c>
      <c r="B1037" s="63" t="s">
        <v>1747</v>
      </c>
      <c r="C1037" s="61"/>
      <c r="D1037" s="61"/>
    </row>
    <row r="1038" spans="1:4" ht="24.6" customHeight="1" thickBot="1" x14ac:dyDescent="0.3">
      <c r="A1038" s="62" t="s">
        <v>1748</v>
      </c>
      <c r="B1038" s="63" t="s">
        <v>1749</v>
      </c>
      <c r="C1038" s="61"/>
      <c r="D1038" s="61"/>
    </row>
    <row r="1039" spans="1:4" ht="24.6" customHeight="1" thickBot="1" x14ac:dyDescent="0.3">
      <c r="A1039" s="62" t="s">
        <v>1750</v>
      </c>
      <c r="B1039" s="63" t="s">
        <v>1751</v>
      </c>
      <c r="C1039" s="61"/>
      <c r="D1039" s="61"/>
    </row>
    <row r="1040" spans="1:4" ht="24.6" customHeight="1" thickBot="1" x14ac:dyDescent="0.3">
      <c r="A1040" s="62" t="s">
        <v>1752</v>
      </c>
      <c r="B1040" s="63" t="s">
        <v>1753</v>
      </c>
      <c r="C1040" s="61"/>
      <c r="D1040" s="61"/>
    </row>
    <row r="1041" spans="1:4" ht="24.6" customHeight="1" thickBot="1" x14ac:dyDescent="0.3">
      <c r="A1041" s="62" t="s">
        <v>1754</v>
      </c>
      <c r="B1041" s="63" t="s">
        <v>1755</v>
      </c>
      <c r="C1041" s="61"/>
      <c r="D1041" s="61"/>
    </row>
    <row r="1042" spans="1:4" ht="24.6" customHeight="1" thickBot="1" x14ac:dyDescent="0.3">
      <c r="A1042" s="62" t="s">
        <v>1756</v>
      </c>
      <c r="B1042" s="63" t="s">
        <v>1757</v>
      </c>
      <c r="C1042" s="61"/>
      <c r="D1042" s="61"/>
    </row>
    <row r="1043" spans="1:4" ht="24.6" customHeight="1" thickBot="1" x14ac:dyDescent="0.3">
      <c r="A1043" s="62" t="s">
        <v>1758</v>
      </c>
      <c r="B1043" s="63" t="s">
        <v>1759</v>
      </c>
      <c r="C1043" s="61"/>
      <c r="D1043" s="61"/>
    </row>
    <row r="1044" spans="1:4" ht="24.6" customHeight="1" thickBot="1" x14ac:dyDescent="0.3">
      <c r="A1044" s="62" t="s">
        <v>1760</v>
      </c>
      <c r="B1044" s="63" t="s">
        <v>1761</v>
      </c>
      <c r="C1044" s="61"/>
      <c r="D1044" s="61"/>
    </row>
    <row r="1045" spans="1:4" ht="24.6" customHeight="1" thickBot="1" x14ac:dyDescent="0.3">
      <c r="A1045" s="62" t="s">
        <v>1762</v>
      </c>
      <c r="B1045" s="63" t="s">
        <v>1763</v>
      </c>
      <c r="C1045" s="61"/>
      <c r="D1045" s="61"/>
    </row>
    <row r="1046" spans="1:4" ht="24.6" customHeight="1" thickBot="1" x14ac:dyDescent="0.3">
      <c r="A1046" s="62" t="s">
        <v>1764</v>
      </c>
      <c r="B1046" s="63" t="s">
        <v>1765</v>
      </c>
      <c r="C1046" s="61"/>
      <c r="D1046" s="61"/>
    </row>
    <row r="1047" spans="1:4" ht="24.6" customHeight="1" thickBot="1" x14ac:dyDescent="0.3">
      <c r="A1047" s="62" t="s">
        <v>1766</v>
      </c>
      <c r="B1047" s="63" t="s">
        <v>1767</v>
      </c>
      <c r="C1047" s="61"/>
      <c r="D1047" s="61"/>
    </row>
    <row r="1048" spans="1:4" ht="24.6" customHeight="1" thickBot="1" x14ac:dyDescent="0.3">
      <c r="A1048" s="62" t="s">
        <v>1768</v>
      </c>
      <c r="B1048" s="63" t="s">
        <v>1769</v>
      </c>
      <c r="C1048" s="61"/>
      <c r="D1048" s="61"/>
    </row>
    <row r="1049" spans="1:4" ht="24.6" customHeight="1" thickBot="1" x14ac:dyDescent="0.3">
      <c r="A1049" s="803" t="s">
        <v>1770</v>
      </c>
      <c r="B1049" s="804"/>
      <c r="C1049" s="61"/>
      <c r="D1049" s="61"/>
    </row>
    <row r="1050" spans="1:4" ht="24.6" customHeight="1" thickBot="1" x14ac:dyDescent="0.3">
      <c r="A1050" s="62" t="s">
        <v>1771</v>
      </c>
      <c r="B1050" s="63" t="s">
        <v>1772</v>
      </c>
      <c r="C1050" s="61"/>
      <c r="D1050" s="61"/>
    </row>
    <row r="1051" spans="1:4" ht="24.6" customHeight="1" thickBot="1" x14ac:dyDescent="0.3">
      <c r="A1051" s="62" t="s">
        <v>1773</v>
      </c>
      <c r="B1051" s="63" t="s">
        <v>1774</v>
      </c>
      <c r="C1051" s="61"/>
      <c r="D1051" s="61"/>
    </row>
    <row r="1052" spans="1:4" ht="24.6" customHeight="1" thickBot="1" x14ac:dyDescent="0.3">
      <c r="A1052" s="62" t="s">
        <v>1775</v>
      </c>
      <c r="B1052" s="63" t="s">
        <v>1776</v>
      </c>
      <c r="C1052" s="61"/>
      <c r="D1052" s="61"/>
    </row>
    <row r="1053" spans="1:4" ht="24.6" customHeight="1" thickBot="1" x14ac:dyDescent="0.3">
      <c r="A1053" s="62" t="s">
        <v>1777</v>
      </c>
      <c r="B1053" s="63" t="s">
        <v>1778</v>
      </c>
      <c r="C1053" s="61"/>
      <c r="D1053" s="61"/>
    </row>
    <row r="1054" spans="1:4" ht="24.6" customHeight="1" thickBot="1" x14ac:dyDescent="0.3">
      <c r="A1054" s="62" t="s">
        <v>1779</v>
      </c>
      <c r="B1054" s="63" t="s">
        <v>1780</v>
      </c>
      <c r="C1054" s="61"/>
      <c r="D1054" s="61"/>
    </row>
    <row r="1055" spans="1:4" ht="24.6" customHeight="1" thickBot="1" x14ac:dyDescent="0.3">
      <c r="A1055" s="62" t="s">
        <v>1781</v>
      </c>
      <c r="B1055" s="63" t="s">
        <v>1782</v>
      </c>
      <c r="C1055" s="61"/>
      <c r="D1055" s="61"/>
    </row>
    <row r="1056" spans="1:4" ht="24.6" customHeight="1" thickBot="1" x14ac:dyDescent="0.3">
      <c r="A1056" s="803" t="s">
        <v>1783</v>
      </c>
      <c r="B1056" s="804"/>
      <c r="C1056" s="61"/>
      <c r="D1056" s="61"/>
    </row>
    <row r="1057" spans="1:4" ht="24.6" customHeight="1" thickBot="1" x14ac:dyDescent="0.3">
      <c r="A1057" s="62" t="s">
        <v>1784</v>
      </c>
      <c r="B1057" s="63" t="s">
        <v>1785</v>
      </c>
      <c r="C1057" s="61"/>
      <c r="D1057" s="61"/>
    </row>
    <row r="1058" spans="1:4" ht="24.6" customHeight="1" thickBot="1" x14ac:dyDescent="0.3">
      <c r="A1058" s="62" t="s">
        <v>1786</v>
      </c>
      <c r="B1058" s="63" t="s">
        <v>1787</v>
      </c>
      <c r="C1058" s="61"/>
      <c r="D1058" s="61"/>
    </row>
    <row r="1059" spans="1:4" ht="24.6" customHeight="1" thickBot="1" x14ac:dyDescent="0.3">
      <c r="A1059" s="62" t="s">
        <v>1788</v>
      </c>
      <c r="B1059" s="63" t="s">
        <v>1789</v>
      </c>
      <c r="C1059" s="61"/>
      <c r="D1059" s="61"/>
    </row>
    <row r="1060" spans="1:4" ht="24.6" customHeight="1" thickBot="1" x14ac:dyDescent="0.3">
      <c r="A1060" s="62" t="s">
        <v>1790</v>
      </c>
      <c r="B1060" s="63" t="s">
        <v>1791</v>
      </c>
      <c r="C1060" s="61"/>
      <c r="D1060" s="61"/>
    </row>
    <row r="1061" spans="1:4" ht="24.6" customHeight="1" thickBot="1" x14ac:dyDescent="0.3">
      <c r="A1061" s="62" t="s">
        <v>1792</v>
      </c>
      <c r="B1061" s="63" t="s">
        <v>1793</v>
      </c>
      <c r="C1061" s="61"/>
      <c r="D1061" s="61"/>
    </row>
    <row r="1062" spans="1:4" ht="24.6" customHeight="1" thickBot="1" x14ac:dyDescent="0.3">
      <c r="A1062" s="62" t="s">
        <v>1794</v>
      </c>
      <c r="B1062" s="63" t="s">
        <v>1795</v>
      </c>
      <c r="C1062" s="61"/>
      <c r="D1062" s="61"/>
    </row>
    <row r="1063" spans="1:4" ht="24.6" customHeight="1" thickBot="1" x14ac:dyDescent="0.3">
      <c r="A1063" s="62" t="s">
        <v>1796</v>
      </c>
      <c r="B1063" s="63" t="s">
        <v>1797</v>
      </c>
      <c r="C1063" s="61"/>
      <c r="D1063" s="61"/>
    </row>
    <row r="1064" spans="1:4" ht="24.6" customHeight="1" thickBot="1" x14ac:dyDescent="0.3">
      <c r="A1064" s="62" t="s">
        <v>1798</v>
      </c>
      <c r="B1064" s="63" t="s">
        <v>1799</v>
      </c>
      <c r="C1064" s="61"/>
      <c r="D1064" s="61"/>
    </row>
    <row r="1065" spans="1:4" ht="24.6" customHeight="1" thickBot="1" x14ac:dyDescent="0.3">
      <c r="A1065" s="62" t="s">
        <v>1800</v>
      </c>
      <c r="B1065" s="63" t="s">
        <v>1801</v>
      </c>
      <c r="C1065" s="61"/>
      <c r="D1065" s="61"/>
    </row>
    <row r="1066" spans="1:4" ht="24.6" customHeight="1" thickBot="1" x14ac:dyDescent="0.3">
      <c r="A1066" s="62" t="s">
        <v>1802</v>
      </c>
      <c r="B1066" s="63" t="s">
        <v>1803</v>
      </c>
      <c r="C1066" s="61"/>
      <c r="D1066" s="61"/>
    </row>
    <row r="1067" spans="1:4" ht="24.6" customHeight="1" thickBot="1" x14ac:dyDescent="0.3">
      <c r="A1067" s="62" t="s">
        <v>1804</v>
      </c>
      <c r="B1067" s="63" t="s">
        <v>1805</v>
      </c>
      <c r="C1067" s="61"/>
      <c r="D1067" s="61"/>
    </row>
    <row r="1068" spans="1:4" ht="24.6" customHeight="1" thickBot="1" x14ac:dyDescent="0.3">
      <c r="A1068" s="62" t="s">
        <v>1806</v>
      </c>
      <c r="B1068" s="63" t="s">
        <v>1807</v>
      </c>
      <c r="C1068" s="61"/>
      <c r="D1068" s="61"/>
    </row>
    <row r="1069" spans="1:4" ht="24.6" customHeight="1" thickBot="1" x14ac:dyDescent="0.3">
      <c r="A1069" s="62" t="s">
        <v>1808</v>
      </c>
      <c r="B1069" s="63" t="s">
        <v>1809</v>
      </c>
      <c r="C1069" s="61"/>
      <c r="D1069" s="61"/>
    </row>
    <row r="1070" spans="1:4" ht="24.6" customHeight="1" thickBot="1" x14ac:dyDescent="0.3">
      <c r="A1070" s="62" t="s">
        <v>1810</v>
      </c>
      <c r="B1070" s="63" t="s">
        <v>1811</v>
      </c>
      <c r="C1070" s="61"/>
      <c r="D1070" s="61"/>
    </row>
    <row r="1071" spans="1:4" ht="24.6" customHeight="1" thickBot="1" x14ac:dyDescent="0.3">
      <c r="A1071" s="62" t="s">
        <v>1812</v>
      </c>
      <c r="B1071" s="63" t="s">
        <v>1813</v>
      </c>
      <c r="C1071" s="61"/>
      <c r="D1071" s="61"/>
    </row>
    <row r="1072" spans="1:4" ht="24.6" customHeight="1" thickBot="1" x14ac:dyDescent="0.3">
      <c r="A1072" s="62" t="s">
        <v>1814</v>
      </c>
      <c r="B1072" s="63" t="s">
        <v>1815</v>
      </c>
      <c r="C1072" s="61"/>
      <c r="D1072" s="61"/>
    </row>
    <row r="1073" spans="1:4" ht="24.6" customHeight="1" thickBot="1" x14ac:dyDescent="0.3">
      <c r="A1073" s="62" t="s">
        <v>1816</v>
      </c>
      <c r="B1073" s="63" t="s">
        <v>1817</v>
      </c>
      <c r="C1073" s="61"/>
      <c r="D1073" s="61"/>
    </row>
    <row r="1074" spans="1:4" ht="24.6" customHeight="1" thickBot="1" x14ac:dyDescent="0.3">
      <c r="A1074" s="62" t="s">
        <v>1818</v>
      </c>
      <c r="B1074" s="63" t="s">
        <v>1819</v>
      </c>
      <c r="C1074" s="61"/>
      <c r="D1074" s="61"/>
    </row>
    <row r="1075" spans="1:4" ht="24.6" customHeight="1" thickBot="1" x14ac:dyDescent="0.3">
      <c r="A1075" s="62" t="s">
        <v>1820</v>
      </c>
      <c r="B1075" s="63" t="s">
        <v>1821</v>
      </c>
      <c r="C1075" s="61"/>
      <c r="D1075" s="61"/>
    </row>
    <row r="1076" spans="1:4" ht="24.6" customHeight="1" thickBot="1" x14ac:dyDescent="0.3">
      <c r="A1076" s="62" t="s">
        <v>1822</v>
      </c>
      <c r="B1076" s="63" t="s">
        <v>1823</v>
      </c>
      <c r="C1076" s="61"/>
      <c r="D1076" s="61"/>
    </row>
    <row r="1077" spans="1:4" ht="24.6" customHeight="1" thickBot="1" x14ac:dyDescent="0.3">
      <c r="A1077" s="62" t="s">
        <v>1824</v>
      </c>
      <c r="B1077" s="63" t="s">
        <v>1825</v>
      </c>
      <c r="C1077" s="61"/>
      <c r="D1077" s="61"/>
    </row>
    <row r="1078" spans="1:4" ht="24.6" customHeight="1" thickBot="1" x14ac:dyDescent="0.3">
      <c r="A1078" s="62" t="s">
        <v>1826</v>
      </c>
      <c r="B1078" s="63" t="s">
        <v>1827</v>
      </c>
      <c r="C1078" s="61"/>
      <c r="D1078" s="61"/>
    </row>
    <row r="1079" spans="1:4" ht="24.6" customHeight="1" thickBot="1" x14ac:dyDescent="0.3">
      <c r="A1079" s="62" t="s">
        <v>1828</v>
      </c>
      <c r="B1079" s="63" t="s">
        <v>1829</v>
      </c>
      <c r="C1079" s="61"/>
      <c r="D1079" s="61"/>
    </row>
    <row r="1080" spans="1:4" ht="24.6" customHeight="1" thickBot="1" x14ac:dyDescent="0.3">
      <c r="A1080" s="62" t="s">
        <v>1830</v>
      </c>
      <c r="B1080" s="63" t="s">
        <v>1831</v>
      </c>
      <c r="C1080" s="61"/>
      <c r="D1080" s="61"/>
    </row>
    <row r="1081" spans="1:4" ht="24.6" customHeight="1" thickBot="1" x14ac:dyDescent="0.3">
      <c r="A1081" s="62" t="s">
        <v>1832</v>
      </c>
      <c r="B1081" s="63" t="s">
        <v>1833</v>
      </c>
      <c r="C1081" s="61"/>
      <c r="D1081" s="61"/>
    </row>
    <row r="1082" spans="1:4" ht="24.6" customHeight="1" thickBot="1" x14ac:dyDescent="0.3">
      <c r="A1082" s="62" t="s">
        <v>1834</v>
      </c>
      <c r="B1082" s="63" t="s">
        <v>1835</v>
      </c>
      <c r="C1082" s="61"/>
      <c r="D1082" s="61"/>
    </row>
    <row r="1083" spans="1:4" ht="24.6" customHeight="1" thickBot="1" x14ac:dyDescent="0.3">
      <c r="A1083" s="62" t="s">
        <v>1836</v>
      </c>
      <c r="B1083" s="63" t="s">
        <v>1837</v>
      </c>
      <c r="C1083" s="61"/>
      <c r="D1083" s="61"/>
    </row>
    <row r="1084" spans="1:4" ht="24.6" customHeight="1" thickBot="1" x14ac:dyDescent="0.3">
      <c r="A1084" s="803" t="s">
        <v>1838</v>
      </c>
      <c r="B1084" s="804"/>
      <c r="C1084" s="61"/>
      <c r="D1084" s="61"/>
    </row>
    <row r="1085" spans="1:4" ht="24.6" customHeight="1" thickBot="1" x14ac:dyDescent="0.3">
      <c r="A1085" s="62" t="s">
        <v>1839</v>
      </c>
      <c r="B1085" s="63" t="s">
        <v>1840</v>
      </c>
      <c r="C1085" s="61"/>
      <c r="D1085" s="61"/>
    </row>
    <row r="1086" spans="1:4" ht="24.6" customHeight="1" thickBot="1" x14ac:dyDescent="0.3">
      <c r="A1086" s="62" t="s">
        <v>1841</v>
      </c>
      <c r="B1086" s="63" t="s">
        <v>1842</v>
      </c>
      <c r="C1086" s="61"/>
      <c r="D1086" s="61"/>
    </row>
    <row r="1087" spans="1:4" ht="24.6" customHeight="1" thickBot="1" x14ac:dyDescent="0.3">
      <c r="A1087" s="62" t="s">
        <v>1843</v>
      </c>
      <c r="B1087" s="63" t="s">
        <v>1844</v>
      </c>
      <c r="C1087" s="61"/>
      <c r="D1087" s="61"/>
    </row>
    <row r="1088" spans="1:4" ht="24.6" customHeight="1" thickBot="1" x14ac:dyDescent="0.3">
      <c r="A1088" s="62" t="s">
        <v>1845</v>
      </c>
      <c r="B1088" s="63" t="s">
        <v>1846</v>
      </c>
      <c r="C1088" s="61"/>
      <c r="D1088" s="61"/>
    </row>
    <row r="1089" spans="1:4" ht="24.6" customHeight="1" thickBot="1" x14ac:dyDescent="0.3">
      <c r="A1089" s="62" t="s">
        <v>1847</v>
      </c>
      <c r="B1089" s="63" t="s">
        <v>1848</v>
      </c>
      <c r="C1089" s="61"/>
      <c r="D1089" s="61"/>
    </row>
    <row r="1090" spans="1:4" ht="24.6" customHeight="1" thickBot="1" x14ac:dyDescent="0.3">
      <c r="A1090" s="62" t="s">
        <v>1849</v>
      </c>
      <c r="B1090" s="63" t="s">
        <v>1850</v>
      </c>
      <c r="C1090" s="61"/>
      <c r="D1090" s="61"/>
    </row>
    <row r="1091" spans="1:4" ht="24.6" customHeight="1" thickBot="1" x14ac:dyDescent="0.3">
      <c r="A1091" s="803" t="s">
        <v>1851</v>
      </c>
      <c r="B1091" s="804"/>
      <c r="C1091" s="61"/>
      <c r="D1091" s="61"/>
    </row>
    <row r="1092" spans="1:4" ht="24.6" customHeight="1" thickBot="1" x14ac:dyDescent="0.3">
      <c r="A1092" s="62" t="s">
        <v>1852</v>
      </c>
      <c r="B1092" s="63" t="s">
        <v>1853</v>
      </c>
      <c r="C1092" s="61"/>
      <c r="D1092" s="61"/>
    </row>
    <row r="1093" spans="1:4" ht="24.6" customHeight="1" thickBot="1" x14ac:dyDescent="0.3">
      <c r="A1093" s="62" t="s">
        <v>1854</v>
      </c>
      <c r="B1093" s="63" t="s">
        <v>1855</v>
      </c>
      <c r="C1093" s="61"/>
      <c r="D1093" s="61"/>
    </row>
    <row r="1094" spans="1:4" ht="24.6" customHeight="1" thickBot="1" x14ac:dyDescent="0.3">
      <c r="A1094" s="62" t="s">
        <v>1856</v>
      </c>
      <c r="B1094" s="63" t="s">
        <v>1857</v>
      </c>
      <c r="C1094" s="61"/>
      <c r="D1094" s="61"/>
    </row>
    <row r="1095" spans="1:4" ht="24.6" customHeight="1" thickBot="1" x14ac:dyDescent="0.3">
      <c r="A1095" s="62" t="s">
        <v>1858</v>
      </c>
      <c r="B1095" s="63" t="s">
        <v>1859</v>
      </c>
      <c r="C1095" s="61"/>
      <c r="D1095" s="61"/>
    </row>
    <row r="1096" spans="1:4" ht="24.6" customHeight="1" thickBot="1" x14ac:dyDescent="0.3">
      <c r="A1096" s="62" t="s">
        <v>1860</v>
      </c>
      <c r="B1096" s="63" t="s">
        <v>1861</v>
      </c>
      <c r="C1096" s="61"/>
      <c r="D1096" s="61"/>
    </row>
    <row r="1097" spans="1:4" ht="24.6" customHeight="1" thickBot="1" x14ac:dyDescent="0.3">
      <c r="A1097" s="62" t="s">
        <v>1862</v>
      </c>
      <c r="B1097" s="63" t="s">
        <v>1863</v>
      </c>
      <c r="C1097" s="61"/>
      <c r="D1097" s="61"/>
    </row>
    <row r="1098" spans="1:4" ht="24.6" customHeight="1" thickBot="1" x14ac:dyDescent="0.3">
      <c r="A1098" s="803" t="s">
        <v>1864</v>
      </c>
      <c r="B1098" s="804"/>
      <c r="C1098" s="61"/>
      <c r="D1098" s="61"/>
    </row>
    <row r="1099" spans="1:4" ht="24.6" customHeight="1" thickBot="1" x14ac:dyDescent="0.3">
      <c r="A1099" s="62" t="s">
        <v>1865</v>
      </c>
      <c r="B1099" s="63" t="s">
        <v>1866</v>
      </c>
      <c r="C1099" s="61"/>
      <c r="D1099" s="61"/>
    </row>
    <row r="1100" spans="1:4" ht="24.6" customHeight="1" thickBot="1" x14ac:dyDescent="0.3">
      <c r="A1100" s="62" t="s">
        <v>1867</v>
      </c>
      <c r="B1100" s="63" t="s">
        <v>1868</v>
      </c>
      <c r="C1100" s="61"/>
      <c r="D1100" s="61"/>
    </row>
    <row r="1101" spans="1:4" ht="24.6" customHeight="1" thickBot="1" x14ac:dyDescent="0.3">
      <c r="A1101" s="803" t="s">
        <v>1108</v>
      </c>
      <c r="B1101" s="804"/>
      <c r="C1101" s="61"/>
      <c r="D1101" s="61"/>
    </row>
    <row r="1102" spans="1:4" ht="24.6" customHeight="1" thickBot="1" x14ac:dyDescent="0.3">
      <c r="A1102" s="62" t="s">
        <v>1869</v>
      </c>
      <c r="B1102" s="63" t="s">
        <v>1870</v>
      </c>
      <c r="C1102" s="61"/>
      <c r="D1102" s="61"/>
    </row>
    <row r="1103" spans="1:4" ht="24.6" customHeight="1" thickBot="1" x14ac:dyDescent="0.3">
      <c r="A1103" s="62" t="s">
        <v>1871</v>
      </c>
      <c r="B1103" s="63" t="s">
        <v>1872</v>
      </c>
      <c r="C1103" s="61"/>
      <c r="D1103" s="61"/>
    </row>
    <row r="1104" spans="1:4" ht="24.6" customHeight="1" thickBot="1" x14ac:dyDescent="0.3">
      <c r="A1104" s="62" t="s">
        <v>1873</v>
      </c>
      <c r="B1104" s="63" t="s">
        <v>1674</v>
      </c>
      <c r="C1104" s="61"/>
      <c r="D1104" s="61"/>
    </row>
    <row r="1105" spans="1:4" ht="24.6" customHeight="1" thickBot="1" x14ac:dyDescent="0.3">
      <c r="A1105" s="62" t="s">
        <v>1874</v>
      </c>
      <c r="B1105" s="63" t="s">
        <v>1863</v>
      </c>
      <c r="C1105" s="61"/>
      <c r="D1105" s="61"/>
    </row>
    <row r="1106" spans="1:4" ht="24.6" customHeight="1" thickBot="1" x14ac:dyDescent="0.3">
      <c r="A1106" s="803" t="s">
        <v>1875</v>
      </c>
      <c r="B1106" s="804"/>
      <c r="C1106" s="61"/>
      <c r="D1106" s="61"/>
    </row>
    <row r="1107" spans="1:4" ht="24.6" customHeight="1" thickBot="1" x14ac:dyDescent="0.3">
      <c r="A1107" s="62" t="s">
        <v>1876</v>
      </c>
      <c r="B1107" s="63" t="s">
        <v>1072</v>
      </c>
      <c r="C1107" s="61"/>
      <c r="D1107" s="61"/>
    </row>
    <row r="1108" spans="1:4" ht="24.6" customHeight="1" thickBot="1" x14ac:dyDescent="0.3">
      <c r="A1108" s="62" t="s">
        <v>1877</v>
      </c>
      <c r="B1108" s="63" t="s">
        <v>1076</v>
      </c>
      <c r="C1108" s="61"/>
      <c r="D1108" s="61"/>
    </row>
    <row r="1109" spans="1:4" ht="24.6" customHeight="1" thickBot="1" x14ac:dyDescent="0.3">
      <c r="A1109" s="62" t="s">
        <v>1878</v>
      </c>
      <c r="B1109" s="63" t="s">
        <v>1879</v>
      </c>
      <c r="C1109" s="61"/>
      <c r="D1109" s="61"/>
    </row>
    <row r="1110" spans="1:4" ht="24.6" customHeight="1" thickBot="1" x14ac:dyDescent="0.3">
      <c r="A1110" s="62" t="s">
        <v>1880</v>
      </c>
      <c r="B1110" s="63" t="s">
        <v>1881</v>
      </c>
      <c r="C1110" s="61"/>
      <c r="D1110" s="61"/>
    </row>
    <row r="1111" spans="1:4" ht="24.6" customHeight="1" thickBot="1" x14ac:dyDescent="0.3">
      <c r="A1111" s="62" t="s">
        <v>1882</v>
      </c>
      <c r="B1111" s="63" t="s">
        <v>1883</v>
      </c>
      <c r="C1111" s="61"/>
      <c r="D1111" s="61"/>
    </row>
    <row r="1112" spans="1:4" ht="24.6" customHeight="1" thickBot="1" x14ac:dyDescent="0.3">
      <c r="A1112" s="62" t="s">
        <v>1884</v>
      </c>
      <c r="B1112" s="63" t="s">
        <v>1082</v>
      </c>
      <c r="C1112" s="61"/>
      <c r="D1112" s="61"/>
    </row>
    <row r="1113" spans="1:4" ht="24.6" customHeight="1" thickBot="1" x14ac:dyDescent="0.3">
      <c r="A1113" s="62" t="s">
        <v>1885</v>
      </c>
      <c r="B1113" s="63" t="s">
        <v>1886</v>
      </c>
      <c r="C1113" s="61"/>
      <c r="D1113" s="61"/>
    </row>
    <row r="1114" spans="1:4" ht="24.6" customHeight="1" thickBot="1" x14ac:dyDescent="0.3">
      <c r="A1114" s="62" t="s">
        <v>1887</v>
      </c>
      <c r="B1114" s="63" t="s">
        <v>1377</v>
      </c>
      <c r="C1114" s="61"/>
      <c r="D1114" s="61"/>
    </row>
    <row r="1115" spans="1:4" ht="24.6" customHeight="1" thickBot="1" x14ac:dyDescent="0.3">
      <c r="A1115" s="62" t="s">
        <v>1888</v>
      </c>
      <c r="B1115" s="63" t="s">
        <v>1889</v>
      </c>
      <c r="C1115" s="61"/>
      <c r="D1115" s="61"/>
    </row>
    <row r="1116" spans="1:4" ht="24.6" customHeight="1" thickBot="1" x14ac:dyDescent="0.3">
      <c r="A1116" s="62" t="s">
        <v>1890</v>
      </c>
      <c r="B1116" s="63" t="s">
        <v>1891</v>
      </c>
      <c r="C1116" s="61"/>
      <c r="D1116" s="61"/>
    </row>
    <row r="1117" spans="1:4" ht="24.6" customHeight="1" thickBot="1" x14ac:dyDescent="0.3">
      <c r="A1117" s="801" t="s">
        <v>1892</v>
      </c>
      <c r="B1117" s="802"/>
      <c r="C1117" s="61"/>
      <c r="D1117" s="61"/>
    </row>
    <row r="1118" spans="1:4" ht="24.6" customHeight="1" thickBot="1" x14ac:dyDescent="0.3">
      <c r="A1118" s="803" t="s">
        <v>1893</v>
      </c>
      <c r="B1118" s="804"/>
      <c r="C1118" s="61"/>
      <c r="D1118" s="61"/>
    </row>
    <row r="1119" spans="1:4" ht="24.6" customHeight="1" thickBot="1" x14ac:dyDescent="0.3">
      <c r="A1119" s="62" t="s">
        <v>1894</v>
      </c>
      <c r="B1119" s="63" t="s">
        <v>1070</v>
      </c>
      <c r="C1119" s="61"/>
      <c r="D1119" s="61"/>
    </row>
    <row r="1120" spans="1:4" ht="24.6" customHeight="1" thickBot="1" x14ac:dyDescent="0.3">
      <c r="A1120" s="62" t="s">
        <v>1895</v>
      </c>
      <c r="B1120" s="63" t="s">
        <v>1896</v>
      </c>
      <c r="C1120" s="61"/>
      <c r="D1120" s="61"/>
    </row>
    <row r="1121" spans="1:4" ht="24.6" customHeight="1" thickBot="1" x14ac:dyDescent="0.3">
      <c r="A1121" s="62" t="s">
        <v>1897</v>
      </c>
      <c r="B1121" s="63" t="s">
        <v>1898</v>
      </c>
      <c r="C1121" s="61"/>
      <c r="D1121" s="61"/>
    </row>
    <row r="1122" spans="1:4" ht="24.6" customHeight="1" thickBot="1" x14ac:dyDescent="0.3">
      <c r="A1122" s="62" t="s">
        <v>1899</v>
      </c>
      <c r="B1122" s="63" t="s">
        <v>1072</v>
      </c>
      <c r="C1122" s="61"/>
      <c r="D1122" s="61"/>
    </row>
    <row r="1123" spans="1:4" ht="24.6" customHeight="1" thickBot="1" x14ac:dyDescent="0.3">
      <c r="A1123" s="62" t="s">
        <v>1900</v>
      </c>
      <c r="B1123" s="63" t="s">
        <v>1074</v>
      </c>
      <c r="C1123" s="61"/>
      <c r="D1123" s="61"/>
    </row>
    <row r="1124" spans="1:4" ht="24.6" customHeight="1" thickBot="1" x14ac:dyDescent="0.3">
      <c r="A1124" s="62" t="s">
        <v>1901</v>
      </c>
      <c r="B1124" s="63" t="s">
        <v>1076</v>
      </c>
      <c r="C1124" s="61"/>
      <c r="D1124" s="61"/>
    </row>
    <row r="1125" spans="1:4" ht="24.6" customHeight="1" thickBot="1" x14ac:dyDescent="0.3">
      <c r="A1125" s="62" t="s">
        <v>1902</v>
      </c>
      <c r="B1125" s="63" t="s">
        <v>1269</v>
      </c>
      <c r="C1125" s="61"/>
      <c r="D1125" s="61"/>
    </row>
    <row r="1126" spans="1:4" ht="24.6" customHeight="1" thickBot="1" x14ac:dyDescent="0.3">
      <c r="A1126" s="62" t="s">
        <v>1903</v>
      </c>
      <c r="B1126" s="63" t="s">
        <v>1372</v>
      </c>
      <c r="C1126" s="61"/>
      <c r="D1126" s="61"/>
    </row>
    <row r="1127" spans="1:4" ht="24.6" customHeight="1" thickBot="1" x14ac:dyDescent="0.3">
      <c r="A1127" s="62" t="s">
        <v>1904</v>
      </c>
      <c r="B1127" s="63" t="s">
        <v>1084</v>
      </c>
      <c r="C1127" s="61"/>
      <c r="D1127" s="61"/>
    </row>
    <row r="1128" spans="1:4" ht="24.6" customHeight="1" thickBot="1" x14ac:dyDescent="0.3">
      <c r="A1128" s="62" t="s">
        <v>1905</v>
      </c>
      <c r="B1128" s="63" t="s">
        <v>1082</v>
      </c>
      <c r="C1128" s="61"/>
      <c r="D1128" s="61"/>
    </row>
    <row r="1129" spans="1:4" ht="24.6" customHeight="1" thickBot="1" x14ac:dyDescent="0.3">
      <c r="A1129" s="62" t="s">
        <v>1906</v>
      </c>
      <c r="B1129" s="63" t="s">
        <v>1377</v>
      </c>
      <c r="C1129" s="61"/>
      <c r="D1129" s="61"/>
    </row>
    <row r="1130" spans="1:4" ht="24.6" customHeight="1" thickBot="1" x14ac:dyDescent="0.3">
      <c r="A1130" s="62" t="s">
        <v>1907</v>
      </c>
      <c r="B1130" s="63" t="s">
        <v>1276</v>
      </c>
      <c r="C1130" s="61"/>
      <c r="D1130" s="61"/>
    </row>
    <row r="1131" spans="1:4" ht="24.6" customHeight="1" thickBot="1" x14ac:dyDescent="0.3">
      <c r="A1131" s="62" t="s">
        <v>1908</v>
      </c>
      <c r="B1131" s="63" t="s">
        <v>1087</v>
      </c>
      <c r="C1131" s="61"/>
      <c r="D1131" s="61"/>
    </row>
    <row r="1132" spans="1:4" ht="24.6" customHeight="1" thickBot="1" x14ac:dyDescent="0.3">
      <c r="A1132" s="62" t="s">
        <v>1909</v>
      </c>
      <c r="B1132" s="63" t="s">
        <v>1692</v>
      </c>
      <c r="C1132" s="61"/>
      <c r="D1132" s="61"/>
    </row>
    <row r="1133" spans="1:4" ht="24.6" customHeight="1" thickBot="1" x14ac:dyDescent="0.3">
      <c r="A1133" s="803" t="s">
        <v>1092</v>
      </c>
      <c r="B1133" s="804"/>
      <c r="C1133" s="61"/>
      <c r="D1133" s="61"/>
    </row>
    <row r="1134" spans="1:4" ht="24.6" customHeight="1" thickBot="1" x14ac:dyDescent="0.3">
      <c r="A1134" s="62" t="s">
        <v>1910</v>
      </c>
      <c r="B1134" s="63" t="s">
        <v>186</v>
      </c>
      <c r="C1134" s="61"/>
      <c r="D1134" s="61"/>
    </row>
    <row r="1135" spans="1:4" ht="24.6" customHeight="1" thickBot="1" x14ac:dyDescent="0.3">
      <c r="A1135" s="62" t="s">
        <v>1911</v>
      </c>
      <c r="B1135" s="63" t="s">
        <v>1095</v>
      </c>
      <c r="C1135" s="61"/>
      <c r="D1135" s="61"/>
    </row>
    <row r="1136" spans="1:4" ht="24.6" customHeight="1" thickBot="1" x14ac:dyDescent="0.3">
      <c r="A1136" s="62" t="s">
        <v>1912</v>
      </c>
      <c r="B1136" s="63" t="s">
        <v>1097</v>
      </c>
      <c r="C1136" s="61"/>
      <c r="D1136" s="61"/>
    </row>
    <row r="1137" spans="1:4" ht="24.6" customHeight="1" thickBot="1" x14ac:dyDescent="0.3">
      <c r="A1137" s="62" t="s">
        <v>1913</v>
      </c>
      <c r="B1137" s="63" t="s">
        <v>190</v>
      </c>
      <c r="C1137" s="61"/>
      <c r="D1137" s="61"/>
    </row>
    <row r="1138" spans="1:4" ht="24.6" customHeight="1" thickBot="1" x14ac:dyDescent="0.3">
      <c r="A1138" s="62" t="s">
        <v>1914</v>
      </c>
      <c r="B1138" s="63" t="s">
        <v>192</v>
      </c>
      <c r="C1138" s="61"/>
      <c r="D1138" s="61"/>
    </row>
    <row r="1139" spans="1:4" ht="24.6" customHeight="1" thickBot="1" x14ac:dyDescent="0.3">
      <c r="A1139" s="62" t="s">
        <v>1915</v>
      </c>
      <c r="B1139" s="63" t="s">
        <v>194</v>
      </c>
      <c r="C1139" s="61"/>
      <c r="D1139" s="61"/>
    </row>
    <row r="1140" spans="1:4" ht="24.6" customHeight="1" thickBot="1" x14ac:dyDescent="0.3">
      <c r="A1140" s="62" t="s">
        <v>1916</v>
      </c>
      <c r="B1140" s="63" t="s">
        <v>196</v>
      </c>
      <c r="C1140" s="61"/>
      <c r="D1140" s="61"/>
    </row>
    <row r="1141" spans="1:4" ht="24.6" customHeight="1" thickBot="1" x14ac:dyDescent="0.3">
      <c r="A1141" s="62" t="s">
        <v>1917</v>
      </c>
      <c r="B1141" s="63" t="s">
        <v>157</v>
      </c>
      <c r="C1141" s="61"/>
      <c r="D1141" s="61"/>
    </row>
    <row r="1142" spans="1:4" ht="24.6" customHeight="1" thickBot="1" x14ac:dyDescent="0.3">
      <c r="A1142" s="803" t="s">
        <v>1918</v>
      </c>
      <c r="B1142" s="804"/>
      <c r="C1142" s="61"/>
      <c r="D1142" s="61"/>
    </row>
    <row r="1143" spans="1:4" ht="24.6" customHeight="1" thickBot="1" x14ac:dyDescent="0.3">
      <c r="A1143" s="803" t="s">
        <v>1919</v>
      </c>
      <c r="B1143" s="804"/>
      <c r="C1143" s="61"/>
      <c r="D1143" s="61"/>
    </row>
    <row r="1144" spans="1:4" ht="24.6" customHeight="1" thickBot="1" x14ac:dyDescent="0.3">
      <c r="A1144" s="62" t="s">
        <v>1920</v>
      </c>
      <c r="B1144" s="63" t="s">
        <v>1896</v>
      </c>
      <c r="C1144" s="61"/>
      <c r="D1144" s="61"/>
    </row>
    <row r="1145" spans="1:4" ht="24.6" customHeight="1" thickBot="1" x14ac:dyDescent="0.3">
      <c r="A1145" s="62" t="s">
        <v>1921</v>
      </c>
      <c r="B1145" s="63" t="s">
        <v>1898</v>
      </c>
      <c r="C1145" s="61"/>
      <c r="D1145" s="61"/>
    </row>
    <row r="1146" spans="1:4" ht="24.6" customHeight="1" thickBot="1" x14ac:dyDescent="0.3">
      <c r="A1146" s="62" t="s">
        <v>1922</v>
      </c>
      <c r="B1146" s="63" t="s">
        <v>1072</v>
      </c>
      <c r="C1146" s="61"/>
      <c r="D1146" s="61"/>
    </row>
    <row r="1147" spans="1:4" ht="24.6" customHeight="1" thickBot="1" x14ac:dyDescent="0.3">
      <c r="A1147" s="62" t="s">
        <v>1923</v>
      </c>
      <c r="B1147" s="63" t="s">
        <v>937</v>
      </c>
      <c r="C1147" s="61"/>
      <c r="D1147" s="61"/>
    </row>
    <row r="1148" spans="1:4" ht="24.6" customHeight="1" thickBot="1" x14ac:dyDescent="0.3">
      <c r="A1148" s="62" t="s">
        <v>1924</v>
      </c>
      <c r="B1148" s="63" t="s">
        <v>1925</v>
      </c>
      <c r="C1148" s="61"/>
      <c r="D1148" s="61"/>
    </row>
    <row r="1149" spans="1:4" ht="24.6" customHeight="1" thickBot="1" x14ac:dyDescent="0.3">
      <c r="A1149" s="62" t="s">
        <v>1926</v>
      </c>
      <c r="B1149" s="63" t="s">
        <v>1927</v>
      </c>
      <c r="C1149" s="61"/>
      <c r="D1149" s="61"/>
    </row>
    <row r="1150" spans="1:4" ht="24.6" customHeight="1" thickBot="1" x14ac:dyDescent="0.3">
      <c r="A1150" s="62" t="s">
        <v>1928</v>
      </c>
      <c r="B1150" s="63" t="s">
        <v>1929</v>
      </c>
      <c r="C1150" s="61"/>
      <c r="D1150" s="61"/>
    </row>
    <row r="1151" spans="1:4" ht="24.6" customHeight="1" thickBot="1" x14ac:dyDescent="0.3">
      <c r="A1151" s="62" t="s">
        <v>1930</v>
      </c>
      <c r="B1151" s="63" t="s">
        <v>1931</v>
      </c>
      <c r="C1151" s="61"/>
      <c r="D1151" s="61"/>
    </row>
    <row r="1152" spans="1:4" ht="24.6" customHeight="1" thickBot="1" x14ac:dyDescent="0.3">
      <c r="A1152" s="62" t="s">
        <v>1932</v>
      </c>
      <c r="B1152" s="63" t="s">
        <v>1084</v>
      </c>
      <c r="C1152" s="61"/>
      <c r="D1152" s="61"/>
    </row>
    <row r="1153" spans="1:4" ht="24.6" customHeight="1" thickBot="1" x14ac:dyDescent="0.3">
      <c r="A1153" s="62" t="s">
        <v>1933</v>
      </c>
      <c r="B1153" s="63" t="s">
        <v>1082</v>
      </c>
      <c r="C1153" s="61"/>
      <c r="D1153" s="61"/>
    </row>
    <row r="1154" spans="1:4" ht="24.6" customHeight="1" thickBot="1" x14ac:dyDescent="0.3">
      <c r="A1154" s="62" t="s">
        <v>1934</v>
      </c>
      <c r="B1154" s="63" t="s">
        <v>1935</v>
      </c>
      <c r="C1154" s="61"/>
      <c r="D1154" s="61"/>
    </row>
    <row r="1155" spans="1:4" ht="24.6" customHeight="1" thickBot="1" x14ac:dyDescent="0.3">
      <c r="A1155" s="62" t="s">
        <v>1936</v>
      </c>
      <c r="B1155" s="63" t="s">
        <v>1692</v>
      </c>
      <c r="C1155" s="61"/>
      <c r="D1155" s="61"/>
    </row>
    <row r="1156" spans="1:4" ht="24.6" customHeight="1" thickBot="1" x14ac:dyDescent="0.3">
      <c r="A1156" s="803" t="s">
        <v>1937</v>
      </c>
      <c r="B1156" s="804"/>
      <c r="C1156" s="61"/>
      <c r="D1156" s="61"/>
    </row>
    <row r="1157" spans="1:4" ht="24.6" customHeight="1" thickBot="1" x14ac:dyDescent="0.3">
      <c r="A1157" s="62" t="s">
        <v>1938</v>
      </c>
      <c r="B1157" s="63" t="s">
        <v>1939</v>
      </c>
      <c r="C1157" s="61"/>
      <c r="D1157" s="61"/>
    </row>
    <row r="1158" spans="1:4" ht="24.6" customHeight="1" thickBot="1" x14ac:dyDescent="0.3">
      <c r="A1158" s="62" t="s">
        <v>1940</v>
      </c>
      <c r="B1158" s="63" t="s">
        <v>1734</v>
      </c>
      <c r="C1158" s="61"/>
      <c r="D1158" s="61"/>
    </row>
    <row r="1159" spans="1:4" ht="24.6" customHeight="1" thickBot="1" x14ac:dyDescent="0.3">
      <c r="A1159" s="62" t="s">
        <v>1941</v>
      </c>
      <c r="B1159" s="63" t="s">
        <v>1942</v>
      </c>
      <c r="C1159" s="61"/>
      <c r="D1159" s="61"/>
    </row>
    <row r="1160" spans="1:4" ht="24.6" customHeight="1" thickBot="1" x14ac:dyDescent="0.3">
      <c r="A1160" s="62" t="s">
        <v>1943</v>
      </c>
      <c r="B1160" s="63" t="s">
        <v>1944</v>
      </c>
      <c r="C1160" s="61"/>
      <c r="D1160" s="61"/>
    </row>
    <row r="1161" spans="1:4" ht="24.6" customHeight="1" thickBot="1" x14ac:dyDescent="0.3">
      <c r="A1161" s="62" t="s">
        <v>1945</v>
      </c>
      <c r="B1161" s="63" t="s">
        <v>1946</v>
      </c>
      <c r="C1161" s="61"/>
      <c r="D1161" s="61"/>
    </row>
    <row r="1162" spans="1:4" ht="24.6" customHeight="1" thickBot="1" x14ac:dyDescent="0.3">
      <c r="A1162" s="62" t="s">
        <v>1947</v>
      </c>
      <c r="B1162" s="63" t="s">
        <v>1948</v>
      </c>
      <c r="C1162" s="61"/>
      <c r="D1162" s="61"/>
    </row>
    <row r="1163" spans="1:4" ht="24.6" customHeight="1" thickBot="1" x14ac:dyDescent="0.3">
      <c r="A1163" s="62" t="s">
        <v>1949</v>
      </c>
      <c r="B1163" s="63" t="s">
        <v>1950</v>
      </c>
      <c r="C1163" s="61"/>
      <c r="D1163" s="61"/>
    </row>
    <row r="1164" spans="1:4" ht="24.6" customHeight="1" thickBot="1" x14ac:dyDescent="0.3">
      <c r="A1164" s="62" t="s">
        <v>1951</v>
      </c>
      <c r="B1164" s="63" t="s">
        <v>1952</v>
      </c>
      <c r="C1164" s="61"/>
      <c r="D1164" s="61"/>
    </row>
    <row r="1165" spans="1:4" ht="24.6" customHeight="1" thickBot="1" x14ac:dyDescent="0.3">
      <c r="A1165" s="62" t="s">
        <v>1953</v>
      </c>
      <c r="B1165" s="63" t="s">
        <v>1954</v>
      </c>
      <c r="C1165" s="61"/>
      <c r="D1165" s="61"/>
    </row>
    <row r="1166" spans="1:4" ht="24.6" customHeight="1" thickBot="1" x14ac:dyDescent="0.3">
      <c r="A1166" s="62" t="s">
        <v>1955</v>
      </c>
      <c r="B1166" s="63" t="s">
        <v>1956</v>
      </c>
      <c r="C1166" s="61"/>
      <c r="D1166" s="61"/>
    </row>
    <row r="1167" spans="1:4" ht="24.6" customHeight="1" thickBot="1" x14ac:dyDescent="0.3">
      <c r="A1167" s="62" t="s">
        <v>1957</v>
      </c>
      <c r="B1167" s="63" t="s">
        <v>1958</v>
      </c>
      <c r="C1167" s="61"/>
      <c r="D1167" s="61"/>
    </row>
    <row r="1168" spans="1:4" ht="24.6" customHeight="1" thickBot="1" x14ac:dyDescent="0.3">
      <c r="A1168" s="62" t="s">
        <v>1959</v>
      </c>
      <c r="B1168" s="63" t="s">
        <v>1960</v>
      </c>
      <c r="C1168" s="61"/>
      <c r="D1168" s="61"/>
    </row>
    <row r="1169" spans="1:4" ht="24.6" customHeight="1" thickBot="1" x14ac:dyDescent="0.3">
      <c r="A1169" s="62" t="s">
        <v>1961</v>
      </c>
      <c r="B1169" s="63" t="s">
        <v>1962</v>
      </c>
      <c r="C1169" s="61"/>
      <c r="D1169" s="61"/>
    </row>
    <row r="1170" spans="1:4" ht="24.6" customHeight="1" thickBot="1" x14ac:dyDescent="0.3">
      <c r="A1170" s="62" t="s">
        <v>1963</v>
      </c>
      <c r="B1170" s="63" t="s">
        <v>1964</v>
      </c>
      <c r="C1170" s="61"/>
      <c r="D1170" s="61"/>
    </row>
    <row r="1171" spans="1:4" ht="24.6" customHeight="1" thickBot="1" x14ac:dyDescent="0.3">
      <c r="A1171" s="62" t="s">
        <v>1965</v>
      </c>
      <c r="B1171" s="63" t="s">
        <v>1966</v>
      </c>
      <c r="C1171" s="61"/>
      <c r="D1171" s="61"/>
    </row>
    <row r="1172" spans="1:4" ht="24.6" customHeight="1" thickBot="1" x14ac:dyDescent="0.3">
      <c r="A1172" s="62" t="s">
        <v>1967</v>
      </c>
      <c r="B1172" s="63" t="s">
        <v>1968</v>
      </c>
      <c r="C1172" s="61"/>
      <c r="D1172" s="61"/>
    </row>
    <row r="1173" spans="1:4" ht="24.6" customHeight="1" thickBot="1" x14ac:dyDescent="0.3">
      <c r="A1173" s="62" t="s">
        <v>1969</v>
      </c>
      <c r="B1173" s="63" t="s">
        <v>1970</v>
      </c>
      <c r="C1173" s="61"/>
      <c r="D1173" s="61"/>
    </row>
    <row r="1174" spans="1:4" ht="24.6" customHeight="1" thickBot="1" x14ac:dyDescent="0.3">
      <c r="A1174" s="62" t="s">
        <v>1971</v>
      </c>
      <c r="B1174" s="63" t="s">
        <v>1972</v>
      </c>
      <c r="C1174" s="61"/>
      <c r="D1174" s="61"/>
    </row>
    <row r="1175" spans="1:4" ht="24.6" customHeight="1" thickBot="1" x14ac:dyDescent="0.3">
      <c r="A1175" s="62" t="s">
        <v>1973</v>
      </c>
      <c r="B1175" s="63" t="s">
        <v>1974</v>
      </c>
      <c r="C1175" s="61"/>
      <c r="D1175" s="61"/>
    </row>
    <row r="1176" spans="1:4" ht="24.6" customHeight="1" thickBot="1" x14ac:dyDescent="0.3">
      <c r="A1176" s="62" t="s">
        <v>1975</v>
      </c>
      <c r="B1176" s="63" t="s">
        <v>1976</v>
      </c>
      <c r="C1176" s="61"/>
      <c r="D1176" s="61"/>
    </row>
    <row r="1177" spans="1:4" ht="24.6" customHeight="1" thickBot="1" x14ac:dyDescent="0.3">
      <c r="A1177" s="62" t="s">
        <v>1977</v>
      </c>
      <c r="B1177" s="63" t="s">
        <v>1512</v>
      </c>
      <c r="C1177" s="61"/>
      <c r="D1177" s="61"/>
    </row>
    <row r="1178" spans="1:4" ht="24.6" customHeight="1" thickBot="1" x14ac:dyDescent="0.3">
      <c r="A1178" s="803" t="s">
        <v>1978</v>
      </c>
      <c r="B1178" s="804"/>
      <c r="C1178" s="61"/>
      <c r="D1178" s="61"/>
    </row>
    <row r="1179" spans="1:4" ht="24.6" customHeight="1" thickBot="1" x14ac:dyDescent="0.3">
      <c r="A1179" s="62" t="s">
        <v>1979</v>
      </c>
      <c r="B1179" s="63" t="s">
        <v>1980</v>
      </c>
      <c r="C1179" s="61"/>
      <c r="D1179" s="61"/>
    </row>
    <row r="1180" spans="1:4" ht="24.6" customHeight="1" thickBot="1" x14ac:dyDescent="0.3">
      <c r="A1180" s="62" t="s">
        <v>1981</v>
      </c>
      <c r="B1180" s="63" t="s">
        <v>1982</v>
      </c>
      <c r="C1180" s="61"/>
      <c r="D1180" s="61"/>
    </row>
    <row r="1181" spans="1:4" ht="24.6" customHeight="1" thickBot="1" x14ac:dyDescent="0.3">
      <c r="A1181" s="62" t="s">
        <v>1983</v>
      </c>
      <c r="B1181" s="63" t="s">
        <v>1984</v>
      </c>
      <c r="C1181" s="61"/>
      <c r="D1181" s="61"/>
    </row>
    <row r="1182" spans="1:4" ht="24.6" customHeight="1" thickBot="1" x14ac:dyDescent="0.3">
      <c r="A1182" s="62" t="s">
        <v>1985</v>
      </c>
      <c r="B1182" s="63" t="s">
        <v>1986</v>
      </c>
      <c r="C1182" s="61"/>
      <c r="D1182" s="61"/>
    </row>
    <row r="1183" spans="1:4" ht="24.6" customHeight="1" thickBot="1" x14ac:dyDescent="0.3">
      <c r="A1183" s="62" t="s">
        <v>1987</v>
      </c>
      <c r="B1183" s="63" t="s">
        <v>1988</v>
      </c>
      <c r="C1183" s="61"/>
      <c r="D1183" s="61"/>
    </row>
    <row r="1184" spans="1:4" ht="24.6" customHeight="1" thickBot="1" x14ac:dyDescent="0.3">
      <c r="A1184" s="62" t="s">
        <v>1989</v>
      </c>
      <c r="B1184" s="63" t="s">
        <v>1738</v>
      </c>
      <c r="C1184" s="61"/>
      <c r="D1184" s="61"/>
    </row>
    <row r="1185" spans="1:4" ht="24.6" customHeight="1" thickBot="1" x14ac:dyDescent="0.3">
      <c r="A1185" s="62" t="s">
        <v>1990</v>
      </c>
      <c r="B1185" s="63" t="s">
        <v>1991</v>
      </c>
      <c r="C1185" s="61"/>
      <c r="D1185" s="61"/>
    </row>
    <row r="1186" spans="1:4" ht="24.6" customHeight="1" thickBot="1" x14ac:dyDescent="0.3">
      <c r="A1186" s="62" t="s">
        <v>1992</v>
      </c>
      <c r="B1186" s="63" t="s">
        <v>1993</v>
      </c>
      <c r="C1186" s="61"/>
      <c r="D1186" s="61"/>
    </row>
    <row r="1187" spans="1:4" ht="24.6" customHeight="1" thickBot="1" x14ac:dyDescent="0.3">
      <c r="A1187" s="62" t="s">
        <v>1994</v>
      </c>
      <c r="B1187" s="63" t="s">
        <v>1995</v>
      </c>
      <c r="C1187" s="61"/>
      <c r="D1187" s="61"/>
    </row>
    <row r="1188" spans="1:4" ht="24.6" customHeight="1" thickBot="1" x14ac:dyDescent="0.3">
      <c r="A1188" s="62" t="s">
        <v>1996</v>
      </c>
      <c r="B1188" s="63" t="s">
        <v>1997</v>
      </c>
      <c r="C1188" s="61"/>
      <c r="D1188" s="61"/>
    </row>
    <row r="1189" spans="1:4" ht="24.6" customHeight="1" thickBot="1" x14ac:dyDescent="0.3">
      <c r="A1189" s="62" t="s">
        <v>1998</v>
      </c>
      <c r="B1189" s="63" t="s">
        <v>1999</v>
      </c>
      <c r="C1189" s="61"/>
      <c r="D1189" s="61"/>
    </row>
    <row r="1190" spans="1:4" ht="24.6" customHeight="1" thickBot="1" x14ac:dyDescent="0.3">
      <c r="A1190" s="62" t="s">
        <v>2000</v>
      </c>
      <c r="B1190" s="63" t="s">
        <v>2001</v>
      </c>
      <c r="C1190" s="61"/>
      <c r="D1190" s="61"/>
    </row>
    <row r="1191" spans="1:4" ht="24.6" customHeight="1" thickBot="1" x14ac:dyDescent="0.3">
      <c r="A1191" s="62" t="s">
        <v>2002</v>
      </c>
      <c r="B1191" s="63" t="s">
        <v>2003</v>
      </c>
      <c r="C1191" s="61"/>
      <c r="D1191" s="61"/>
    </row>
    <row r="1192" spans="1:4" ht="24.6" customHeight="1" thickBot="1" x14ac:dyDescent="0.3">
      <c r="A1192" s="62" t="s">
        <v>2004</v>
      </c>
      <c r="B1192" s="63" t="s">
        <v>2005</v>
      </c>
      <c r="C1192" s="61"/>
      <c r="D1192" s="61"/>
    </row>
    <row r="1193" spans="1:4" ht="24.6" customHeight="1" thickBot="1" x14ac:dyDescent="0.3">
      <c r="A1193" s="62" t="s">
        <v>2006</v>
      </c>
      <c r="B1193" s="63" t="s">
        <v>2007</v>
      </c>
      <c r="C1193" s="61"/>
      <c r="D1193" s="61"/>
    </row>
    <row r="1194" spans="1:4" ht="24.6" customHeight="1" thickBot="1" x14ac:dyDescent="0.3">
      <c r="A1194" s="62" t="s">
        <v>2008</v>
      </c>
      <c r="B1194" s="63" t="s">
        <v>2009</v>
      </c>
      <c r="C1194" s="61"/>
      <c r="D1194" s="61"/>
    </row>
    <row r="1195" spans="1:4" ht="24.6" customHeight="1" thickBot="1" x14ac:dyDescent="0.3">
      <c r="A1195" s="62" t="s">
        <v>2010</v>
      </c>
      <c r="B1195" s="63" t="s">
        <v>2011</v>
      </c>
      <c r="C1195" s="61"/>
      <c r="D1195" s="61"/>
    </row>
    <row r="1196" spans="1:4" ht="24.6" customHeight="1" thickBot="1" x14ac:dyDescent="0.3">
      <c r="A1196" s="62" t="s">
        <v>2012</v>
      </c>
      <c r="B1196" s="63" t="s">
        <v>2013</v>
      </c>
      <c r="C1196" s="61"/>
      <c r="D1196" s="61"/>
    </row>
    <row r="1197" spans="1:4" ht="24.6" customHeight="1" thickBot="1" x14ac:dyDescent="0.3">
      <c r="A1197" s="62" t="s">
        <v>2014</v>
      </c>
      <c r="B1197" s="63" t="s">
        <v>2015</v>
      </c>
      <c r="C1197" s="61"/>
      <c r="D1197" s="61"/>
    </row>
    <row r="1198" spans="1:4" ht="24.6" customHeight="1" thickBot="1" x14ac:dyDescent="0.3">
      <c r="A1198" s="62" t="s">
        <v>2016</v>
      </c>
      <c r="B1198" s="63" t="s">
        <v>2017</v>
      </c>
      <c r="C1198" s="61"/>
      <c r="D1198" s="61"/>
    </row>
    <row r="1199" spans="1:4" ht="24.6" customHeight="1" thickBot="1" x14ac:dyDescent="0.3">
      <c r="A1199" s="803" t="s">
        <v>2018</v>
      </c>
      <c r="B1199" s="804"/>
      <c r="C1199" s="61"/>
      <c r="D1199" s="61"/>
    </row>
    <row r="1200" spans="1:4" ht="24.6" customHeight="1" thickBot="1" x14ac:dyDescent="0.3">
      <c r="A1200" s="62" t="s">
        <v>2019</v>
      </c>
      <c r="B1200" s="63" t="s">
        <v>2020</v>
      </c>
      <c r="C1200" s="61"/>
      <c r="D1200" s="61"/>
    </row>
    <row r="1201" spans="1:4" ht="24.6" customHeight="1" thickBot="1" x14ac:dyDescent="0.3">
      <c r="A1201" s="62" t="s">
        <v>2021</v>
      </c>
      <c r="B1201" s="63" t="s">
        <v>2022</v>
      </c>
      <c r="C1201" s="61"/>
      <c r="D1201" s="61"/>
    </row>
    <row r="1202" spans="1:4" ht="24.6" customHeight="1" thickBot="1" x14ac:dyDescent="0.3">
      <c r="A1202" s="62" t="s">
        <v>2023</v>
      </c>
      <c r="B1202" s="63" t="s">
        <v>2024</v>
      </c>
      <c r="C1202" s="61"/>
      <c r="D1202" s="61"/>
    </row>
    <row r="1203" spans="1:4" ht="24.6" customHeight="1" thickBot="1" x14ac:dyDescent="0.3">
      <c r="A1203" s="62" t="s">
        <v>2025</v>
      </c>
      <c r="B1203" s="63" t="s">
        <v>2026</v>
      </c>
      <c r="C1203" s="61"/>
      <c r="D1203" s="61"/>
    </row>
    <row r="1204" spans="1:4" ht="24.6" customHeight="1" thickBot="1" x14ac:dyDescent="0.3">
      <c r="A1204" s="62" t="s">
        <v>2027</v>
      </c>
      <c r="B1204" s="63" t="s">
        <v>2028</v>
      </c>
      <c r="C1204" s="61"/>
      <c r="D1204" s="61"/>
    </row>
    <row r="1205" spans="1:4" ht="24.6" customHeight="1" thickBot="1" x14ac:dyDescent="0.3">
      <c r="A1205" s="62" t="s">
        <v>2029</v>
      </c>
      <c r="B1205" s="63" t="s">
        <v>2030</v>
      </c>
      <c r="C1205" s="61"/>
      <c r="D1205" s="61"/>
    </row>
    <row r="1206" spans="1:4" ht="24.6" customHeight="1" thickBot="1" x14ac:dyDescent="0.3">
      <c r="A1206" s="62" t="s">
        <v>2031</v>
      </c>
      <c r="B1206" s="63" t="s">
        <v>2032</v>
      </c>
      <c r="C1206" s="61"/>
      <c r="D1206" s="61"/>
    </row>
    <row r="1207" spans="1:4" ht="24.6" customHeight="1" thickBot="1" x14ac:dyDescent="0.3">
      <c r="A1207" s="62" t="s">
        <v>2033</v>
      </c>
      <c r="B1207" s="63" t="s">
        <v>2034</v>
      </c>
      <c r="C1207" s="61"/>
      <c r="D1207" s="61"/>
    </row>
    <row r="1208" spans="1:4" ht="24.6" customHeight="1" thickBot="1" x14ac:dyDescent="0.3">
      <c r="A1208" s="62" t="s">
        <v>2035</v>
      </c>
      <c r="B1208" s="63" t="s">
        <v>2036</v>
      </c>
      <c r="C1208" s="61"/>
      <c r="D1208" s="61"/>
    </row>
    <row r="1209" spans="1:4" ht="24.6" customHeight="1" thickBot="1" x14ac:dyDescent="0.3">
      <c r="A1209" s="62" t="s">
        <v>2037</v>
      </c>
      <c r="B1209" s="63" t="s">
        <v>2038</v>
      </c>
      <c r="C1209" s="61"/>
      <c r="D1209" s="61"/>
    </row>
    <row r="1210" spans="1:4" ht="24.6" customHeight="1" thickBot="1" x14ac:dyDescent="0.3">
      <c r="A1210" s="62" t="s">
        <v>2039</v>
      </c>
      <c r="B1210" s="63" t="s">
        <v>2040</v>
      </c>
      <c r="C1210" s="61"/>
      <c r="D1210" s="61"/>
    </row>
    <row r="1211" spans="1:4" ht="24.6" customHeight="1" thickBot="1" x14ac:dyDescent="0.3">
      <c r="A1211" s="62" t="s">
        <v>2041</v>
      </c>
      <c r="B1211" s="63" t="s">
        <v>2042</v>
      </c>
      <c r="C1211" s="61"/>
      <c r="D1211" s="61"/>
    </row>
    <row r="1212" spans="1:4" ht="24.6" customHeight="1" thickBot="1" x14ac:dyDescent="0.3">
      <c r="A1212" s="62" t="s">
        <v>2043</v>
      </c>
      <c r="B1212" s="63" t="s">
        <v>2044</v>
      </c>
      <c r="C1212" s="61"/>
      <c r="D1212" s="61"/>
    </row>
    <row r="1213" spans="1:4" ht="24.6" customHeight="1" thickBot="1" x14ac:dyDescent="0.3">
      <c r="A1213" s="62" t="s">
        <v>2045</v>
      </c>
      <c r="B1213" s="63" t="s">
        <v>2046</v>
      </c>
      <c r="C1213" s="61"/>
      <c r="D1213" s="61"/>
    </row>
    <row r="1214" spans="1:4" ht="24.6" customHeight="1" thickBot="1" x14ac:dyDescent="0.3">
      <c r="A1214" s="62" t="s">
        <v>2047</v>
      </c>
      <c r="B1214" s="63" t="s">
        <v>2048</v>
      </c>
      <c r="C1214" s="61"/>
      <c r="D1214" s="61"/>
    </row>
    <row r="1215" spans="1:4" ht="24.6" customHeight="1" thickBot="1" x14ac:dyDescent="0.3">
      <c r="A1215" s="62" t="s">
        <v>2049</v>
      </c>
      <c r="B1215" s="63" t="s">
        <v>2050</v>
      </c>
      <c r="C1215" s="61"/>
      <c r="D1215" s="61"/>
    </row>
    <row r="1216" spans="1:4" ht="24.6" customHeight="1" thickBot="1" x14ac:dyDescent="0.3">
      <c r="A1216" s="62" t="s">
        <v>2051</v>
      </c>
      <c r="B1216" s="63" t="s">
        <v>2052</v>
      </c>
      <c r="C1216" s="61"/>
      <c r="D1216" s="61"/>
    </row>
    <row r="1217" spans="1:4" ht="24.6" customHeight="1" thickBot="1" x14ac:dyDescent="0.3">
      <c r="A1217" s="62" t="s">
        <v>2053</v>
      </c>
      <c r="B1217" s="63" t="s">
        <v>2054</v>
      </c>
      <c r="C1217" s="61"/>
      <c r="D1217" s="61"/>
    </row>
    <row r="1218" spans="1:4" ht="24.6" customHeight="1" thickBot="1" x14ac:dyDescent="0.3">
      <c r="A1218" s="62" t="s">
        <v>2055</v>
      </c>
      <c r="B1218" s="63" t="s">
        <v>2056</v>
      </c>
      <c r="C1218" s="61"/>
      <c r="D1218" s="61"/>
    </row>
    <row r="1219" spans="1:4" ht="24.6" customHeight="1" thickBot="1" x14ac:dyDescent="0.3">
      <c r="A1219" s="62" t="s">
        <v>2057</v>
      </c>
      <c r="B1219" s="63" t="s">
        <v>2058</v>
      </c>
      <c r="C1219" s="61"/>
      <c r="D1219" s="61"/>
    </row>
    <row r="1220" spans="1:4" ht="24.6" customHeight="1" thickBot="1" x14ac:dyDescent="0.3">
      <c r="A1220" s="62" t="s">
        <v>2059</v>
      </c>
      <c r="B1220" s="63" t="s">
        <v>2060</v>
      </c>
      <c r="C1220" s="61"/>
      <c r="D1220" s="61"/>
    </row>
    <row r="1221" spans="1:4" ht="24.6" customHeight="1" thickBot="1" x14ac:dyDescent="0.3">
      <c r="A1221" s="62" t="s">
        <v>2061</v>
      </c>
      <c r="B1221" s="63" t="s">
        <v>2062</v>
      </c>
      <c r="C1221" s="61"/>
      <c r="D1221" s="61"/>
    </row>
    <row r="1222" spans="1:4" ht="24.6" customHeight="1" thickBot="1" x14ac:dyDescent="0.3">
      <c r="A1222" s="62" t="s">
        <v>2063</v>
      </c>
      <c r="B1222" s="63" t="s">
        <v>2064</v>
      </c>
      <c r="C1222" s="61"/>
      <c r="D1222" s="61"/>
    </row>
    <row r="1223" spans="1:4" ht="24.6" customHeight="1" thickBot="1" x14ac:dyDescent="0.3">
      <c r="A1223" s="62" t="s">
        <v>2065</v>
      </c>
      <c r="B1223" s="63" t="s">
        <v>2066</v>
      </c>
      <c r="C1223" s="61"/>
      <c r="D1223" s="61"/>
    </row>
    <row r="1224" spans="1:4" ht="24.6" customHeight="1" thickBot="1" x14ac:dyDescent="0.3">
      <c r="A1224" s="62" t="s">
        <v>2067</v>
      </c>
      <c r="B1224" s="63" t="s">
        <v>2068</v>
      </c>
      <c r="C1224" s="61"/>
      <c r="D1224" s="61"/>
    </row>
    <row r="1225" spans="1:4" ht="24.6" customHeight="1" thickBot="1" x14ac:dyDescent="0.3">
      <c r="A1225" s="62" t="s">
        <v>2069</v>
      </c>
      <c r="B1225" s="63" t="s">
        <v>2070</v>
      </c>
      <c r="C1225" s="61"/>
      <c r="D1225" s="61"/>
    </row>
    <row r="1226" spans="1:4" ht="24.6" customHeight="1" thickBot="1" x14ac:dyDescent="0.3">
      <c r="A1226" s="62" t="s">
        <v>2071</v>
      </c>
      <c r="B1226" s="63" t="s">
        <v>2072</v>
      </c>
      <c r="C1226" s="61"/>
      <c r="D1226" s="61"/>
    </row>
    <row r="1227" spans="1:4" ht="24.6" customHeight="1" thickBot="1" x14ac:dyDescent="0.3">
      <c r="A1227" s="62" t="s">
        <v>2073</v>
      </c>
      <c r="B1227" s="63" t="s">
        <v>2074</v>
      </c>
      <c r="C1227" s="61"/>
      <c r="D1227" s="61"/>
    </row>
    <row r="1228" spans="1:4" ht="24.6" customHeight="1" thickBot="1" x14ac:dyDescent="0.3">
      <c r="A1228" s="62" t="s">
        <v>2075</v>
      </c>
      <c r="B1228" s="63" t="s">
        <v>2076</v>
      </c>
      <c r="C1228" s="61"/>
      <c r="D1228" s="61"/>
    </row>
    <row r="1229" spans="1:4" ht="24.6" customHeight="1" thickBot="1" x14ac:dyDescent="0.3">
      <c r="A1229" s="62" t="s">
        <v>2077</v>
      </c>
      <c r="B1229" s="63" t="s">
        <v>2078</v>
      </c>
      <c r="C1229" s="61"/>
      <c r="D1229" s="61"/>
    </row>
    <row r="1230" spans="1:4" ht="24.6" customHeight="1" thickBot="1" x14ac:dyDescent="0.3">
      <c r="A1230" s="62" t="s">
        <v>2079</v>
      </c>
      <c r="B1230" s="63" t="s">
        <v>2080</v>
      </c>
      <c r="C1230" s="61"/>
      <c r="D1230" s="61"/>
    </row>
    <row r="1231" spans="1:4" ht="24.6" customHeight="1" thickBot="1" x14ac:dyDescent="0.3">
      <c r="A1231" s="62" t="s">
        <v>2081</v>
      </c>
      <c r="B1231" s="63" t="s">
        <v>2082</v>
      </c>
      <c r="C1231" s="61"/>
      <c r="D1231" s="61"/>
    </row>
    <row r="1232" spans="1:4" ht="24.6" customHeight="1" thickBot="1" x14ac:dyDescent="0.3">
      <c r="A1232" s="62" t="s">
        <v>2083</v>
      </c>
      <c r="B1232" s="63" t="s">
        <v>2084</v>
      </c>
      <c r="C1232" s="61"/>
      <c r="D1232" s="61"/>
    </row>
    <row r="1233" spans="1:4" ht="24.6" customHeight="1" thickBot="1" x14ac:dyDescent="0.3">
      <c r="A1233" s="62" t="s">
        <v>2085</v>
      </c>
      <c r="B1233" s="63" t="s">
        <v>2086</v>
      </c>
      <c r="C1233" s="61"/>
      <c r="D1233" s="61"/>
    </row>
    <row r="1234" spans="1:4" ht="24.6" customHeight="1" thickBot="1" x14ac:dyDescent="0.3">
      <c r="A1234" s="62" t="s">
        <v>2087</v>
      </c>
      <c r="B1234" s="63" t="s">
        <v>2088</v>
      </c>
      <c r="C1234" s="61"/>
      <c r="D1234" s="61"/>
    </row>
    <row r="1235" spans="1:4" ht="24.6" customHeight="1" thickBot="1" x14ac:dyDescent="0.3">
      <c r="A1235" s="62" t="s">
        <v>2089</v>
      </c>
      <c r="B1235" s="63" t="s">
        <v>2090</v>
      </c>
      <c r="C1235" s="61"/>
      <c r="D1235" s="61"/>
    </row>
    <row r="1236" spans="1:4" ht="24.6" customHeight="1" thickBot="1" x14ac:dyDescent="0.3">
      <c r="A1236" s="62" t="s">
        <v>2091</v>
      </c>
      <c r="B1236" s="63" t="s">
        <v>2092</v>
      </c>
      <c r="C1236" s="61"/>
      <c r="D1236" s="61"/>
    </row>
    <row r="1237" spans="1:4" ht="24.6" customHeight="1" thickBot="1" x14ac:dyDescent="0.3">
      <c r="A1237" s="62" t="s">
        <v>2093</v>
      </c>
      <c r="B1237" s="63" t="s">
        <v>1825</v>
      </c>
      <c r="C1237" s="61"/>
      <c r="D1237" s="61"/>
    </row>
    <row r="1238" spans="1:4" ht="24.6" customHeight="1" thickBot="1" x14ac:dyDescent="0.3">
      <c r="A1238" s="62" t="s">
        <v>2094</v>
      </c>
      <c r="B1238" s="63" t="s">
        <v>2095</v>
      </c>
      <c r="C1238" s="61"/>
      <c r="D1238" s="61"/>
    </row>
    <row r="1239" spans="1:4" ht="24.6" customHeight="1" thickBot="1" x14ac:dyDescent="0.3">
      <c r="A1239" s="62" t="s">
        <v>2096</v>
      </c>
      <c r="B1239" s="63" t="s">
        <v>2097</v>
      </c>
      <c r="C1239" s="61"/>
      <c r="D1239" s="61"/>
    </row>
    <row r="1240" spans="1:4" ht="24.6" customHeight="1" thickBot="1" x14ac:dyDescent="0.3">
      <c r="A1240" s="62" t="s">
        <v>2098</v>
      </c>
      <c r="B1240" s="63" t="s">
        <v>2099</v>
      </c>
      <c r="C1240" s="61"/>
      <c r="D1240" s="61"/>
    </row>
    <row r="1241" spans="1:4" ht="24.6" customHeight="1" thickBot="1" x14ac:dyDescent="0.3">
      <c r="A1241" s="62" t="s">
        <v>2100</v>
      </c>
      <c r="B1241" s="63" t="s">
        <v>2101</v>
      </c>
      <c r="C1241" s="61"/>
      <c r="D1241" s="61"/>
    </row>
    <row r="1242" spans="1:4" ht="24.6" customHeight="1" thickBot="1" x14ac:dyDescent="0.3">
      <c r="A1242" s="62" t="s">
        <v>2102</v>
      </c>
      <c r="B1242" s="63" t="s">
        <v>2103</v>
      </c>
      <c r="C1242" s="61"/>
      <c r="D1242" s="61"/>
    </row>
    <row r="1243" spans="1:4" ht="24.6" customHeight="1" thickBot="1" x14ac:dyDescent="0.3">
      <c r="A1243" s="62" t="s">
        <v>2104</v>
      </c>
      <c r="B1243" s="63" t="s">
        <v>2105</v>
      </c>
      <c r="C1243" s="61"/>
      <c r="D1243" s="61"/>
    </row>
    <row r="1244" spans="1:4" ht="24.6" customHeight="1" thickBot="1" x14ac:dyDescent="0.3">
      <c r="A1244" s="62" t="s">
        <v>2106</v>
      </c>
      <c r="B1244" s="63" t="s">
        <v>1881</v>
      </c>
      <c r="C1244" s="61"/>
      <c r="D1244" s="61"/>
    </row>
    <row r="1245" spans="1:4" ht="24.6" customHeight="1" thickBot="1" x14ac:dyDescent="0.3">
      <c r="A1245" s="803" t="s">
        <v>2107</v>
      </c>
      <c r="B1245" s="804"/>
      <c r="C1245" s="61"/>
      <c r="D1245" s="61"/>
    </row>
    <row r="1246" spans="1:4" ht="24.6" customHeight="1" thickBot="1" x14ac:dyDescent="0.3">
      <c r="A1246" s="62" t="s">
        <v>2108</v>
      </c>
      <c r="B1246" s="63" t="s">
        <v>2109</v>
      </c>
      <c r="C1246" s="61"/>
      <c r="D1246" s="61"/>
    </row>
    <row r="1247" spans="1:4" ht="24.6" customHeight="1" thickBot="1" x14ac:dyDescent="0.3">
      <c r="A1247" s="62" t="s">
        <v>2110</v>
      </c>
      <c r="B1247" s="63" t="s">
        <v>2111</v>
      </c>
      <c r="C1247" s="61"/>
      <c r="D1247" s="61"/>
    </row>
    <row r="1248" spans="1:4" ht="24.6" customHeight="1" thickBot="1" x14ac:dyDescent="0.3">
      <c r="A1248" s="62" t="s">
        <v>2112</v>
      </c>
      <c r="B1248" s="63" t="s">
        <v>2113</v>
      </c>
      <c r="C1248" s="61"/>
      <c r="D1248" s="61"/>
    </row>
    <row r="1249" spans="1:4" ht="24.6" customHeight="1" thickBot="1" x14ac:dyDescent="0.3">
      <c r="A1249" s="62" t="s">
        <v>2114</v>
      </c>
      <c r="B1249" s="63" t="s">
        <v>2115</v>
      </c>
      <c r="C1249" s="61"/>
      <c r="D1249" s="61"/>
    </row>
    <row r="1250" spans="1:4" ht="24.6" customHeight="1" thickBot="1" x14ac:dyDescent="0.3">
      <c r="A1250" s="62" t="s">
        <v>2116</v>
      </c>
      <c r="B1250" s="63" t="s">
        <v>2117</v>
      </c>
      <c r="C1250" s="61"/>
      <c r="D1250" s="61"/>
    </row>
    <row r="1251" spans="1:4" ht="24.6" customHeight="1" thickBot="1" x14ac:dyDescent="0.3">
      <c r="A1251" s="62" t="s">
        <v>2118</v>
      </c>
      <c r="B1251" s="63" t="s">
        <v>2119</v>
      </c>
      <c r="C1251" s="61"/>
      <c r="D1251" s="61"/>
    </row>
    <row r="1252" spans="1:4" ht="24.6" customHeight="1" thickBot="1" x14ac:dyDescent="0.3">
      <c r="A1252" s="62" t="s">
        <v>2120</v>
      </c>
      <c r="B1252" s="63" t="s">
        <v>2121</v>
      </c>
      <c r="C1252" s="61"/>
      <c r="D1252" s="61"/>
    </row>
    <row r="1253" spans="1:4" ht="24.6" customHeight="1" thickBot="1" x14ac:dyDescent="0.3">
      <c r="A1253" s="62" t="s">
        <v>2122</v>
      </c>
      <c r="B1253" s="63" t="s">
        <v>2123</v>
      </c>
      <c r="C1253" s="61"/>
      <c r="D1253" s="61"/>
    </row>
    <row r="1254" spans="1:4" ht="24.6" customHeight="1" thickBot="1" x14ac:dyDescent="0.3">
      <c r="A1254" s="62" t="s">
        <v>2124</v>
      </c>
      <c r="B1254" s="63" t="s">
        <v>2125</v>
      </c>
      <c r="C1254" s="61"/>
      <c r="D1254" s="61"/>
    </row>
    <row r="1255" spans="1:4" ht="24.6" customHeight="1" thickBot="1" x14ac:dyDescent="0.3">
      <c r="A1255" s="62" t="s">
        <v>2126</v>
      </c>
      <c r="B1255" s="63" t="s">
        <v>2127</v>
      </c>
      <c r="C1255" s="61"/>
      <c r="D1255" s="61"/>
    </row>
    <row r="1256" spans="1:4" ht="24.6" customHeight="1" thickBot="1" x14ac:dyDescent="0.3">
      <c r="A1256" s="62" t="s">
        <v>2128</v>
      </c>
      <c r="B1256" s="63" t="s">
        <v>2129</v>
      </c>
      <c r="C1256" s="61"/>
      <c r="D1256" s="61"/>
    </row>
    <row r="1257" spans="1:4" ht="24.6" customHeight="1" thickBot="1" x14ac:dyDescent="0.3">
      <c r="A1257" s="803" t="s">
        <v>1103</v>
      </c>
      <c r="B1257" s="804"/>
      <c r="C1257" s="61"/>
      <c r="D1257" s="61"/>
    </row>
    <row r="1258" spans="1:4" ht="24.6" customHeight="1" thickBot="1" x14ac:dyDescent="0.3">
      <c r="A1258" s="62" t="s">
        <v>2130</v>
      </c>
      <c r="B1258" s="63" t="s">
        <v>2131</v>
      </c>
      <c r="C1258" s="61"/>
      <c r="D1258" s="61"/>
    </row>
    <row r="1259" spans="1:4" ht="24.6" customHeight="1" thickBot="1" x14ac:dyDescent="0.3">
      <c r="A1259" s="62" t="s">
        <v>2132</v>
      </c>
      <c r="B1259" s="63" t="s">
        <v>2133</v>
      </c>
      <c r="C1259" s="61"/>
      <c r="D1259" s="61"/>
    </row>
    <row r="1260" spans="1:4" ht="24.6" customHeight="1" thickBot="1" x14ac:dyDescent="0.3">
      <c r="A1260" s="803" t="s">
        <v>1108</v>
      </c>
      <c r="B1260" s="804"/>
      <c r="C1260" s="61"/>
      <c r="D1260" s="61"/>
    </row>
    <row r="1261" spans="1:4" ht="24.6" customHeight="1" thickBot="1" x14ac:dyDescent="0.3">
      <c r="A1261" s="62" t="s">
        <v>2134</v>
      </c>
      <c r="B1261" s="63" t="s">
        <v>2135</v>
      </c>
      <c r="C1261" s="61"/>
      <c r="D1261" s="61"/>
    </row>
    <row r="1262" spans="1:4" ht="24.6" customHeight="1" thickBot="1" x14ac:dyDescent="0.3">
      <c r="A1262" s="62" t="s">
        <v>2136</v>
      </c>
      <c r="B1262" s="63" t="s">
        <v>2137</v>
      </c>
      <c r="C1262" s="61"/>
      <c r="D1262" s="61"/>
    </row>
    <row r="1263" spans="1:4" ht="24.6" customHeight="1" thickBot="1" x14ac:dyDescent="0.3">
      <c r="A1263" s="62" t="s">
        <v>2138</v>
      </c>
      <c r="B1263" s="63" t="s">
        <v>2139</v>
      </c>
      <c r="C1263" s="61"/>
      <c r="D1263" s="61"/>
    </row>
    <row r="1264" spans="1:4" ht="24.6" customHeight="1" thickBot="1" x14ac:dyDescent="0.3">
      <c r="A1264" s="62" t="s">
        <v>2140</v>
      </c>
      <c r="B1264" s="63" t="s">
        <v>2141</v>
      </c>
      <c r="C1264" s="61"/>
      <c r="D1264" s="61"/>
    </row>
    <row r="1265" spans="1:4" ht="24.6" customHeight="1" thickBot="1" x14ac:dyDescent="0.3">
      <c r="A1265" s="62" t="s">
        <v>2142</v>
      </c>
      <c r="B1265" s="63" t="s">
        <v>2143</v>
      </c>
      <c r="C1265" s="61"/>
      <c r="D1265" s="61"/>
    </row>
    <row r="1266" spans="1:4" ht="24.6" customHeight="1" thickBot="1" x14ac:dyDescent="0.3">
      <c r="A1266" s="62" t="s">
        <v>2144</v>
      </c>
      <c r="B1266" s="63" t="s">
        <v>2145</v>
      </c>
      <c r="C1266" s="61"/>
      <c r="D1266" s="61"/>
    </row>
    <row r="1267" spans="1:4" ht="24.6" customHeight="1" thickBot="1" x14ac:dyDescent="0.3">
      <c r="A1267" s="62" t="s">
        <v>2146</v>
      </c>
      <c r="B1267" s="63" t="s">
        <v>2147</v>
      </c>
      <c r="C1267" s="61"/>
      <c r="D1267" s="61"/>
    </row>
    <row r="1268" spans="1:4" ht="24.6" customHeight="1" thickBot="1" x14ac:dyDescent="0.3">
      <c r="A1268" s="62" t="s">
        <v>2148</v>
      </c>
      <c r="B1268" s="63" t="s">
        <v>2149</v>
      </c>
      <c r="C1268" s="61"/>
      <c r="D1268" s="61"/>
    </row>
    <row r="1269" spans="1:4" ht="24.6" customHeight="1" thickBot="1" x14ac:dyDescent="0.3">
      <c r="A1269" s="62" t="s">
        <v>2150</v>
      </c>
      <c r="B1269" s="63" t="s">
        <v>2151</v>
      </c>
      <c r="C1269" s="61"/>
      <c r="D1269" s="61"/>
    </row>
    <row r="1270" spans="1:4" ht="24.6" customHeight="1" thickBot="1" x14ac:dyDescent="0.3">
      <c r="A1270" s="803" t="s">
        <v>2152</v>
      </c>
      <c r="B1270" s="804"/>
      <c r="C1270" s="61"/>
      <c r="D1270" s="61"/>
    </row>
    <row r="1271" spans="1:4" ht="24.6" customHeight="1" thickBot="1" x14ac:dyDescent="0.3">
      <c r="A1271" s="62" t="s">
        <v>2153</v>
      </c>
      <c r="B1271" s="63" t="s">
        <v>1072</v>
      </c>
      <c r="C1271" s="61"/>
      <c r="D1271" s="61"/>
    </row>
    <row r="1272" spans="1:4" ht="24.6" customHeight="1" thickBot="1" x14ac:dyDescent="0.3">
      <c r="A1272" s="62" t="s">
        <v>2154</v>
      </c>
      <c r="B1272" s="63" t="s">
        <v>1076</v>
      </c>
      <c r="C1272" s="61"/>
      <c r="D1272" s="61"/>
    </row>
    <row r="1273" spans="1:4" ht="24.6" customHeight="1" thickBot="1" x14ac:dyDescent="0.3">
      <c r="A1273" s="62" t="s">
        <v>2155</v>
      </c>
      <c r="B1273" s="63" t="s">
        <v>1879</v>
      </c>
      <c r="C1273" s="61"/>
      <c r="D1273" s="61"/>
    </row>
    <row r="1274" spans="1:4" ht="24.6" customHeight="1" thickBot="1" x14ac:dyDescent="0.3">
      <c r="A1274" s="62" t="s">
        <v>2156</v>
      </c>
      <c r="B1274" s="63" t="s">
        <v>1881</v>
      </c>
      <c r="C1274" s="61"/>
      <c r="D1274" s="61"/>
    </row>
    <row r="1275" spans="1:4" ht="24.6" customHeight="1" thickBot="1" x14ac:dyDescent="0.3">
      <c r="A1275" s="62" t="s">
        <v>2157</v>
      </c>
      <c r="B1275" s="63" t="s">
        <v>1084</v>
      </c>
      <c r="C1275" s="61"/>
      <c r="D1275" s="61"/>
    </row>
    <row r="1276" spans="1:4" ht="24.6" customHeight="1" thickBot="1" x14ac:dyDescent="0.3">
      <c r="A1276" s="62" t="s">
        <v>2158</v>
      </c>
      <c r="B1276" s="63" t="s">
        <v>1082</v>
      </c>
      <c r="C1276" s="61"/>
      <c r="D1276" s="61"/>
    </row>
    <row r="1277" spans="1:4" ht="24.6" customHeight="1" thickBot="1" x14ac:dyDescent="0.3">
      <c r="A1277" s="62" t="s">
        <v>2159</v>
      </c>
      <c r="B1277" s="63" t="s">
        <v>2160</v>
      </c>
      <c r="C1277" s="61"/>
      <c r="D1277" s="61"/>
    </row>
    <row r="1278" spans="1:4" ht="24.6" customHeight="1" thickBot="1" x14ac:dyDescent="0.3">
      <c r="A1278" s="62" t="s">
        <v>2161</v>
      </c>
      <c r="B1278" s="63" t="s">
        <v>2162</v>
      </c>
      <c r="C1278" s="61"/>
      <c r="D1278" s="61"/>
    </row>
    <row r="1279" spans="1:4" ht="24.6" customHeight="1" thickBot="1" x14ac:dyDescent="0.3">
      <c r="A1279" s="62" t="s">
        <v>2163</v>
      </c>
      <c r="B1279" s="63" t="s">
        <v>1886</v>
      </c>
      <c r="C1279" s="61"/>
      <c r="D1279" s="61"/>
    </row>
    <row r="1280" spans="1:4" ht="24.6" customHeight="1" thickBot="1" x14ac:dyDescent="0.3">
      <c r="A1280" s="62" t="s">
        <v>2164</v>
      </c>
      <c r="B1280" s="63" t="s">
        <v>2165</v>
      </c>
      <c r="C1280" s="61"/>
      <c r="D1280" s="61"/>
    </row>
    <row r="1281" spans="1:4" ht="24.6" customHeight="1" thickBot="1" x14ac:dyDescent="0.3">
      <c r="A1281" s="62" t="s">
        <v>2166</v>
      </c>
      <c r="B1281" s="63" t="s">
        <v>1377</v>
      </c>
      <c r="C1281" s="61"/>
      <c r="D1281" s="61"/>
    </row>
    <row r="1282" spans="1:4" ht="24.6" customHeight="1" thickBot="1" x14ac:dyDescent="0.3">
      <c r="A1282" s="62" t="s">
        <v>2167</v>
      </c>
      <c r="B1282" s="63" t="s">
        <v>1889</v>
      </c>
      <c r="C1282" s="61"/>
      <c r="D1282" s="61"/>
    </row>
    <row r="1283" spans="1:4" ht="24.6" customHeight="1" thickBot="1" x14ac:dyDescent="0.3">
      <c r="A1283" s="62" t="s">
        <v>2168</v>
      </c>
      <c r="B1283" s="63" t="s">
        <v>1891</v>
      </c>
      <c r="C1283" s="61"/>
      <c r="D1283" s="61"/>
    </row>
    <row r="1284" spans="1:4" ht="24.6" customHeight="1" thickBot="1" x14ac:dyDescent="0.3">
      <c r="A1284" s="62" t="s">
        <v>2169</v>
      </c>
      <c r="B1284" s="63" t="s">
        <v>2170</v>
      </c>
      <c r="C1284" s="61"/>
      <c r="D1284" s="61"/>
    </row>
    <row r="1285" spans="1:4" ht="24.6" customHeight="1" thickBot="1" x14ac:dyDescent="0.3">
      <c r="A1285" s="62" t="s">
        <v>2171</v>
      </c>
      <c r="B1285" s="63" t="s">
        <v>2172</v>
      </c>
      <c r="C1285" s="61"/>
      <c r="D1285" s="61"/>
    </row>
    <row r="1286" spans="1:4" ht="24.6" customHeight="1" thickBot="1" x14ac:dyDescent="0.3">
      <c r="A1286" s="62" t="s">
        <v>2173</v>
      </c>
      <c r="B1286" s="63" t="s">
        <v>2174</v>
      </c>
      <c r="C1286" s="61"/>
      <c r="D1286" s="61"/>
    </row>
    <row r="1287" spans="1:4" ht="24.6" customHeight="1" thickBot="1" x14ac:dyDescent="0.3">
      <c r="A1287" s="62" t="s">
        <v>2175</v>
      </c>
      <c r="B1287" s="63" t="s">
        <v>2176</v>
      </c>
      <c r="C1287" s="61"/>
      <c r="D1287" s="61"/>
    </row>
    <row r="1288" spans="1:4" ht="24.6" customHeight="1" thickBot="1" x14ac:dyDescent="0.3">
      <c r="A1288" s="801" t="s">
        <v>2177</v>
      </c>
      <c r="B1288" s="802"/>
      <c r="C1288" s="61"/>
      <c r="D1288" s="61"/>
    </row>
    <row r="1289" spans="1:4" ht="24.6" customHeight="1" thickBot="1" x14ac:dyDescent="0.3">
      <c r="A1289" s="803" t="s">
        <v>141</v>
      </c>
      <c r="B1289" s="804"/>
      <c r="C1289" s="61"/>
      <c r="D1289" s="61"/>
    </row>
    <row r="1290" spans="1:4" ht="24.6" customHeight="1" thickBot="1" x14ac:dyDescent="0.3">
      <c r="A1290" s="62" t="s">
        <v>2178</v>
      </c>
      <c r="B1290" s="63" t="s">
        <v>1070</v>
      </c>
      <c r="C1290" s="61"/>
      <c r="D1290" s="61"/>
    </row>
    <row r="1291" spans="1:4" ht="24.6" customHeight="1" thickBot="1" x14ac:dyDescent="0.3">
      <c r="A1291" s="62" t="s">
        <v>2179</v>
      </c>
      <c r="B1291" s="63" t="s">
        <v>1072</v>
      </c>
      <c r="C1291" s="61"/>
      <c r="D1291" s="61"/>
    </row>
    <row r="1292" spans="1:4" ht="24.6" customHeight="1" thickBot="1" x14ac:dyDescent="0.3">
      <c r="A1292" s="62" t="s">
        <v>2180</v>
      </c>
      <c r="B1292" s="63" t="s">
        <v>1074</v>
      </c>
      <c r="C1292" s="61"/>
      <c r="D1292" s="61"/>
    </row>
    <row r="1293" spans="1:4" ht="24.6" customHeight="1" thickBot="1" x14ac:dyDescent="0.3">
      <c r="A1293" s="62" t="s">
        <v>2181</v>
      </c>
      <c r="B1293" s="63" t="s">
        <v>1076</v>
      </c>
      <c r="C1293" s="61"/>
      <c r="D1293" s="61"/>
    </row>
    <row r="1294" spans="1:4" ht="24.6" customHeight="1" thickBot="1" x14ac:dyDescent="0.3">
      <c r="A1294" s="62" t="s">
        <v>2182</v>
      </c>
      <c r="B1294" s="63" t="s">
        <v>1370</v>
      </c>
      <c r="C1294" s="61"/>
      <c r="D1294" s="61"/>
    </row>
    <row r="1295" spans="1:4" ht="24.6" customHeight="1" thickBot="1" x14ac:dyDescent="0.3">
      <c r="A1295" s="62" t="s">
        <v>2183</v>
      </c>
      <c r="B1295" s="63" t="s">
        <v>1412</v>
      </c>
      <c r="C1295" s="61"/>
      <c r="D1295" s="61"/>
    </row>
    <row r="1296" spans="1:4" ht="24.6" customHeight="1" thickBot="1" x14ac:dyDescent="0.3">
      <c r="A1296" s="62" t="s">
        <v>2184</v>
      </c>
      <c r="B1296" s="63" t="s">
        <v>1927</v>
      </c>
      <c r="C1296" s="61"/>
      <c r="D1296" s="61"/>
    </row>
    <row r="1297" spans="1:4" ht="24.6" customHeight="1" thickBot="1" x14ac:dyDescent="0.3">
      <c r="A1297" s="62" t="s">
        <v>2185</v>
      </c>
      <c r="B1297" s="63" t="s">
        <v>2186</v>
      </c>
      <c r="C1297" s="61"/>
      <c r="D1297" s="61"/>
    </row>
    <row r="1298" spans="1:4" ht="24.6" customHeight="1" thickBot="1" x14ac:dyDescent="0.3">
      <c r="A1298" s="62" t="s">
        <v>2187</v>
      </c>
      <c r="B1298" s="63" t="s">
        <v>1883</v>
      </c>
      <c r="C1298" s="61"/>
      <c r="D1298" s="61"/>
    </row>
    <row r="1299" spans="1:4" ht="24.6" customHeight="1" thickBot="1" x14ac:dyDescent="0.3">
      <c r="A1299" s="62" t="s">
        <v>2188</v>
      </c>
      <c r="B1299" s="63" t="s">
        <v>1082</v>
      </c>
      <c r="C1299" s="61"/>
      <c r="D1299" s="61"/>
    </row>
    <row r="1300" spans="1:4" ht="24.6" customHeight="1" thickBot="1" x14ac:dyDescent="0.3">
      <c r="A1300" s="62" t="s">
        <v>2189</v>
      </c>
      <c r="B1300" s="63" t="s">
        <v>1689</v>
      </c>
      <c r="C1300" s="61"/>
      <c r="D1300" s="61"/>
    </row>
    <row r="1301" spans="1:4" ht="24.6" customHeight="1" thickBot="1" x14ac:dyDescent="0.3">
      <c r="A1301" s="62" t="s">
        <v>2190</v>
      </c>
      <c r="B1301" s="63" t="s">
        <v>145</v>
      </c>
      <c r="C1301" s="61"/>
      <c r="D1301" s="61"/>
    </row>
    <row r="1302" spans="1:4" ht="24.6" customHeight="1" thickBot="1" x14ac:dyDescent="0.3">
      <c r="A1302" s="803" t="s">
        <v>1092</v>
      </c>
      <c r="B1302" s="804"/>
      <c r="C1302" s="61"/>
      <c r="D1302" s="61"/>
    </row>
    <row r="1303" spans="1:4" ht="24.6" customHeight="1" thickBot="1" x14ac:dyDescent="0.3">
      <c r="A1303" s="62" t="s">
        <v>2191</v>
      </c>
      <c r="B1303" s="63" t="s">
        <v>186</v>
      </c>
      <c r="C1303" s="61"/>
      <c r="D1303" s="61"/>
    </row>
    <row r="1304" spans="1:4" ht="24.6" customHeight="1" thickBot="1" x14ac:dyDescent="0.3">
      <c r="A1304" s="62" t="s">
        <v>2192</v>
      </c>
      <c r="B1304" s="63" t="s">
        <v>1095</v>
      </c>
      <c r="C1304" s="61"/>
      <c r="D1304" s="61"/>
    </row>
    <row r="1305" spans="1:4" ht="24.6" customHeight="1" thickBot="1" x14ac:dyDescent="0.3">
      <c r="A1305" s="62" t="s">
        <v>2193</v>
      </c>
      <c r="B1305" s="63" t="s">
        <v>1097</v>
      </c>
      <c r="C1305" s="61"/>
      <c r="D1305" s="61"/>
    </row>
    <row r="1306" spans="1:4" ht="24.6" customHeight="1" thickBot="1" x14ac:dyDescent="0.3">
      <c r="A1306" s="62" t="s">
        <v>2194</v>
      </c>
      <c r="B1306" s="63" t="s">
        <v>190</v>
      </c>
      <c r="C1306" s="61"/>
      <c r="D1306" s="61"/>
    </row>
    <row r="1307" spans="1:4" ht="24.6" customHeight="1" thickBot="1" x14ac:dyDescent="0.3">
      <c r="A1307" s="62" t="s">
        <v>2195</v>
      </c>
      <c r="B1307" s="63" t="s">
        <v>192</v>
      </c>
      <c r="C1307" s="61"/>
      <c r="D1307" s="61"/>
    </row>
    <row r="1308" spans="1:4" ht="24.6" customHeight="1" thickBot="1" x14ac:dyDescent="0.3">
      <c r="A1308" s="62" t="s">
        <v>2196</v>
      </c>
      <c r="B1308" s="63" t="s">
        <v>194</v>
      </c>
      <c r="C1308" s="61"/>
      <c r="D1308" s="61"/>
    </row>
    <row r="1309" spans="1:4" ht="24.6" customHeight="1" thickBot="1" x14ac:dyDescent="0.3">
      <c r="A1309" s="62" t="s">
        <v>2197</v>
      </c>
      <c r="B1309" s="63" t="s">
        <v>196</v>
      </c>
      <c r="C1309" s="61"/>
      <c r="D1309" s="61"/>
    </row>
    <row r="1310" spans="1:4" ht="24.6" customHeight="1" thickBot="1" x14ac:dyDescent="0.3">
      <c r="A1310" s="62" t="s">
        <v>2198</v>
      </c>
      <c r="B1310" s="63" t="s">
        <v>157</v>
      </c>
      <c r="C1310" s="61"/>
      <c r="D1310" s="61"/>
    </row>
    <row r="1311" spans="1:4" ht="24.6" customHeight="1" thickBot="1" x14ac:dyDescent="0.3">
      <c r="A1311" s="803" t="s">
        <v>198</v>
      </c>
      <c r="B1311" s="804"/>
      <c r="C1311" s="61"/>
      <c r="D1311" s="61"/>
    </row>
    <row r="1312" spans="1:4" ht="24.6" customHeight="1" thickBot="1" x14ac:dyDescent="0.3">
      <c r="A1312" s="62" t="s">
        <v>2199</v>
      </c>
      <c r="B1312" s="63" t="s">
        <v>1254</v>
      </c>
      <c r="C1312" s="61"/>
      <c r="D1312" s="61"/>
    </row>
    <row r="1313" spans="1:4" ht="24.6" customHeight="1" thickBot="1" x14ac:dyDescent="0.3">
      <c r="A1313" s="62" t="s">
        <v>2200</v>
      </c>
      <c r="B1313" s="63" t="s">
        <v>1258</v>
      </c>
      <c r="C1313" s="61"/>
      <c r="D1313" s="61"/>
    </row>
    <row r="1314" spans="1:4" ht="24.6" customHeight="1" thickBot="1" x14ac:dyDescent="0.3">
      <c r="A1314" s="803" t="s">
        <v>1171</v>
      </c>
      <c r="B1314" s="804"/>
      <c r="C1314" s="61"/>
      <c r="D1314" s="61"/>
    </row>
    <row r="1315" spans="1:4" ht="24.6" customHeight="1" thickBot="1" x14ac:dyDescent="0.3">
      <c r="A1315" s="62" t="s">
        <v>2201</v>
      </c>
      <c r="B1315" s="63" t="s">
        <v>2202</v>
      </c>
      <c r="C1315" s="61"/>
      <c r="D1315" s="61"/>
    </row>
    <row r="1316" spans="1:4" ht="24.6" customHeight="1" thickBot="1" x14ac:dyDescent="0.3">
      <c r="A1316" s="62" t="s">
        <v>2203</v>
      </c>
      <c r="B1316" s="63" t="s">
        <v>2204</v>
      </c>
      <c r="C1316" s="61"/>
      <c r="D1316" s="61"/>
    </row>
    <row r="1317" spans="1:4" ht="24.6" customHeight="1" thickBot="1" x14ac:dyDescent="0.3">
      <c r="A1317" s="62" t="s">
        <v>2205</v>
      </c>
      <c r="B1317" s="63" t="s">
        <v>2206</v>
      </c>
      <c r="C1317" s="61"/>
      <c r="D1317" s="61"/>
    </row>
    <row r="1318" spans="1:4" ht="24.6" customHeight="1" thickBot="1" x14ac:dyDescent="0.3">
      <c r="A1318" s="62" t="s">
        <v>2207</v>
      </c>
      <c r="B1318" s="63" t="s">
        <v>2208</v>
      </c>
      <c r="C1318" s="61"/>
      <c r="D1318" s="61"/>
    </row>
    <row r="1319" spans="1:4" ht="24.6" customHeight="1" thickBot="1" x14ac:dyDescent="0.3">
      <c r="A1319" s="62" t="s">
        <v>2209</v>
      </c>
      <c r="B1319" s="63" t="s">
        <v>1714</v>
      </c>
      <c r="C1319" s="61"/>
      <c r="D1319" s="61"/>
    </row>
    <row r="1320" spans="1:4" ht="24.6" customHeight="1" thickBot="1" x14ac:dyDescent="0.3">
      <c r="A1320" s="62" t="s">
        <v>2210</v>
      </c>
      <c r="B1320" s="63" t="s">
        <v>1730</v>
      </c>
      <c r="C1320" s="61"/>
      <c r="D1320" s="61"/>
    </row>
    <row r="1321" spans="1:4" ht="24.6" customHeight="1" thickBot="1" x14ac:dyDescent="0.3">
      <c r="A1321" s="62" t="s">
        <v>2211</v>
      </c>
      <c r="B1321" s="63" t="s">
        <v>2212</v>
      </c>
      <c r="C1321" s="61"/>
      <c r="D1321" s="61"/>
    </row>
    <row r="1322" spans="1:4" ht="24.6" customHeight="1" thickBot="1" x14ac:dyDescent="0.3">
      <c r="A1322" s="62" t="s">
        <v>2213</v>
      </c>
      <c r="B1322" s="63" t="s">
        <v>2214</v>
      </c>
      <c r="C1322" s="61"/>
      <c r="D1322" s="61"/>
    </row>
    <row r="1323" spans="1:4" ht="24.6" customHeight="1" thickBot="1" x14ac:dyDescent="0.3">
      <c r="A1323" s="62" t="s">
        <v>2215</v>
      </c>
      <c r="B1323" s="63" t="s">
        <v>2216</v>
      </c>
      <c r="C1323" s="61"/>
      <c r="D1323" s="61"/>
    </row>
    <row r="1324" spans="1:4" ht="24.6" customHeight="1" thickBot="1" x14ac:dyDescent="0.3">
      <c r="A1324" s="62" t="s">
        <v>2217</v>
      </c>
      <c r="B1324" s="63" t="s">
        <v>2218</v>
      </c>
      <c r="C1324" s="61"/>
      <c r="D1324" s="61"/>
    </row>
    <row r="1325" spans="1:4" ht="24.6" customHeight="1" thickBot="1" x14ac:dyDescent="0.3">
      <c r="A1325" s="803" t="s">
        <v>1851</v>
      </c>
      <c r="B1325" s="804"/>
      <c r="C1325" s="61"/>
      <c r="D1325" s="61"/>
    </row>
    <row r="1326" spans="1:4" ht="24.6" customHeight="1" thickBot="1" x14ac:dyDescent="0.3">
      <c r="A1326" s="62" t="s">
        <v>2219</v>
      </c>
      <c r="B1326" s="63" t="s">
        <v>2220</v>
      </c>
      <c r="C1326" s="61"/>
      <c r="D1326" s="61"/>
    </row>
    <row r="1327" spans="1:4" ht="24.6" customHeight="1" thickBot="1" x14ac:dyDescent="0.3">
      <c r="A1327" s="62" t="s">
        <v>2221</v>
      </c>
      <c r="B1327" s="63" t="s">
        <v>1825</v>
      </c>
      <c r="C1327" s="61"/>
      <c r="D1327" s="61"/>
    </row>
    <row r="1328" spans="1:4" ht="24.6" customHeight="1" thickBot="1" x14ac:dyDescent="0.3">
      <c r="A1328" s="62" t="s">
        <v>2222</v>
      </c>
      <c r="B1328" s="63" t="s">
        <v>2223</v>
      </c>
      <c r="C1328" s="61"/>
      <c r="D1328" s="61"/>
    </row>
    <row r="1329" spans="1:4" ht="24.6" customHeight="1" thickBot="1" x14ac:dyDescent="0.3">
      <c r="A1329" s="62" t="s">
        <v>2224</v>
      </c>
      <c r="B1329" s="63" t="s">
        <v>2225</v>
      </c>
      <c r="C1329" s="61"/>
      <c r="D1329" s="61"/>
    </row>
    <row r="1330" spans="1:4" ht="24.6" customHeight="1" thickBot="1" x14ac:dyDescent="0.3">
      <c r="A1330" s="62" t="s">
        <v>2226</v>
      </c>
      <c r="B1330" s="63" t="s">
        <v>2227</v>
      </c>
      <c r="C1330" s="61"/>
      <c r="D1330" s="61"/>
    </row>
    <row r="1331" spans="1:4" ht="24.6" customHeight="1" thickBot="1" x14ac:dyDescent="0.3">
      <c r="A1331" s="62" t="s">
        <v>2228</v>
      </c>
      <c r="B1331" s="63" t="s">
        <v>2095</v>
      </c>
      <c r="C1331" s="61"/>
      <c r="D1331" s="61"/>
    </row>
    <row r="1332" spans="1:4" ht="24.6" customHeight="1" thickBot="1" x14ac:dyDescent="0.3">
      <c r="A1332" s="62" t="s">
        <v>2229</v>
      </c>
      <c r="B1332" s="63" t="s">
        <v>2230</v>
      </c>
      <c r="C1332" s="61"/>
      <c r="D1332" s="61"/>
    </row>
    <row r="1333" spans="1:4" ht="24.6" customHeight="1" thickBot="1" x14ac:dyDescent="0.3">
      <c r="A1333" s="62" t="s">
        <v>2231</v>
      </c>
      <c r="B1333" s="63" t="s">
        <v>2232</v>
      </c>
      <c r="C1333" s="61"/>
      <c r="D1333" s="61"/>
    </row>
    <row r="1334" spans="1:4" ht="24.6" customHeight="1" thickBot="1" x14ac:dyDescent="0.3">
      <c r="A1334" s="62" t="s">
        <v>2233</v>
      </c>
      <c r="B1334" s="63" t="s">
        <v>2086</v>
      </c>
      <c r="C1334" s="61"/>
      <c r="D1334" s="61"/>
    </row>
    <row r="1335" spans="1:4" ht="24.6" customHeight="1" thickBot="1" x14ac:dyDescent="0.3">
      <c r="A1335" s="62" t="s">
        <v>2234</v>
      </c>
      <c r="B1335" s="63" t="s">
        <v>2235</v>
      </c>
      <c r="C1335" s="61"/>
      <c r="D1335" s="61"/>
    </row>
    <row r="1336" spans="1:4" ht="24.6" customHeight="1" thickBot="1" x14ac:dyDescent="0.3">
      <c r="A1336" s="62" t="s">
        <v>2236</v>
      </c>
      <c r="B1336" s="63" t="s">
        <v>2237</v>
      </c>
      <c r="C1336" s="61"/>
      <c r="D1336" s="61"/>
    </row>
    <row r="1337" spans="1:4" ht="24.6" customHeight="1" thickBot="1" x14ac:dyDescent="0.3">
      <c r="A1337" s="62" t="s">
        <v>2238</v>
      </c>
      <c r="B1337" s="63" t="s">
        <v>2239</v>
      </c>
      <c r="C1337" s="61"/>
      <c r="D1337" s="61"/>
    </row>
    <row r="1338" spans="1:4" ht="24.6" customHeight="1" thickBot="1" x14ac:dyDescent="0.3">
      <c r="A1338" s="62" t="s">
        <v>2240</v>
      </c>
      <c r="B1338" s="63" t="s">
        <v>2241</v>
      </c>
      <c r="C1338" s="61"/>
      <c r="D1338" s="61"/>
    </row>
    <row r="1339" spans="1:4" ht="24.6" customHeight="1" thickBot="1" x14ac:dyDescent="0.3">
      <c r="A1339" s="62" t="s">
        <v>2242</v>
      </c>
      <c r="B1339" s="63" t="s">
        <v>2243</v>
      </c>
      <c r="C1339" s="61"/>
      <c r="D1339" s="61"/>
    </row>
    <row r="1340" spans="1:4" ht="24.6" customHeight="1" thickBot="1" x14ac:dyDescent="0.3">
      <c r="A1340" s="62" t="s">
        <v>2244</v>
      </c>
      <c r="B1340" s="63" t="s">
        <v>2245</v>
      </c>
      <c r="C1340" s="61"/>
      <c r="D1340" s="61"/>
    </row>
    <row r="1341" spans="1:4" ht="24.6" customHeight="1" thickBot="1" x14ac:dyDescent="0.3">
      <c r="A1341" s="62" t="s">
        <v>2246</v>
      </c>
      <c r="B1341" s="63" t="s">
        <v>2247</v>
      </c>
      <c r="C1341" s="61"/>
      <c r="D1341" s="61"/>
    </row>
    <row r="1342" spans="1:4" ht="24.6" customHeight="1" thickBot="1" x14ac:dyDescent="0.3">
      <c r="A1342" s="62" t="s">
        <v>2248</v>
      </c>
      <c r="B1342" s="63" t="s">
        <v>1714</v>
      </c>
      <c r="C1342" s="61"/>
      <c r="D1342" s="61"/>
    </row>
    <row r="1343" spans="1:4" ht="24.6" customHeight="1" thickBot="1" x14ac:dyDescent="0.3">
      <c r="A1343" s="62" t="s">
        <v>2249</v>
      </c>
      <c r="B1343" s="63" t="s">
        <v>2250</v>
      </c>
      <c r="C1343" s="61"/>
      <c r="D1343" s="61"/>
    </row>
    <row r="1344" spans="1:4" ht="24.6" customHeight="1" thickBot="1" x14ac:dyDescent="0.3">
      <c r="A1344" s="62" t="s">
        <v>2251</v>
      </c>
      <c r="B1344" s="63" t="s">
        <v>2252</v>
      </c>
      <c r="C1344" s="61"/>
      <c r="D1344" s="61"/>
    </row>
    <row r="1345" spans="1:4" ht="24.6" customHeight="1" thickBot="1" x14ac:dyDescent="0.3">
      <c r="A1345" s="803" t="s">
        <v>2253</v>
      </c>
      <c r="B1345" s="804"/>
      <c r="C1345" s="61"/>
      <c r="D1345" s="61"/>
    </row>
    <row r="1346" spans="1:4" ht="24.6" customHeight="1" thickBot="1" x14ac:dyDescent="0.3">
      <c r="A1346" s="62" t="s">
        <v>2254</v>
      </c>
      <c r="B1346" s="63" t="s">
        <v>2255</v>
      </c>
      <c r="C1346" s="61"/>
      <c r="D1346" s="61"/>
    </row>
    <row r="1347" spans="1:4" ht="24.6" customHeight="1" thickBot="1" x14ac:dyDescent="0.3">
      <c r="A1347" s="62" t="s">
        <v>2256</v>
      </c>
      <c r="B1347" s="63" t="s">
        <v>2257</v>
      </c>
      <c r="C1347" s="61"/>
      <c r="D1347" s="61"/>
    </row>
    <row r="1348" spans="1:4" ht="24.6" customHeight="1" thickBot="1" x14ac:dyDescent="0.3">
      <c r="A1348" s="62" t="s">
        <v>2258</v>
      </c>
      <c r="B1348" s="63" t="s">
        <v>2259</v>
      </c>
      <c r="C1348" s="61"/>
      <c r="D1348" s="61"/>
    </row>
    <row r="1349" spans="1:4" ht="24.6" customHeight="1" thickBot="1" x14ac:dyDescent="0.3">
      <c r="A1349" s="62" t="s">
        <v>2260</v>
      </c>
      <c r="B1349" s="63" t="s">
        <v>2261</v>
      </c>
      <c r="C1349" s="61"/>
      <c r="D1349" s="61"/>
    </row>
    <row r="1350" spans="1:4" ht="24.6" customHeight="1" thickBot="1" x14ac:dyDescent="0.3">
      <c r="A1350" s="62" t="s">
        <v>2262</v>
      </c>
      <c r="B1350" s="63" t="s">
        <v>2263</v>
      </c>
      <c r="C1350" s="61"/>
      <c r="D1350" s="61"/>
    </row>
    <row r="1351" spans="1:4" ht="24.6" customHeight="1" thickBot="1" x14ac:dyDescent="0.3">
      <c r="A1351" s="62" t="s">
        <v>2264</v>
      </c>
      <c r="B1351" s="63" t="s">
        <v>2265</v>
      </c>
      <c r="C1351" s="61"/>
      <c r="D1351" s="61"/>
    </row>
    <row r="1352" spans="1:4" ht="24.6" customHeight="1" thickBot="1" x14ac:dyDescent="0.3">
      <c r="A1352" s="803" t="s">
        <v>1103</v>
      </c>
      <c r="B1352" s="804"/>
      <c r="C1352" s="61"/>
      <c r="D1352" s="61"/>
    </row>
    <row r="1353" spans="1:4" ht="24.6" customHeight="1" thickBot="1" x14ac:dyDescent="0.3">
      <c r="A1353" s="62" t="s">
        <v>2266</v>
      </c>
      <c r="B1353" s="63" t="s">
        <v>2267</v>
      </c>
      <c r="C1353" s="61"/>
      <c r="D1353" s="61"/>
    </row>
    <row r="1354" spans="1:4" ht="24.6" customHeight="1" thickBot="1" x14ac:dyDescent="0.3">
      <c r="A1354" s="62" t="s">
        <v>2268</v>
      </c>
      <c r="B1354" s="63" t="s">
        <v>2269</v>
      </c>
      <c r="C1354" s="61"/>
      <c r="D1354" s="61"/>
    </row>
    <row r="1355" spans="1:4" ht="24.6" customHeight="1" thickBot="1" x14ac:dyDescent="0.3">
      <c r="A1355" s="803" t="s">
        <v>1108</v>
      </c>
      <c r="B1355" s="804"/>
      <c r="C1355" s="61"/>
      <c r="D1355" s="61"/>
    </row>
    <row r="1356" spans="1:4" ht="24.6" customHeight="1" thickBot="1" x14ac:dyDescent="0.3">
      <c r="A1356" s="62" t="s">
        <v>2270</v>
      </c>
      <c r="B1356" s="63" t="s">
        <v>1870</v>
      </c>
      <c r="C1356" s="61"/>
      <c r="D1356" s="61"/>
    </row>
    <row r="1357" spans="1:4" ht="24.6" customHeight="1" thickBot="1" x14ac:dyDescent="0.3">
      <c r="A1357" s="62" t="s">
        <v>2271</v>
      </c>
      <c r="B1357" s="63" t="s">
        <v>1674</v>
      </c>
      <c r="C1357" s="61"/>
      <c r="D1357" s="61"/>
    </row>
    <row r="1358" spans="1:4" ht="24.6" customHeight="1" thickBot="1" x14ac:dyDescent="0.3">
      <c r="A1358" s="803" t="s">
        <v>2272</v>
      </c>
      <c r="B1358" s="804"/>
      <c r="C1358" s="61"/>
      <c r="D1358" s="61"/>
    </row>
    <row r="1359" spans="1:4" ht="24.6" customHeight="1" thickBot="1" x14ac:dyDescent="0.3">
      <c r="A1359" s="62" t="s">
        <v>2273</v>
      </c>
      <c r="B1359" s="63" t="s">
        <v>1072</v>
      </c>
      <c r="C1359" s="61"/>
      <c r="D1359" s="61"/>
    </row>
    <row r="1360" spans="1:4" ht="24.6" customHeight="1" thickBot="1" x14ac:dyDescent="0.3">
      <c r="A1360" s="62" t="s">
        <v>2274</v>
      </c>
      <c r="B1360" s="63" t="s">
        <v>1925</v>
      </c>
      <c r="C1360" s="61"/>
      <c r="D1360" s="61"/>
    </row>
    <row r="1361" spans="1:4" ht="24.6" customHeight="1" thickBot="1" x14ac:dyDescent="0.3">
      <c r="A1361" s="62" t="s">
        <v>2275</v>
      </c>
      <c r="B1361" s="63" t="s">
        <v>1879</v>
      </c>
      <c r="C1361" s="61"/>
      <c r="D1361" s="61"/>
    </row>
    <row r="1362" spans="1:4" ht="24.6" customHeight="1" thickBot="1" x14ac:dyDescent="0.3">
      <c r="A1362" s="62" t="s">
        <v>2276</v>
      </c>
      <c r="B1362" s="63" t="s">
        <v>1881</v>
      </c>
      <c r="C1362" s="61"/>
      <c r="D1362" s="61"/>
    </row>
    <row r="1363" spans="1:4" ht="24.6" customHeight="1" thickBot="1" x14ac:dyDescent="0.3">
      <c r="A1363" s="62" t="s">
        <v>2277</v>
      </c>
      <c r="B1363" s="63" t="s">
        <v>1883</v>
      </c>
      <c r="C1363" s="61"/>
      <c r="D1363" s="61"/>
    </row>
    <row r="1364" spans="1:4" ht="24.6" customHeight="1" thickBot="1" x14ac:dyDescent="0.3">
      <c r="A1364" s="62" t="s">
        <v>2278</v>
      </c>
      <c r="B1364" s="63" t="s">
        <v>1082</v>
      </c>
      <c r="C1364" s="61"/>
      <c r="D1364" s="61"/>
    </row>
    <row r="1365" spans="1:4" ht="24.6" customHeight="1" thickBot="1" x14ac:dyDescent="0.3">
      <c r="A1365" s="62" t="s">
        <v>2279</v>
      </c>
      <c r="B1365" s="63" t="s">
        <v>1886</v>
      </c>
      <c r="C1365" s="61"/>
      <c r="D1365" s="61"/>
    </row>
    <row r="1366" spans="1:4" ht="24.6" customHeight="1" thickBot="1" x14ac:dyDescent="0.3">
      <c r="A1366" s="62" t="s">
        <v>2280</v>
      </c>
      <c r="B1366" s="63" t="s">
        <v>1377</v>
      </c>
      <c r="C1366" s="61"/>
      <c r="D1366" s="61"/>
    </row>
    <row r="1367" spans="1:4" ht="24.6" customHeight="1" thickBot="1" x14ac:dyDescent="0.3">
      <c r="A1367" s="62" t="s">
        <v>2281</v>
      </c>
      <c r="B1367" s="63" t="s">
        <v>1889</v>
      </c>
      <c r="C1367" s="61"/>
      <c r="D1367" s="61"/>
    </row>
    <row r="1368" spans="1:4" ht="24.6" customHeight="1" thickBot="1" x14ac:dyDescent="0.3">
      <c r="A1368" s="62" t="s">
        <v>2282</v>
      </c>
      <c r="B1368" s="63" t="s">
        <v>1891</v>
      </c>
      <c r="C1368" s="61"/>
      <c r="D1368" s="61"/>
    </row>
    <row r="1369" spans="1:4" ht="24.6" customHeight="1" thickBot="1" x14ac:dyDescent="0.3">
      <c r="A1369" s="801" t="s">
        <v>2283</v>
      </c>
      <c r="B1369" s="802"/>
      <c r="C1369" s="61"/>
      <c r="D1369" s="61"/>
    </row>
    <row r="1370" spans="1:4" ht="24.6" customHeight="1" thickBot="1" x14ac:dyDescent="0.3">
      <c r="A1370" s="803" t="s">
        <v>141</v>
      </c>
      <c r="B1370" s="804"/>
      <c r="C1370" s="61"/>
      <c r="D1370" s="61"/>
    </row>
    <row r="1371" spans="1:4" ht="24.6" customHeight="1" thickBot="1" x14ac:dyDescent="0.3">
      <c r="A1371" s="62" t="s">
        <v>2284</v>
      </c>
      <c r="B1371" s="63" t="s">
        <v>2285</v>
      </c>
      <c r="C1371" s="61"/>
      <c r="D1371" s="61"/>
    </row>
    <row r="1372" spans="1:4" ht="24.6" customHeight="1" thickBot="1" x14ac:dyDescent="0.3">
      <c r="A1372" s="62" t="s">
        <v>2286</v>
      </c>
      <c r="B1372" s="63" t="s">
        <v>1925</v>
      </c>
      <c r="C1372" s="61"/>
      <c r="D1372" s="61"/>
    </row>
    <row r="1373" spans="1:4" ht="24.6" customHeight="1" thickBot="1" x14ac:dyDescent="0.3">
      <c r="A1373" s="62" t="s">
        <v>2287</v>
      </c>
      <c r="B1373" s="63" t="s">
        <v>1680</v>
      </c>
      <c r="C1373" s="61"/>
      <c r="D1373" s="61"/>
    </row>
    <row r="1374" spans="1:4" ht="24.6" customHeight="1" thickBot="1" x14ac:dyDescent="0.3">
      <c r="A1374" s="62" t="s">
        <v>2288</v>
      </c>
      <c r="B1374" s="63" t="s">
        <v>1082</v>
      </c>
      <c r="C1374" s="61"/>
      <c r="D1374" s="61"/>
    </row>
    <row r="1375" spans="1:4" ht="24.6" customHeight="1" thickBot="1" x14ac:dyDescent="0.3">
      <c r="A1375" s="62" t="s">
        <v>2289</v>
      </c>
      <c r="B1375" s="63" t="s">
        <v>1883</v>
      </c>
      <c r="C1375" s="61"/>
      <c r="D1375" s="61"/>
    </row>
    <row r="1376" spans="1:4" ht="24.6" customHeight="1" thickBot="1" x14ac:dyDescent="0.3">
      <c r="A1376" s="62" t="s">
        <v>2290</v>
      </c>
      <c r="B1376" s="63" t="s">
        <v>1370</v>
      </c>
      <c r="C1376" s="61"/>
      <c r="D1376" s="61"/>
    </row>
    <row r="1377" spans="1:4" ht="24.6" customHeight="1" thickBot="1" x14ac:dyDescent="0.3">
      <c r="A1377" s="62" t="s">
        <v>2291</v>
      </c>
      <c r="B1377" s="63" t="s">
        <v>1412</v>
      </c>
      <c r="C1377" s="61"/>
      <c r="D1377" s="61"/>
    </row>
    <row r="1378" spans="1:4" ht="24.6" customHeight="1" thickBot="1" x14ac:dyDescent="0.3">
      <c r="A1378" s="62" t="s">
        <v>2292</v>
      </c>
      <c r="B1378" s="63" t="s">
        <v>1931</v>
      </c>
      <c r="C1378" s="61"/>
      <c r="D1378" s="61"/>
    </row>
    <row r="1379" spans="1:4" ht="24.6" customHeight="1" thickBot="1" x14ac:dyDescent="0.3">
      <c r="A1379" s="62" t="s">
        <v>2293</v>
      </c>
      <c r="B1379" s="63" t="s">
        <v>1889</v>
      </c>
      <c r="C1379" s="61"/>
      <c r="D1379" s="61"/>
    </row>
    <row r="1380" spans="1:4" ht="24.6" customHeight="1" thickBot="1" x14ac:dyDescent="0.3">
      <c r="A1380" s="62" t="s">
        <v>2294</v>
      </c>
      <c r="B1380" s="63" t="s">
        <v>2295</v>
      </c>
      <c r="C1380" s="61"/>
      <c r="D1380" s="61"/>
    </row>
    <row r="1381" spans="1:4" ht="24.6" customHeight="1" thickBot="1" x14ac:dyDescent="0.3">
      <c r="A1381" s="803" t="s">
        <v>1092</v>
      </c>
      <c r="B1381" s="804"/>
      <c r="C1381" s="61"/>
      <c r="D1381" s="61"/>
    </row>
    <row r="1382" spans="1:4" ht="24.6" customHeight="1" thickBot="1" x14ac:dyDescent="0.3">
      <c r="A1382" s="62" t="s">
        <v>2296</v>
      </c>
      <c r="B1382" s="63" t="s">
        <v>186</v>
      </c>
      <c r="C1382" s="61"/>
      <c r="D1382" s="61"/>
    </row>
    <row r="1383" spans="1:4" ht="24.6" customHeight="1" thickBot="1" x14ac:dyDescent="0.3">
      <c r="A1383" s="62" t="s">
        <v>2297</v>
      </c>
      <c r="B1383" s="63" t="s">
        <v>1095</v>
      </c>
      <c r="C1383" s="61"/>
      <c r="D1383" s="61"/>
    </row>
    <row r="1384" spans="1:4" ht="24.6" customHeight="1" thickBot="1" x14ac:dyDescent="0.3">
      <c r="A1384" s="62" t="s">
        <v>2298</v>
      </c>
      <c r="B1384" s="63" t="s">
        <v>1097</v>
      </c>
      <c r="C1384" s="61"/>
      <c r="D1384" s="61"/>
    </row>
    <row r="1385" spans="1:4" ht="24.6" customHeight="1" thickBot="1" x14ac:dyDescent="0.3">
      <c r="A1385" s="62" t="s">
        <v>2299</v>
      </c>
      <c r="B1385" s="63" t="s">
        <v>190</v>
      </c>
      <c r="C1385" s="61"/>
      <c r="D1385" s="61"/>
    </row>
    <row r="1386" spans="1:4" ht="24.6" customHeight="1" thickBot="1" x14ac:dyDescent="0.3">
      <c r="A1386" s="62" t="s">
        <v>2300</v>
      </c>
      <c r="B1386" s="63" t="s">
        <v>192</v>
      </c>
      <c r="C1386" s="61"/>
      <c r="D1386" s="61"/>
    </row>
    <row r="1387" spans="1:4" ht="24.6" customHeight="1" thickBot="1" x14ac:dyDescent="0.3">
      <c r="A1387" s="62" t="s">
        <v>2301</v>
      </c>
      <c r="B1387" s="63" t="s">
        <v>194</v>
      </c>
      <c r="C1387" s="61"/>
      <c r="D1387" s="61"/>
    </row>
    <row r="1388" spans="1:4" ht="24.6" customHeight="1" thickBot="1" x14ac:dyDescent="0.3">
      <c r="A1388" s="62" t="s">
        <v>2302</v>
      </c>
      <c r="B1388" s="63" t="s">
        <v>196</v>
      </c>
      <c r="C1388" s="61"/>
      <c r="D1388" s="61"/>
    </row>
    <row r="1389" spans="1:4" ht="24.6" customHeight="1" thickBot="1" x14ac:dyDescent="0.3">
      <c r="A1389" s="62" t="s">
        <v>2303</v>
      </c>
      <c r="B1389" s="63" t="s">
        <v>157</v>
      </c>
      <c r="C1389" s="61"/>
      <c r="D1389" s="61"/>
    </row>
    <row r="1390" spans="1:4" ht="24.6" customHeight="1" thickBot="1" x14ac:dyDescent="0.3">
      <c r="A1390" s="803" t="s">
        <v>2304</v>
      </c>
      <c r="B1390" s="804"/>
      <c r="C1390" s="61"/>
      <c r="D1390" s="61"/>
    </row>
    <row r="1391" spans="1:4" ht="24.6" customHeight="1" thickBot="1" x14ac:dyDescent="0.3">
      <c r="A1391" s="62" t="s">
        <v>2305</v>
      </c>
      <c r="B1391" s="63" t="s">
        <v>1872</v>
      </c>
      <c r="C1391" s="61"/>
      <c r="D1391" s="61"/>
    </row>
    <row r="1392" spans="1:4" ht="24.6" customHeight="1" thickBot="1" x14ac:dyDescent="0.3">
      <c r="A1392" s="62" t="s">
        <v>2306</v>
      </c>
      <c r="B1392" s="63" t="s">
        <v>2307</v>
      </c>
      <c r="C1392" s="61"/>
      <c r="D1392" s="61"/>
    </row>
    <row r="1393" spans="1:4" ht="24.6" customHeight="1" thickBot="1" x14ac:dyDescent="0.3">
      <c r="A1393" s="803" t="s">
        <v>2308</v>
      </c>
      <c r="B1393" s="804"/>
      <c r="C1393" s="61"/>
      <c r="D1393" s="61"/>
    </row>
    <row r="1394" spans="1:4" ht="24.6" customHeight="1" thickBot="1" x14ac:dyDescent="0.3">
      <c r="A1394" s="62" t="s">
        <v>2309</v>
      </c>
      <c r="B1394" s="63" t="s">
        <v>1991</v>
      </c>
      <c r="C1394" s="61"/>
      <c r="D1394" s="61"/>
    </row>
    <row r="1395" spans="1:4" ht="24.6" customHeight="1" thickBot="1" x14ac:dyDescent="0.3">
      <c r="A1395" s="62" t="s">
        <v>2310</v>
      </c>
      <c r="B1395" s="63" t="s">
        <v>2311</v>
      </c>
      <c r="C1395" s="61"/>
      <c r="D1395" s="61"/>
    </row>
    <row r="1396" spans="1:4" ht="24.6" customHeight="1" thickBot="1" x14ac:dyDescent="0.3">
      <c r="A1396" s="62" t="s">
        <v>2312</v>
      </c>
      <c r="B1396" s="63" t="s">
        <v>2313</v>
      </c>
      <c r="C1396" s="61"/>
      <c r="D1396" s="61"/>
    </row>
    <row r="1397" spans="1:4" ht="24.6" customHeight="1" thickBot="1" x14ac:dyDescent="0.3">
      <c r="A1397" s="62" t="s">
        <v>2314</v>
      </c>
      <c r="B1397" s="63" t="s">
        <v>2315</v>
      </c>
      <c r="C1397" s="61"/>
      <c r="D1397" s="61"/>
    </row>
    <row r="1398" spans="1:4" ht="24.6" customHeight="1" thickBot="1" x14ac:dyDescent="0.3">
      <c r="A1398" s="62" t="s">
        <v>2316</v>
      </c>
      <c r="B1398" s="63" t="s">
        <v>2317</v>
      </c>
      <c r="C1398" s="61"/>
      <c r="D1398" s="61"/>
    </row>
    <row r="1399" spans="1:4" ht="24.6" customHeight="1" thickBot="1" x14ac:dyDescent="0.3">
      <c r="A1399" s="62" t="s">
        <v>2318</v>
      </c>
      <c r="B1399" s="63" t="s">
        <v>2319</v>
      </c>
      <c r="C1399" s="61"/>
      <c r="D1399" s="61"/>
    </row>
    <row r="1400" spans="1:4" ht="24.6" customHeight="1" thickBot="1" x14ac:dyDescent="0.3">
      <c r="A1400" s="62" t="s">
        <v>2320</v>
      </c>
      <c r="B1400" s="63" t="s">
        <v>2321</v>
      </c>
      <c r="C1400" s="61"/>
      <c r="D1400" s="61"/>
    </row>
    <row r="1401" spans="1:4" ht="24.6" customHeight="1" thickBot="1" x14ac:dyDescent="0.3">
      <c r="A1401" s="62" t="s">
        <v>2322</v>
      </c>
      <c r="B1401" s="63" t="s">
        <v>2323</v>
      </c>
      <c r="C1401" s="61"/>
      <c r="D1401" s="61"/>
    </row>
    <row r="1402" spans="1:4" ht="24.6" customHeight="1" thickBot="1" x14ac:dyDescent="0.3">
      <c r="A1402" s="62" t="s">
        <v>2324</v>
      </c>
      <c r="B1402" s="63" t="s">
        <v>2325</v>
      </c>
      <c r="C1402" s="61"/>
      <c r="D1402" s="61"/>
    </row>
    <row r="1403" spans="1:4" ht="24.6" customHeight="1" thickBot="1" x14ac:dyDescent="0.3">
      <c r="A1403" s="62" t="s">
        <v>2326</v>
      </c>
      <c r="B1403" s="63" t="s">
        <v>2327</v>
      </c>
      <c r="C1403" s="61"/>
      <c r="D1403" s="61"/>
    </row>
    <row r="1404" spans="1:4" ht="24.6" customHeight="1" thickBot="1" x14ac:dyDescent="0.3">
      <c r="A1404" s="803" t="s">
        <v>2328</v>
      </c>
      <c r="B1404" s="804"/>
      <c r="C1404" s="61"/>
      <c r="D1404" s="61"/>
    </row>
    <row r="1405" spans="1:4" ht="24.6" customHeight="1" thickBot="1" x14ac:dyDescent="0.3">
      <c r="A1405" s="62" t="s">
        <v>2329</v>
      </c>
      <c r="B1405" s="63" t="s">
        <v>2330</v>
      </c>
      <c r="C1405" s="61"/>
      <c r="D1405" s="61"/>
    </row>
    <row r="1406" spans="1:4" ht="24.6" customHeight="1" thickBot="1" x14ac:dyDescent="0.3">
      <c r="A1406" s="62" t="s">
        <v>2331</v>
      </c>
      <c r="B1406" s="63" t="s">
        <v>2332</v>
      </c>
      <c r="C1406" s="61"/>
      <c r="D1406" s="61"/>
    </row>
    <row r="1407" spans="1:4" ht="24.6" customHeight="1" thickBot="1" x14ac:dyDescent="0.3">
      <c r="A1407" s="62" t="s">
        <v>2333</v>
      </c>
      <c r="B1407" s="63" t="s">
        <v>2334</v>
      </c>
      <c r="C1407" s="61"/>
      <c r="D1407" s="61"/>
    </row>
    <row r="1408" spans="1:4" ht="24.6" customHeight="1" thickBot="1" x14ac:dyDescent="0.3">
      <c r="A1408" s="62" t="s">
        <v>2335</v>
      </c>
      <c r="B1408" s="63" t="s">
        <v>2336</v>
      </c>
      <c r="C1408" s="61"/>
      <c r="D1408" s="61"/>
    </row>
    <row r="1409" spans="1:4" ht="24.6" customHeight="1" thickBot="1" x14ac:dyDescent="0.3">
      <c r="A1409" s="62" t="s">
        <v>2337</v>
      </c>
      <c r="B1409" s="63" t="s">
        <v>2338</v>
      </c>
      <c r="C1409" s="61"/>
      <c r="D1409" s="61"/>
    </row>
    <row r="1410" spans="1:4" ht="24.6" customHeight="1" thickBot="1" x14ac:dyDescent="0.3">
      <c r="A1410" s="62" t="s">
        <v>2339</v>
      </c>
      <c r="B1410" s="63" t="s">
        <v>2340</v>
      </c>
      <c r="C1410" s="61"/>
      <c r="D1410" s="61"/>
    </row>
    <row r="1411" spans="1:4" ht="24.6" customHeight="1" thickBot="1" x14ac:dyDescent="0.3">
      <c r="A1411" s="62" t="s">
        <v>2341</v>
      </c>
      <c r="B1411" s="63" t="s">
        <v>1791</v>
      </c>
      <c r="C1411" s="61"/>
      <c r="D1411" s="61"/>
    </row>
    <row r="1412" spans="1:4" ht="24.6" customHeight="1" thickBot="1" x14ac:dyDescent="0.3">
      <c r="A1412" s="62" t="s">
        <v>2342</v>
      </c>
      <c r="B1412" s="63" t="s">
        <v>1801</v>
      </c>
      <c r="C1412" s="61"/>
      <c r="D1412" s="61"/>
    </row>
    <row r="1413" spans="1:4" ht="24.6" customHeight="1" thickBot="1" x14ac:dyDescent="0.3">
      <c r="A1413" s="62" t="s">
        <v>2343</v>
      </c>
      <c r="B1413" s="63" t="s">
        <v>1831</v>
      </c>
      <c r="C1413" s="61"/>
      <c r="D1413" s="61"/>
    </row>
    <row r="1414" spans="1:4" ht="24.6" customHeight="1" thickBot="1" x14ac:dyDescent="0.3">
      <c r="A1414" s="62" t="s">
        <v>2344</v>
      </c>
      <c r="B1414" s="63" t="s">
        <v>2345</v>
      </c>
      <c r="C1414" s="61"/>
      <c r="D1414" s="61"/>
    </row>
    <row r="1415" spans="1:4" ht="24.6" customHeight="1" thickBot="1" x14ac:dyDescent="0.3">
      <c r="A1415" s="62" t="s">
        <v>2346</v>
      </c>
      <c r="B1415" s="63" t="s">
        <v>1995</v>
      </c>
      <c r="C1415" s="61"/>
      <c r="D1415" s="61"/>
    </row>
    <row r="1416" spans="1:4" ht="24.6" customHeight="1" thickBot="1" x14ac:dyDescent="0.3">
      <c r="A1416" s="62" t="s">
        <v>2347</v>
      </c>
      <c r="B1416" s="63" t="s">
        <v>2348</v>
      </c>
      <c r="C1416" s="61"/>
      <c r="D1416" s="61"/>
    </row>
    <row r="1417" spans="1:4" ht="24.6" customHeight="1" thickBot="1" x14ac:dyDescent="0.3">
      <c r="A1417" s="62" t="s">
        <v>2349</v>
      </c>
      <c r="B1417" s="63" t="s">
        <v>1974</v>
      </c>
      <c r="C1417" s="61"/>
      <c r="D1417" s="61"/>
    </row>
    <row r="1418" spans="1:4" ht="24.6" customHeight="1" thickBot="1" x14ac:dyDescent="0.3">
      <c r="A1418" s="62" t="s">
        <v>2350</v>
      </c>
      <c r="B1418" s="63" t="s">
        <v>2216</v>
      </c>
      <c r="C1418" s="61"/>
      <c r="D1418" s="61"/>
    </row>
    <row r="1419" spans="1:4" ht="24.6" customHeight="1" thickBot="1" x14ac:dyDescent="0.3">
      <c r="A1419" s="62" t="s">
        <v>2351</v>
      </c>
      <c r="B1419" s="63" t="s">
        <v>2212</v>
      </c>
      <c r="C1419" s="61"/>
      <c r="D1419" s="61"/>
    </row>
    <row r="1420" spans="1:4" ht="24.6" customHeight="1" thickBot="1" x14ac:dyDescent="0.3">
      <c r="A1420" s="803" t="s">
        <v>2352</v>
      </c>
      <c r="B1420" s="804"/>
      <c r="C1420" s="61"/>
      <c r="D1420" s="61"/>
    </row>
    <row r="1421" spans="1:4" ht="24.6" customHeight="1" thickBot="1" x14ac:dyDescent="0.3">
      <c r="A1421" s="62" t="s">
        <v>2353</v>
      </c>
      <c r="B1421" s="63" t="s">
        <v>2354</v>
      </c>
      <c r="C1421" s="61"/>
      <c r="D1421" s="61"/>
    </row>
    <row r="1422" spans="1:4" ht="24.6" customHeight="1" thickBot="1" x14ac:dyDescent="0.3">
      <c r="A1422" s="62" t="s">
        <v>2355</v>
      </c>
      <c r="B1422" s="63" t="s">
        <v>2356</v>
      </c>
      <c r="C1422" s="61"/>
      <c r="D1422" s="61"/>
    </row>
    <row r="1423" spans="1:4" ht="24.6" customHeight="1" thickBot="1" x14ac:dyDescent="0.3">
      <c r="A1423" s="62" t="s">
        <v>2357</v>
      </c>
      <c r="B1423" s="63" t="s">
        <v>2358</v>
      </c>
      <c r="C1423" s="61"/>
      <c r="D1423" s="61"/>
    </row>
    <row r="1424" spans="1:4" ht="24.6" customHeight="1" thickBot="1" x14ac:dyDescent="0.3">
      <c r="A1424" s="803" t="s">
        <v>2359</v>
      </c>
      <c r="B1424" s="804"/>
      <c r="C1424" s="61"/>
      <c r="D1424" s="61"/>
    </row>
    <row r="1425" spans="1:4" ht="24.6" customHeight="1" thickBot="1" x14ac:dyDescent="0.3">
      <c r="A1425" s="62" t="s">
        <v>2360</v>
      </c>
      <c r="B1425" s="63" t="s">
        <v>2361</v>
      </c>
      <c r="C1425" s="61"/>
      <c r="D1425" s="61"/>
    </row>
    <row r="1426" spans="1:4" ht="24.6" customHeight="1" thickBot="1" x14ac:dyDescent="0.3">
      <c r="A1426" s="62" t="s">
        <v>2362</v>
      </c>
      <c r="B1426" s="63" t="s">
        <v>2363</v>
      </c>
      <c r="C1426" s="61"/>
      <c r="D1426" s="61"/>
    </row>
    <row r="1427" spans="1:4" ht="24.6" customHeight="1" thickBot="1" x14ac:dyDescent="0.3">
      <c r="A1427" s="62" t="s">
        <v>2364</v>
      </c>
      <c r="B1427" s="63" t="s">
        <v>2365</v>
      </c>
      <c r="C1427" s="61"/>
      <c r="D1427" s="61"/>
    </row>
    <row r="1428" spans="1:4" ht="24.6" customHeight="1" thickBot="1" x14ac:dyDescent="0.3">
      <c r="A1428" s="62" t="s">
        <v>2366</v>
      </c>
      <c r="B1428" s="63" t="s">
        <v>2367</v>
      </c>
      <c r="C1428" s="61"/>
      <c r="D1428" s="61"/>
    </row>
    <row r="1429" spans="1:4" ht="24.6" customHeight="1" thickBot="1" x14ac:dyDescent="0.3">
      <c r="A1429" s="62" t="s">
        <v>2368</v>
      </c>
      <c r="B1429" s="63" t="s">
        <v>2369</v>
      </c>
      <c r="C1429" s="61"/>
      <c r="D1429" s="61"/>
    </row>
    <row r="1430" spans="1:4" ht="24.6" customHeight="1" thickBot="1" x14ac:dyDescent="0.3">
      <c r="A1430" s="803" t="s">
        <v>2370</v>
      </c>
      <c r="B1430" s="804"/>
      <c r="C1430" s="61"/>
      <c r="D1430" s="61"/>
    </row>
    <row r="1431" spans="1:4" ht="24.6" customHeight="1" thickBot="1" x14ac:dyDescent="0.3">
      <c r="A1431" s="62" t="s">
        <v>2371</v>
      </c>
      <c r="B1431" s="63" t="s">
        <v>2372</v>
      </c>
      <c r="C1431" s="61"/>
      <c r="D1431" s="61"/>
    </row>
    <row r="1432" spans="1:4" ht="24.6" customHeight="1" thickBot="1" x14ac:dyDescent="0.3">
      <c r="A1432" s="62" t="s">
        <v>2373</v>
      </c>
      <c r="B1432" s="63" t="s">
        <v>2374</v>
      </c>
      <c r="C1432" s="61"/>
      <c r="D1432" s="61"/>
    </row>
    <row r="1433" spans="1:4" ht="24.6" customHeight="1" thickBot="1" x14ac:dyDescent="0.3">
      <c r="A1433" s="62" t="s">
        <v>2375</v>
      </c>
      <c r="B1433" s="63" t="s">
        <v>2376</v>
      </c>
      <c r="C1433" s="61"/>
      <c r="D1433" s="61"/>
    </row>
    <row r="1434" spans="1:4" ht="24.6" customHeight="1" thickBot="1" x14ac:dyDescent="0.3">
      <c r="A1434" s="62" t="s">
        <v>2377</v>
      </c>
      <c r="B1434" s="63" t="s">
        <v>2378</v>
      </c>
      <c r="C1434" s="61"/>
      <c r="D1434" s="61"/>
    </row>
    <row r="1435" spans="1:4" ht="24.6" customHeight="1" thickBot="1" x14ac:dyDescent="0.3">
      <c r="A1435" s="62" t="s">
        <v>2379</v>
      </c>
      <c r="B1435" s="63" t="s">
        <v>2380</v>
      </c>
      <c r="C1435" s="61"/>
      <c r="D1435" s="61"/>
    </row>
    <row r="1436" spans="1:4" ht="24.6" customHeight="1" thickBot="1" x14ac:dyDescent="0.3">
      <c r="A1436" s="62" t="s">
        <v>2381</v>
      </c>
      <c r="B1436" s="63" t="s">
        <v>2127</v>
      </c>
      <c r="C1436" s="61"/>
      <c r="D1436" s="61"/>
    </row>
    <row r="1437" spans="1:4" ht="24.6" customHeight="1" thickBot="1" x14ac:dyDescent="0.3">
      <c r="A1437" s="801" t="s">
        <v>2382</v>
      </c>
      <c r="B1437" s="802"/>
      <c r="C1437" s="61"/>
      <c r="D1437" s="61"/>
    </row>
    <row r="1438" spans="1:4" ht="24.6" customHeight="1" thickBot="1" x14ac:dyDescent="0.3">
      <c r="A1438" s="803" t="s">
        <v>141</v>
      </c>
      <c r="B1438" s="804"/>
      <c r="C1438" s="61"/>
      <c r="D1438" s="61"/>
    </row>
    <row r="1439" spans="1:4" ht="24.6" customHeight="1" thickBot="1" x14ac:dyDescent="0.3">
      <c r="A1439" s="62" t="s">
        <v>2383</v>
      </c>
      <c r="B1439" s="63" t="s">
        <v>1070</v>
      </c>
      <c r="C1439" s="61"/>
      <c r="D1439" s="61"/>
    </row>
    <row r="1440" spans="1:4" ht="24.6" customHeight="1" thickBot="1" x14ac:dyDescent="0.3">
      <c r="A1440" s="62" t="s">
        <v>2384</v>
      </c>
      <c r="B1440" s="63" t="s">
        <v>1072</v>
      </c>
      <c r="C1440" s="61"/>
      <c r="D1440" s="61"/>
    </row>
    <row r="1441" spans="1:4" ht="24.6" customHeight="1" thickBot="1" x14ac:dyDescent="0.3">
      <c r="A1441" s="62" t="s">
        <v>2385</v>
      </c>
      <c r="B1441" s="63" t="s">
        <v>1074</v>
      </c>
      <c r="C1441" s="61"/>
      <c r="D1441" s="61"/>
    </row>
    <row r="1442" spans="1:4" ht="24.6" customHeight="1" thickBot="1" x14ac:dyDescent="0.3">
      <c r="A1442" s="62" t="s">
        <v>2386</v>
      </c>
      <c r="B1442" s="63" t="s">
        <v>1076</v>
      </c>
      <c r="C1442" s="61"/>
      <c r="D1442" s="61"/>
    </row>
    <row r="1443" spans="1:4" ht="24.6" customHeight="1" thickBot="1" x14ac:dyDescent="0.3">
      <c r="A1443" s="62" t="s">
        <v>2387</v>
      </c>
      <c r="B1443" s="63" t="s">
        <v>1370</v>
      </c>
      <c r="C1443" s="61"/>
      <c r="D1443" s="61"/>
    </row>
    <row r="1444" spans="1:4" ht="24.6" customHeight="1" thickBot="1" x14ac:dyDescent="0.3">
      <c r="A1444" s="62" t="s">
        <v>2388</v>
      </c>
      <c r="B1444" s="63" t="s">
        <v>1412</v>
      </c>
      <c r="C1444" s="61"/>
      <c r="D1444" s="61"/>
    </row>
    <row r="1445" spans="1:4" ht="24.6" customHeight="1" thickBot="1" x14ac:dyDescent="0.3">
      <c r="A1445" s="62" t="s">
        <v>2389</v>
      </c>
      <c r="B1445" s="63" t="s">
        <v>1082</v>
      </c>
      <c r="C1445" s="61"/>
      <c r="D1445" s="61"/>
    </row>
    <row r="1446" spans="1:4" ht="24.6" customHeight="1" thickBot="1" x14ac:dyDescent="0.3">
      <c r="A1446" s="62" t="s">
        <v>2390</v>
      </c>
      <c r="B1446" s="63" t="s">
        <v>1084</v>
      </c>
      <c r="C1446" s="61"/>
      <c r="D1446" s="61"/>
    </row>
    <row r="1447" spans="1:4" ht="24.6" customHeight="1" thickBot="1" x14ac:dyDescent="0.3">
      <c r="A1447" s="62" t="s">
        <v>2391</v>
      </c>
      <c r="B1447" s="63" t="s">
        <v>1689</v>
      </c>
      <c r="C1447" s="61"/>
      <c r="D1447" s="61"/>
    </row>
    <row r="1448" spans="1:4" ht="24.6" customHeight="1" thickBot="1" x14ac:dyDescent="0.3">
      <c r="A1448" s="62" t="s">
        <v>2392</v>
      </c>
      <c r="B1448" s="63" t="s">
        <v>1089</v>
      </c>
      <c r="C1448" s="61"/>
      <c r="D1448" s="61"/>
    </row>
    <row r="1449" spans="1:4" ht="24.6" customHeight="1" thickBot="1" x14ac:dyDescent="0.3">
      <c r="A1449" s="62" t="s">
        <v>2393</v>
      </c>
      <c r="B1449" s="63" t="s">
        <v>1173</v>
      </c>
      <c r="C1449" s="61"/>
      <c r="D1449" s="61"/>
    </row>
    <row r="1450" spans="1:4" ht="24.6" customHeight="1" thickBot="1" x14ac:dyDescent="0.3">
      <c r="A1450" s="62" t="s">
        <v>2394</v>
      </c>
      <c r="B1450" s="63" t="s">
        <v>1087</v>
      </c>
      <c r="C1450" s="61"/>
      <c r="D1450" s="61"/>
    </row>
    <row r="1451" spans="1:4" ht="24.6" customHeight="1" thickBot="1" x14ac:dyDescent="0.3">
      <c r="A1451" s="803" t="s">
        <v>1092</v>
      </c>
      <c r="B1451" s="804"/>
      <c r="C1451" s="61"/>
      <c r="D1451" s="61"/>
    </row>
    <row r="1452" spans="1:4" ht="24.6" customHeight="1" thickBot="1" x14ac:dyDescent="0.3">
      <c r="A1452" s="62" t="s">
        <v>2395</v>
      </c>
      <c r="B1452" s="63" t="s">
        <v>186</v>
      </c>
      <c r="C1452" s="61"/>
      <c r="D1452" s="61"/>
    </row>
    <row r="1453" spans="1:4" ht="24.6" customHeight="1" thickBot="1" x14ac:dyDescent="0.3">
      <c r="A1453" s="62" t="s">
        <v>2396</v>
      </c>
      <c r="B1453" s="63" t="s">
        <v>1095</v>
      </c>
      <c r="C1453" s="61"/>
      <c r="D1453" s="61"/>
    </row>
    <row r="1454" spans="1:4" ht="24.6" customHeight="1" thickBot="1" x14ac:dyDescent="0.3">
      <c r="A1454" s="62" t="s">
        <v>2397</v>
      </c>
      <c r="B1454" s="63" t="s">
        <v>1097</v>
      </c>
      <c r="C1454" s="61"/>
      <c r="D1454" s="61"/>
    </row>
    <row r="1455" spans="1:4" ht="24.6" customHeight="1" thickBot="1" x14ac:dyDescent="0.3">
      <c r="A1455" s="62" t="s">
        <v>2398</v>
      </c>
      <c r="B1455" s="63" t="s">
        <v>190</v>
      </c>
      <c r="C1455" s="61"/>
      <c r="D1455" s="61"/>
    </row>
    <row r="1456" spans="1:4" ht="24.6" customHeight="1" thickBot="1" x14ac:dyDescent="0.3">
      <c r="A1456" s="62" t="s">
        <v>2399</v>
      </c>
      <c r="B1456" s="63" t="s">
        <v>192</v>
      </c>
      <c r="C1456" s="61"/>
      <c r="D1456" s="61"/>
    </row>
    <row r="1457" spans="1:4" ht="24.6" customHeight="1" thickBot="1" x14ac:dyDescent="0.3">
      <c r="A1457" s="62" t="s">
        <v>2400</v>
      </c>
      <c r="B1457" s="63" t="s">
        <v>194</v>
      </c>
      <c r="C1457" s="61"/>
      <c r="D1457" s="61"/>
    </row>
    <row r="1458" spans="1:4" ht="24.6" customHeight="1" thickBot="1" x14ac:dyDescent="0.3">
      <c r="A1458" s="62" t="s">
        <v>2401</v>
      </c>
      <c r="B1458" s="63" t="s">
        <v>196</v>
      </c>
      <c r="C1458" s="61"/>
      <c r="D1458" s="61"/>
    </row>
    <row r="1459" spans="1:4" ht="24.6" customHeight="1" thickBot="1" x14ac:dyDescent="0.3">
      <c r="A1459" s="803" t="s">
        <v>1171</v>
      </c>
      <c r="B1459" s="807"/>
      <c r="C1459" s="61"/>
      <c r="D1459" s="61"/>
    </row>
    <row r="1460" spans="1:4" ht="24.6" customHeight="1" thickBot="1" x14ac:dyDescent="0.3">
      <c r="A1460" s="62" t="s">
        <v>2402</v>
      </c>
      <c r="B1460" s="63" t="s">
        <v>2403</v>
      </c>
      <c r="C1460" s="61"/>
      <c r="D1460" s="61"/>
    </row>
    <row r="1461" spans="1:4" ht="24.6" customHeight="1" thickBot="1" x14ac:dyDescent="0.3">
      <c r="A1461" s="62" t="s">
        <v>2404</v>
      </c>
      <c r="B1461" s="63" t="s">
        <v>1728</v>
      </c>
      <c r="C1461" s="61"/>
      <c r="D1461" s="61"/>
    </row>
    <row r="1462" spans="1:4" ht="24.6" customHeight="1" thickBot="1" x14ac:dyDescent="0.3">
      <c r="A1462" s="62" t="s">
        <v>2405</v>
      </c>
      <c r="B1462" s="63" t="s">
        <v>2406</v>
      </c>
      <c r="C1462" s="61"/>
      <c r="D1462" s="61"/>
    </row>
    <row r="1463" spans="1:4" ht="24.6" customHeight="1" thickBot="1" x14ac:dyDescent="0.3">
      <c r="A1463" s="803" t="s">
        <v>1213</v>
      </c>
      <c r="B1463" s="804"/>
      <c r="C1463" s="61"/>
      <c r="D1463" s="61"/>
    </row>
    <row r="1464" spans="1:4" ht="24.6" customHeight="1" thickBot="1" x14ac:dyDescent="0.3">
      <c r="A1464" s="62" t="s">
        <v>2407</v>
      </c>
      <c r="B1464" s="63" t="s">
        <v>1705</v>
      </c>
      <c r="C1464" s="61"/>
      <c r="D1464" s="61"/>
    </row>
    <row r="1465" spans="1:4" ht="24.6" customHeight="1" thickBot="1" x14ac:dyDescent="0.3">
      <c r="A1465" s="803" t="s">
        <v>1174</v>
      </c>
      <c r="B1465" s="804"/>
      <c r="C1465" s="61"/>
      <c r="D1465" s="61"/>
    </row>
    <row r="1466" spans="1:4" ht="24.6" customHeight="1" thickBot="1" x14ac:dyDescent="0.3">
      <c r="A1466" s="62" t="s">
        <v>2408</v>
      </c>
      <c r="B1466" s="63" t="s">
        <v>2409</v>
      </c>
      <c r="C1466" s="61"/>
      <c r="D1466" s="61"/>
    </row>
    <row r="1467" spans="1:4" ht="24.6" customHeight="1" thickBot="1" x14ac:dyDescent="0.3">
      <c r="A1467" s="62" t="s">
        <v>2410</v>
      </c>
      <c r="B1467" s="63" t="s">
        <v>2411</v>
      </c>
      <c r="C1467" s="61"/>
      <c r="D1467" s="61"/>
    </row>
    <row r="1468" spans="1:4" ht="24.6" customHeight="1" thickBot="1" x14ac:dyDescent="0.3">
      <c r="A1468" s="62" t="s">
        <v>2412</v>
      </c>
      <c r="B1468" s="63" t="s">
        <v>2413</v>
      </c>
      <c r="C1468" s="61"/>
      <c r="D1468" s="61"/>
    </row>
    <row r="1469" spans="1:4" ht="24.6" customHeight="1" thickBot="1" x14ac:dyDescent="0.3">
      <c r="A1469" s="62" t="s">
        <v>2414</v>
      </c>
      <c r="B1469" s="63" t="s">
        <v>2415</v>
      </c>
      <c r="C1469" s="61"/>
      <c r="D1469" s="61"/>
    </row>
    <row r="1470" spans="1:4" ht="24.6" customHeight="1" thickBot="1" x14ac:dyDescent="0.3">
      <c r="A1470" s="62" t="s">
        <v>2416</v>
      </c>
      <c r="B1470" s="63" t="s">
        <v>2417</v>
      </c>
      <c r="C1470" s="61"/>
      <c r="D1470" s="61"/>
    </row>
    <row r="1471" spans="1:4" ht="24.6" customHeight="1" thickBot="1" x14ac:dyDescent="0.3">
      <c r="A1471" s="62" t="s">
        <v>2418</v>
      </c>
      <c r="B1471" s="63" t="s">
        <v>2419</v>
      </c>
      <c r="C1471" s="61"/>
      <c r="D1471" s="61"/>
    </row>
    <row r="1472" spans="1:4" ht="24.6" customHeight="1" thickBot="1" x14ac:dyDescent="0.3">
      <c r="A1472" s="62" t="s">
        <v>2420</v>
      </c>
      <c r="B1472" s="63" t="s">
        <v>2421</v>
      </c>
      <c r="C1472" s="61"/>
      <c r="D1472" s="61"/>
    </row>
    <row r="1473" spans="1:4" ht="24.6" customHeight="1" thickBot="1" x14ac:dyDescent="0.3">
      <c r="A1473" s="62" t="s">
        <v>2422</v>
      </c>
      <c r="B1473" s="63" t="s">
        <v>2423</v>
      </c>
      <c r="C1473" s="61"/>
      <c r="D1473" s="61"/>
    </row>
    <row r="1474" spans="1:4" ht="31.2" customHeight="1" thickBot="1" x14ac:dyDescent="0.3">
      <c r="A1474" s="62" t="s">
        <v>2424</v>
      </c>
      <c r="B1474" s="63" t="s">
        <v>2425</v>
      </c>
      <c r="C1474" s="61"/>
      <c r="D1474" s="61"/>
    </row>
    <row r="1475" spans="1:4" ht="24.6" customHeight="1" thickBot="1" x14ac:dyDescent="0.3">
      <c r="A1475" s="62" t="s">
        <v>2426</v>
      </c>
      <c r="B1475" s="63" t="s">
        <v>2427</v>
      </c>
      <c r="C1475" s="61"/>
      <c r="D1475" s="61"/>
    </row>
    <row r="1476" spans="1:4" ht="35.549999999999997" customHeight="1" thickBot="1" x14ac:dyDescent="0.3">
      <c r="A1476" s="803" t="s">
        <v>1103</v>
      </c>
      <c r="B1476" s="804"/>
      <c r="C1476" s="61"/>
      <c r="D1476" s="61"/>
    </row>
    <row r="1477" spans="1:4" ht="24.6" customHeight="1" thickBot="1" x14ac:dyDescent="0.3">
      <c r="A1477" s="62" t="s">
        <v>2428</v>
      </c>
      <c r="B1477" s="63" t="s">
        <v>2429</v>
      </c>
      <c r="C1477" s="61"/>
      <c r="D1477" s="61"/>
    </row>
    <row r="1478" spans="1:4" ht="24.6" customHeight="1" thickBot="1" x14ac:dyDescent="0.3">
      <c r="A1478" s="62" t="s">
        <v>2430</v>
      </c>
      <c r="B1478" s="63" t="s">
        <v>2269</v>
      </c>
      <c r="C1478" s="61"/>
      <c r="D1478" s="61"/>
    </row>
    <row r="1479" spans="1:4" ht="24.6" customHeight="1" thickBot="1" x14ac:dyDescent="0.3">
      <c r="A1479" s="803" t="s">
        <v>1108</v>
      </c>
      <c r="B1479" s="804"/>
      <c r="C1479" s="61"/>
      <c r="D1479" s="61"/>
    </row>
    <row r="1480" spans="1:4" ht="24.6" customHeight="1" thickBot="1" x14ac:dyDescent="0.3">
      <c r="A1480" s="62" t="s">
        <v>2431</v>
      </c>
      <c r="B1480" s="63" t="s">
        <v>1872</v>
      </c>
      <c r="C1480" s="61"/>
      <c r="D1480" s="61"/>
    </row>
    <row r="1481" spans="1:4" ht="24.6" customHeight="1" thickBot="1" x14ac:dyDescent="0.3">
      <c r="A1481" s="62" t="s">
        <v>2432</v>
      </c>
      <c r="B1481" s="63" t="s">
        <v>1674</v>
      </c>
      <c r="C1481" s="61"/>
      <c r="D1481" s="61"/>
    </row>
    <row r="1482" spans="1:4" ht="24.6" customHeight="1" thickBot="1" x14ac:dyDescent="0.3">
      <c r="A1482" s="801" t="s">
        <v>2433</v>
      </c>
      <c r="B1482" s="802"/>
      <c r="C1482" s="61"/>
      <c r="D1482" s="61"/>
    </row>
    <row r="1483" spans="1:4" ht="24.6" customHeight="1" thickBot="1" x14ac:dyDescent="0.3">
      <c r="A1483" s="803" t="s">
        <v>141</v>
      </c>
      <c r="B1483" s="804"/>
      <c r="C1483" s="61"/>
      <c r="D1483" s="61"/>
    </row>
    <row r="1484" spans="1:4" ht="24.6" customHeight="1" thickBot="1" x14ac:dyDescent="0.3">
      <c r="A1484" s="62" t="s">
        <v>2434</v>
      </c>
      <c r="B1484" s="63" t="s">
        <v>1070</v>
      </c>
      <c r="C1484" s="61"/>
      <c r="D1484" s="61"/>
    </row>
    <row r="1485" spans="1:4" ht="24.6" customHeight="1" thickBot="1" x14ac:dyDescent="0.3">
      <c r="A1485" s="62" t="s">
        <v>2435</v>
      </c>
      <c r="B1485" s="63" t="s">
        <v>1072</v>
      </c>
      <c r="C1485" s="61"/>
      <c r="D1485" s="61"/>
    </row>
    <row r="1486" spans="1:4" ht="24.6" customHeight="1" thickBot="1" x14ac:dyDescent="0.3">
      <c r="A1486" s="62" t="s">
        <v>2436</v>
      </c>
      <c r="B1486" s="63" t="s">
        <v>1074</v>
      </c>
      <c r="C1486" s="61"/>
      <c r="D1486" s="61"/>
    </row>
    <row r="1487" spans="1:4" ht="24.6" customHeight="1" thickBot="1" x14ac:dyDescent="0.3">
      <c r="A1487" s="62" t="s">
        <v>2437</v>
      </c>
      <c r="B1487" s="63" t="s">
        <v>1076</v>
      </c>
      <c r="C1487" s="61"/>
      <c r="D1487" s="61"/>
    </row>
    <row r="1488" spans="1:4" ht="24.6" customHeight="1" thickBot="1" x14ac:dyDescent="0.3">
      <c r="A1488" s="62" t="s">
        <v>2438</v>
      </c>
      <c r="B1488" s="63" t="s">
        <v>1370</v>
      </c>
      <c r="C1488" s="61"/>
      <c r="D1488" s="61"/>
    </row>
    <row r="1489" spans="1:4" ht="24.6" customHeight="1" thickBot="1" x14ac:dyDescent="0.3">
      <c r="A1489" s="62" t="s">
        <v>2439</v>
      </c>
      <c r="B1489" s="63" t="s">
        <v>1412</v>
      </c>
      <c r="C1489" s="61"/>
      <c r="D1489" s="61"/>
    </row>
    <row r="1490" spans="1:4" ht="24.6" customHeight="1" thickBot="1" x14ac:dyDescent="0.3">
      <c r="A1490" s="62" t="s">
        <v>2440</v>
      </c>
      <c r="B1490" s="63" t="s">
        <v>1082</v>
      </c>
      <c r="C1490" s="61"/>
      <c r="D1490" s="61"/>
    </row>
    <row r="1491" spans="1:4" ht="24.6" customHeight="1" thickBot="1" x14ac:dyDescent="0.3">
      <c r="A1491" s="62" t="s">
        <v>2441</v>
      </c>
      <c r="B1491" s="63" t="s">
        <v>1084</v>
      </c>
      <c r="C1491" s="61"/>
      <c r="D1491" s="61"/>
    </row>
    <row r="1492" spans="1:4" ht="24.6" customHeight="1" thickBot="1" x14ac:dyDescent="0.3">
      <c r="A1492" s="62" t="s">
        <v>2442</v>
      </c>
      <c r="B1492" s="63" t="s">
        <v>1689</v>
      </c>
      <c r="C1492" s="61"/>
      <c r="D1492" s="61"/>
    </row>
    <row r="1493" spans="1:4" ht="24.6" customHeight="1" thickBot="1" x14ac:dyDescent="0.3">
      <c r="A1493" s="62" t="s">
        <v>2443</v>
      </c>
      <c r="B1493" s="63" t="s">
        <v>1173</v>
      </c>
      <c r="C1493" s="61"/>
      <c r="D1493" s="61"/>
    </row>
    <row r="1494" spans="1:4" ht="24.6" customHeight="1" thickBot="1" x14ac:dyDescent="0.3">
      <c r="A1494" s="62" t="s">
        <v>2444</v>
      </c>
      <c r="B1494" s="63" t="s">
        <v>1276</v>
      </c>
      <c r="C1494" s="61"/>
      <c r="D1494" s="61"/>
    </row>
    <row r="1495" spans="1:4" ht="24.6" customHeight="1" thickBot="1" x14ac:dyDescent="0.3">
      <c r="A1495" s="62" t="s">
        <v>2445</v>
      </c>
      <c r="B1495" s="63" t="s">
        <v>1087</v>
      </c>
      <c r="C1495" s="61"/>
      <c r="D1495" s="61"/>
    </row>
    <row r="1496" spans="1:4" ht="24.6" customHeight="1" thickBot="1" x14ac:dyDescent="0.3">
      <c r="A1496" s="803" t="s">
        <v>1092</v>
      </c>
      <c r="B1496" s="804"/>
      <c r="C1496" s="61"/>
      <c r="D1496" s="61"/>
    </row>
    <row r="1497" spans="1:4" ht="24.6" customHeight="1" thickBot="1" x14ac:dyDescent="0.3">
      <c r="A1497" s="62" t="s">
        <v>2446</v>
      </c>
      <c r="B1497" s="63" t="s">
        <v>186</v>
      </c>
      <c r="C1497" s="61"/>
      <c r="D1497" s="61"/>
    </row>
    <row r="1498" spans="1:4" ht="24.6" customHeight="1" thickBot="1" x14ac:dyDescent="0.3">
      <c r="A1498" s="62" t="s">
        <v>2447</v>
      </c>
      <c r="B1498" s="63" t="s">
        <v>1095</v>
      </c>
      <c r="C1498" s="61"/>
      <c r="D1498" s="61"/>
    </row>
    <row r="1499" spans="1:4" ht="24.6" customHeight="1" thickBot="1" x14ac:dyDescent="0.3">
      <c r="A1499" s="62" t="s">
        <v>2448</v>
      </c>
      <c r="B1499" s="63" t="s">
        <v>1097</v>
      </c>
      <c r="C1499" s="61"/>
      <c r="D1499" s="61"/>
    </row>
    <row r="1500" spans="1:4" ht="24.6" customHeight="1" thickBot="1" x14ac:dyDescent="0.3">
      <c r="A1500" s="62" t="s">
        <v>2449</v>
      </c>
      <c r="B1500" s="63" t="s">
        <v>190</v>
      </c>
      <c r="C1500" s="61"/>
      <c r="D1500" s="61"/>
    </row>
    <row r="1501" spans="1:4" ht="24.6" customHeight="1" thickBot="1" x14ac:dyDescent="0.3">
      <c r="A1501" s="62" t="s">
        <v>2450</v>
      </c>
      <c r="B1501" s="63" t="s">
        <v>192</v>
      </c>
      <c r="C1501" s="61"/>
      <c r="D1501" s="61"/>
    </row>
    <row r="1502" spans="1:4" ht="24.6" customHeight="1" thickBot="1" x14ac:dyDescent="0.3">
      <c r="A1502" s="62" t="s">
        <v>2451</v>
      </c>
      <c r="B1502" s="63" t="s">
        <v>194</v>
      </c>
      <c r="C1502" s="61"/>
      <c r="D1502" s="61"/>
    </row>
    <row r="1503" spans="1:4" ht="24.6" customHeight="1" thickBot="1" x14ac:dyDescent="0.3">
      <c r="A1503" s="62" t="s">
        <v>2452</v>
      </c>
      <c r="B1503" s="63" t="s">
        <v>196</v>
      </c>
      <c r="C1503" s="61"/>
      <c r="D1503" s="61"/>
    </row>
    <row r="1504" spans="1:4" ht="24.6" customHeight="1" thickBot="1" x14ac:dyDescent="0.3">
      <c r="A1504" s="62" t="s">
        <v>2453</v>
      </c>
      <c r="B1504" s="63" t="s">
        <v>157</v>
      </c>
      <c r="C1504" s="61"/>
      <c r="D1504" s="61"/>
    </row>
    <row r="1505" spans="1:4" ht="24.6" customHeight="1" thickBot="1" x14ac:dyDescent="0.3">
      <c r="A1505" s="803" t="s">
        <v>198</v>
      </c>
      <c r="B1505" s="804"/>
      <c r="C1505" s="61"/>
      <c r="D1505" s="61"/>
    </row>
    <row r="1506" spans="1:4" ht="24.6" customHeight="1" thickBot="1" x14ac:dyDescent="0.3">
      <c r="A1506" s="62" t="s">
        <v>2454</v>
      </c>
      <c r="B1506" s="63" t="s">
        <v>2455</v>
      </c>
      <c r="C1506" s="61"/>
      <c r="D1506" s="61"/>
    </row>
    <row r="1507" spans="1:4" ht="24.6" customHeight="1" thickBot="1" x14ac:dyDescent="0.3">
      <c r="A1507" s="803" t="s">
        <v>2456</v>
      </c>
      <c r="B1507" s="804"/>
      <c r="C1507" s="61"/>
      <c r="D1507" s="61"/>
    </row>
    <row r="1508" spans="1:4" ht="24.6" customHeight="1" thickBot="1" x14ac:dyDescent="0.3">
      <c r="A1508" s="62" t="s">
        <v>2457</v>
      </c>
      <c r="B1508" s="63" t="s">
        <v>2458</v>
      </c>
      <c r="C1508" s="61"/>
      <c r="D1508" s="61"/>
    </row>
    <row r="1509" spans="1:4" ht="24.6" customHeight="1" thickBot="1" x14ac:dyDescent="0.3">
      <c r="A1509" s="803" t="s">
        <v>1108</v>
      </c>
      <c r="B1509" s="804"/>
      <c r="C1509" s="61"/>
      <c r="D1509" s="61"/>
    </row>
    <row r="1510" spans="1:4" ht="24.6" customHeight="1" thickBot="1" x14ac:dyDescent="0.3">
      <c r="A1510" s="62" t="s">
        <v>2459</v>
      </c>
      <c r="B1510" s="63" t="s">
        <v>1674</v>
      </c>
      <c r="C1510" s="61"/>
      <c r="D1510" s="61"/>
    </row>
    <row r="1511" spans="1:4" ht="24.6" customHeight="1" thickBot="1" x14ac:dyDescent="0.3">
      <c r="A1511" s="801" t="s">
        <v>2460</v>
      </c>
      <c r="B1511" s="802"/>
      <c r="C1511" s="61"/>
      <c r="D1511" s="61"/>
    </row>
    <row r="1512" spans="1:4" ht="40.200000000000003" customHeight="1" thickBot="1" x14ac:dyDescent="0.3">
      <c r="A1512" s="62" t="s">
        <v>2461</v>
      </c>
      <c r="B1512" s="63" t="s">
        <v>1254</v>
      </c>
      <c r="C1512" s="61"/>
      <c r="D1512" s="61"/>
    </row>
    <row r="1513" spans="1:4" ht="24.6" customHeight="1" thickBot="1" x14ac:dyDescent="0.3">
      <c r="A1513" s="62" t="s">
        <v>2462</v>
      </c>
      <c r="B1513" s="63" t="s">
        <v>2463</v>
      </c>
      <c r="C1513" s="61"/>
      <c r="D1513" s="61"/>
    </row>
    <row r="1514" spans="1:4" ht="24.6" customHeight="1" thickBot="1" x14ac:dyDescent="0.3">
      <c r="A1514" s="62" t="s">
        <v>2464</v>
      </c>
      <c r="B1514" s="63" t="s">
        <v>2465</v>
      </c>
      <c r="C1514" s="61"/>
      <c r="D1514" s="61"/>
    </row>
    <row r="1515" spans="1:4" ht="24.6" customHeight="1" thickBot="1" x14ac:dyDescent="0.3">
      <c r="A1515" s="801" t="s">
        <v>2466</v>
      </c>
      <c r="B1515" s="802"/>
      <c r="C1515" s="61"/>
      <c r="D1515" s="61"/>
    </row>
    <row r="1516" spans="1:4" ht="24.6" customHeight="1" thickBot="1" x14ac:dyDescent="0.3">
      <c r="A1516" s="801" t="s">
        <v>2467</v>
      </c>
      <c r="B1516" s="802"/>
      <c r="C1516" s="61"/>
      <c r="D1516" s="61"/>
    </row>
    <row r="1517" spans="1:4" ht="24.6" customHeight="1" thickBot="1" x14ac:dyDescent="0.3">
      <c r="A1517" s="803" t="s">
        <v>141</v>
      </c>
      <c r="B1517" s="804"/>
      <c r="C1517" s="61"/>
      <c r="D1517" s="61"/>
    </row>
    <row r="1518" spans="1:4" ht="24.6" customHeight="1" thickBot="1" x14ac:dyDescent="0.3">
      <c r="A1518" s="62" t="s">
        <v>2468</v>
      </c>
      <c r="B1518" s="63" t="s">
        <v>2469</v>
      </c>
      <c r="C1518" s="61"/>
      <c r="D1518" s="61"/>
    </row>
    <row r="1519" spans="1:4" ht="24.6" customHeight="1" thickBot="1" x14ac:dyDescent="0.3">
      <c r="A1519" s="62" t="s">
        <v>2470</v>
      </c>
      <c r="B1519" s="63" t="s">
        <v>2471</v>
      </c>
      <c r="C1519" s="61"/>
      <c r="D1519" s="61"/>
    </row>
    <row r="1520" spans="1:4" ht="24.6" customHeight="1" thickBot="1" x14ac:dyDescent="0.3">
      <c r="A1520" s="62" t="s">
        <v>2472</v>
      </c>
      <c r="B1520" s="63" t="s">
        <v>2473</v>
      </c>
      <c r="C1520" s="61"/>
      <c r="D1520" s="61"/>
    </row>
    <row r="1521" spans="1:4" ht="24.6" customHeight="1" thickBot="1" x14ac:dyDescent="0.3">
      <c r="A1521" s="62" t="s">
        <v>2474</v>
      </c>
      <c r="B1521" s="63" t="s">
        <v>2475</v>
      </c>
      <c r="C1521" s="61"/>
      <c r="D1521" s="61"/>
    </row>
    <row r="1522" spans="1:4" ht="24.6" customHeight="1" thickBot="1" x14ac:dyDescent="0.3">
      <c r="A1522" s="62" t="s">
        <v>2476</v>
      </c>
      <c r="B1522" s="63" t="s">
        <v>1072</v>
      </c>
      <c r="C1522" s="61"/>
      <c r="D1522" s="61"/>
    </row>
    <row r="1523" spans="1:4" ht="24.6" customHeight="1" thickBot="1" x14ac:dyDescent="0.3">
      <c r="A1523" s="62" t="s">
        <v>2477</v>
      </c>
      <c r="B1523" s="63" t="s">
        <v>1074</v>
      </c>
      <c r="C1523" s="61"/>
      <c r="D1523" s="61"/>
    </row>
    <row r="1524" spans="1:4" ht="24.6" customHeight="1" thickBot="1" x14ac:dyDescent="0.3">
      <c r="A1524" s="62" t="s">
        <v>2478</v>
      </c>
      <c r="B1524" s="63" t="s">
        <v>1076</v>
      </c>
      <c r="C1524" s="61"/>
      <c r="D1524" s="61"/>
    </row>
    <row r="1525" spans="1:4" ht="24.6" customHeight="1" thickBot="1" x14ac:dyDescent="0.3">
      <c r="A1525" s="62" t="s">
        <v>2479</v>
      </c>
      <c r="B1525" s="63" t="s">
        <v>1883</v>
      </c>
      <c r="C1525" s="61"/>
      <c r="D1525" s="61"/>
    </row>
    <row r="1526" spans="1:4" ht="24.6" customHeight="1" thickBot="1" x14ac:dyDescent="0.3">
      <c r="A1526" s="62" t="s">
        <v>2480</v>
      </c>
      <c r="B1526" s="63" t="s">
        <v>1082</v>
      </c>
      <c r="C1526" s="61"/>
      <c r="D1526" s="61"/>
    </row>
    <row r="1527" spans="1:4" ht="24.6" customHeight="1" thickBot="1" x14ac:dyDescent="0.3">
      <c r="A1527" s="62" t="s">
        <v>2481</v>
      </c>
      <c r="B1527" s="63" t="s">
        <v>1689</v>
      </c>
      <c r="C1527" s="61"/>
      <c r="D1527" s="61"/>
    </row>
    <row r="1528" spans="1:4" ht="24.6" customHeight="1" thickBot="1" x14ac:dyDescent="0.3">
      <c r="A1528" s="62" t="s">
        <v>2482</v>
      </c>
      <c r="B1528" s="63" t="s">
        <v>1276</v>
      </c>
      <c r="C1528" s="61"/>
      <c r="D1528" s="61"/>
    </row>
    <row r="1529" spans="1:4" ht="24.6" customHeight="1" thickBot="1" x14ac:dyDescent="0.3">
      <c r="A1529" s="803" t="s">
        <v>1092</v>
      </c>
      <c r="B1529" s="804"/>
      <c r="C1529" s="61"/>
      <c r="D1529" s="61"/>
    </row>
    <row r="1530" spans="1:4" ht="24.6" customHeight="1" thickBot="1" x14ac:dyDescent="0.3">
      <c r="A1530" s="62" t="s">
        <v>2483</v>
      </c>
      <c r="B1530" s="63" t="s">
        <v>186</v>
      </c>
      <c r="C1530" s="61"/>
      <c r="D1530" s="61"/>
    </row>
    <row r="1531" spans="1:4" ht="24.6" customHeight="1" thickBot="1" x14ac:dyDescent="0.3">
      <c r="A1531" s="62" t="s">
        <v>2484</v>
      </c>
      <c r="B1531" s="63" t="s">
        <v>1095</v>
      </c>
      <c r="C1531" s="61"/>
      <c r="D1531" s="61"/>
    </row>
    <row r="1532" spans="1:4" ht="24.6" customHeight="1" thickBot="1" x14ac:dyDescent="0.3">
      <c r="A1532" s="62" t="s">
        <v>2485</v>
      </c>
      <c r="B1532" s="63" t="s">
        <v>1097</v>
      </c>
      <c r="C1532" s="61"/>
      <c r="D1532" s="61"/>
    </row>
    <row r="1533" spans="1:4" ht="24.6" customHeight="1" thickBot="1" x14ac:dyDescent="0.3">
      <c r="A1533" s="62" t="s">
        <v>2486</v>
      </c>
      <c r="B1533" s="63" t="s">
        <v>190</v>
      </c>
      <c r="C1533" s="61"/>
      <c r="D1533" s="61"/>
    </row>
    <row r="1534" spans="1:4" ht="24.6" customHeight="1" thickBot="1" x14ac:dyDescent="0.3">
      <c r="A1534" s="62" t="s">
        <v>2487</v>
      </c>
      <c r="B1534" s="63" t="s">
        <v>192</v>
      </c>
      <c r="C1534" s="61"/>
      <c r="D1534" s="61"/>
    </row>
    <row r="1535" spans="1:4" ht="24.6" customHeight="1" thickBot="1" x14ac:dyDescent="0.3">
      <c r="A1535" s="62" t="s">
        <v>2488</v>
      </c>
      <c r="B1535" s="63" t="s">
        <v>194</v>
      </c>
      <c r="C1535" s="61"/>
      <c r="D1535" s="61"/>
    </row>
    <row r="1536" spans="1:4" ht="24.6" customHeight="1" thickBot="1" x14ac:dyDescent="0.3">
      <c r="A1536" s="62" t="s">
        <v>2489</v>
      </c>
      <c r="B1536" s="63" t="s">
        <v>196</v>
      </c>
      <c r="C1536" s="61"/>
      <c r="D1536" s="61"/>
    </row>
    <row r="1537" spans="1:4" ht="24.6" customHeight="1" thickBot="1" x14ac:dyDescent="0.3">
      <c r="A1537" s="803" t="s">
        <v>2490</v>
      </c>
      <c r="B1537" s="804"/>
      <c r="C1537" s="61"/>
      <c r="D1537" s="61"/>
    </row>
    <row r="1538" spans="1:4" ht="24.6" customHeight="1" thickBot="1" x14ac:dyDescent="0.3">
      <c r="A1538" s="62" t="s">
        <v>2491</v>
      </c>
      <c r="B1538" s="63" t="s">
        <v>2492</v>
      </c>
      <c r="C1538" s="61"/>
      <c r="D1538" s="61"/>
    </row>
    <row r="1539" spans="1:4" ht="24.6" customHeight="1" thickBot="1" x14ac:dyDescent="0.3">
      <c r="A1539" s="62" t="s">
        <v>2493</v>
      </c>
      <c r="B1539" s="63" t="s">
        <v>2494</v>
      </c>
      <c r="C1539" s="61"/>
      <c r="D1539" s="61"/>
    </row>
    <row r="1540" spans="1:4" ht="24.6" customHeight="1" thickBot="1" x14ac:dyDescent="0.3">
      <c r="A1540" s="62" t="s">
        <v>2495</v>
      </c>
      <c r="B1540" s="63" t="s">
        <v>2496</v>
      </c>
      <c r="C1540" s="61"/>
      <c r="D1540" s="61"/>
    </row>
    <row r="1541" spans="1:4" ht="24.6" customHeight="1" thickBot="1" x14ac:dyDescent="0.3">
      <c r="A1541" s="62" t="s">
        <v>2497</v>
      </c>
      <c r="B1541" s="63" t="s">
        <v>2498</v>
      </c>
      <c r="C1541" s="61"/>
      <c r="D1541" s="61"/>
    </row>
    <row r="1542" spans="1:4" ht="24.6" customHeight="1" thickBot="1" x14ac:dyDescent="0.3">
      <c r="A1542" s="62" t="s">
        <v>2499</v>
      </c>
      <c r="B1542" s="63" t="s">
        <v>2500</v>
      </c>
      <c r="C1542" s="61"/>
      <c r="D1542" s="61"/>
    </row>
    <row r="1543" spans="1:4" ht="24.6" customHeight="1" thickBot="1" x14ac:dyDescent="0.3">
      <c r="A1543" s="62" t="s">
        <v>2501</v>
      </c>
      <c r="B1543" s="63" t="s">
        <v>2502</v>
      </c>
      <c r="C1543" s="61"/>
      <c r="D1543" s="61"/>
    </row>
    <row r="1544" spans="1:4" ht="24.6" customHeight="1" thickBot="1" x14ac:dyDescent="0.3">
      <c r="A1544" s="62" t="s">
        <v>2503</v>
      </c>
      <c r="B1544" s="63" t="s">
        <v>2504</v>
      </c>
      <c r="C1544" s="61"/>
      <c r="D1544" s="61"/>
    </row>
    <row r="1545" spans="1:4" ht="24.6" customHeight="1" thickBot="1" x14ac:dyDescent="0.3">
      <c r="A1545" s="62" t="s">
        <v>2505</v>
      </c>
      <c r="B1545" s="63" t="s">
        <v>2506</v>
      </c>
      <c r="C1545" s="61"/>
      <c r="D1545" s="61"/>
    </row>
    <row r="1546" spans="1:4" ht="24.6" customHeight="1" thickBot="1" x14ac:dyDescent="0.3">
      <c r="A1546" s="62" t="s">
        <v>2507</v>
      </c>
      <c r="B1546" s="63" t="s">
        <v>2508</v>
      </c>
      <c r="C1546" s="61"/>
      <c r="D1546" s="61"/>
    </row>
    <row r="1547" spans="1:4" ht="24.6" customHeight="1" thickBot="1" x14ac:dyDescent="0.3">
      <c r="A1547" s="62" t="s">
        <v>2509</v>
      </c>
      <c r="B1547" s="63" t="s">
        <v>2510</v>
      </c>
      <c r="C1547" s="61"/>
      <c r="D1547" s="61"/>
    </row>
    <row r="1548" spans="1:4" ht="24.6" customHeight="1" thickBot="1" x14ac:dyDescent="0.3">
      <c r="A1548" s="62" t="s">
        <v>2511</v>
      </c>
      <c r="B1548" s="63" t="s">
        <v>2512</v>
      </c>
      <c r="C1548" s="61"/>
      <c r="D1548" s="61"/>
    </row>
    <row r="1549" spans="1:4" ht="24.6" customHeight="1" thickBot="1" x14ac:dyDescent="0.3">
      <c r="A1549" s="62" t="s">
        <v>2513</v>
      </c>
      <c r="B1549" s="63" t="s">
        <v>2514</v>
      </c>
      <c r="C1549" s="61"/>
      <c r="D1549" s="61"/>
    </row>
    <row r="1550" spans="1:4" ht="24.6" customHeight="1" thickBot="1" x14ac:dyDescent="0.3">
      <c r="A1550" s="62" t="s">
        <v>2515</v>
      </c>
      <c r="B1550" s="63" t="s">
        <v>2516</v>
      </c>
      <c r="C1550" s="61"/>
      <c r="D1550" s="61"/>
    </row>
    <row r="1551" spans="1:4" ht="24.6" customHeight="1" thickBot="1" x14ac:dyDescent="0.3">
      <c r="A1551" s="62" t="s">
        <v>2517</v>
      </c>
      <c r="B1551" s="63" t="s">
        <v>2518</v>
      </c>
      <c r="C1551" s="61"/>
      <c r="D1551" s="61"/>
    </row>
    <row r="1552" spans="1:4" ht="24.6" customHeight="1" thickBot="1" x14ac:dyDescent="0.3">
      <c r="A1552" s="62" t="s">
        <v>2519</v>
      </c>
      <c r="B1552" s="63" t="s">
        <v>2520</v>
      </c>
      <c r="C1552" s="61"/>
      <c r="D1552" s="61"/>
    </row>
    <row r="1553" spans="1:4" ht="24.6" customHeight="1" thickBot="1" x14ac:dyDescent="0.3">
      <c r="A1553" s="62" t="s">
        <v>2521</v>
      </c>
      <c r="B1553" s="63" t="s">
        <v>2522</v>
      </c>
      <c r="C1553" s="61"/>
      <c r="D1553" s="61"/>
    </row>
    <row r="1554" spans="1:4" ht="24.6" customHeight="1" thickBot="1" x14ac:dyDescent="0.3">
      <c r="A1554" s="62" t="s">
        <v>2523</v>
      </c>
      <c r="B1554" s="63" t="s">
        <v>2524</v>
      </c>
      <c r="C1554" s="61"/>
      <c r="D1554" s="61"/>
    </row>
    <row r="1555" spans="1:4" ht="24.6" customHeight="1" thickBot="1" x14ac:dyDescent="0.3">
      <c r="A1555" s="62" t="s">
        <v>2525</v>
      </c>
      <c r="B1555" s="63" t="s">
        <v>2526</v>
      </c>
      <c r="C1555" s="61"/>
      <c r="D1555" s="61"/>
    </row>
    <row r="1556" spans="1:4" ht="24.6" customHeight="1" thickBot="1" x14ac:dyDescent="0.3">
      <c r="A1556" s="62" t="s">
        <v>2527</v>
      </c>
      <c r="B1556" s="63" t="s">
        <v>2528</v>
      </c>
      <c r="C1556" s="61"/>
      <c r="D1556" s="61"/>
    </row>
    <row r="1557" spans="1:4" ht="24.6" customHeight="1" thickBot="1" x14ac:dyDescent="0.3">
      <c r="A1557" s="62" t="s">
        <v>2529</v>
      </c>
      <c r="B1557" s="63" t="s">
        <v>2530</v>
      </c>
      <c r="C1557" s="61"/>
      <c r="D1557" s="61"/>
    </row>
    <row r="1558" spans="1:4" ht="24.6" customHeight="1" thickBot="1" x14ac:dyDescent="0.3">
      <c r="A1558" s="803" t="s">
        <v>1108</v>
      </c>
      <c r="B1558" s="804"/>
      <c r="C1558" s="61"/>
      <c r="D1558" s="61"/>
    </row>
    <row r="1559" spans="1:4" ht="24.6" customHeight="1" thickBot="1" x14ac:dyDescent="0.3">
      <c r="A1559" s="62" t="s">
        <v>2531</v>
      </c>
      <c r="B1559" s="63" t="s">
        <v>2532</v>
      </c>
      <c r="C1559" s="61"/>
      <c r="D1559" s="61"/>
    </row>
    <row r="1560" spans="1:4" ht="24.6" customHeight="1" thickBot="1" x14ac:dyDescent="0.3">
      <c r="A1560" s="62" t="s">
        <v>2533</v>
      </c>
      <c r="B1560" s="63" t="s">
        <v>2534</v>
      </c>
      <c r="C1560" s="61"/>
      <c r="D1560" s="61"/>
    </row>
    <row r="1561" spans="1:4" ht="24.6" customHeight="1" thickBot="1" x14ac:dyDescent="0.3">
      <c r="A1561" s="803" t="s">
        <v>1103</v>
      </c>
      <c r="B1561" s="804"/>
      <c r="C1561" s="61"/>
      <c r="D1561" s="61"/>
    </row>
    <row r="1562" spans="1:4" ht="24.6" customHeight="1" thickBot="1" x14ac:dyDescent="0.3">
      <c r="A1562" s="62" t="s">
        <v>2535</v>
      </c>
      <c r="B1562" s="63" t="s">
        <v>2536</v>
      </c>
      <c r="C1562" s="61"/>
      <c r="D1562" s="61"/>
    </row>
    <row r="1563" spans="1:4" ht="24.6" customHeight="1" thickBot="1" x14ac:dyDescent="0.3">
      <c r="A1563" s="62" t="s">
        <v>2537</v>
      </c>
      <c r="B1563" s="63" t="s">
        <v>1868</v>
      </c>
      <c r="C1563" s="61"/>
      <c r="D1563" s="61"/>
    </row>
    <row r="1564" spans="1:4" ht="24.6" customHeight="1" thickBot="1" x14ac:dyDescent="0.3">
      <c r="A1564" s="801" t="s">
        <v>2538</v>
      </c>
      <c r="B1564" s="802"/>
      <c r="C1564" s="61"/>
      <c r="D1564" s="61"/>
    </row>
    <row r="1565" spans="1:4" ht="24.6" customHeight="1" thickBot="1" x14ac:dyDescent="0.3">
      <c r="A1565" s="803" t="s">
        <v>141</v>
      </c>
      <c r="B1565" s="804"/>
      <c r="C1565" s="61"/>
      <c r="D1565" s="61"/>
    </row>
    <row r="1566" spans="1:4" ht="24.6" customHeight="1" thickBot="1" x14ac:dyDescent="0.3">
      <c r="A1566" s="62" t="s">
        <v>2539</v>
      </c>
      <c r="B1566" s="63" t="s">
        <v>1070</v>
      </c>
      <c r="C1566" s="61"/>
      <c r="D1566" s="61"/>
    </row>
    <row r="1567" spans="1:4" ht="24.6" customHeight="1" thickBot="1" x14ac:dyDescent="0.3">
      <c r="A1567" s="62" t="s">
        <v>2540</v>
      </c>
      <c r="B1567" s="63" t="s">
        <v>1072</v>
      </c>
      <c r="C1567" s="61"/>
      <c r="D1567" s="61"/>
    </row>
    <row r="1568" spans="1:4" ht="24.6" customHeight="1" thickBot="1" x14ac:dyDescent="0.3">
      <c r="A1568" s="62" t="s">
        <v>2541</v>
      </c>
      <c r="B1568" s="63" t="s">
        <v>1074</v>
      </c>
      <c r="C1568" s="61"/>
      <c r="D1568" s="61"/>
    </row>
    <row r="1569" spans="1:4" ht="24.6" customHeight="1" thickBot="1" x14ac:dyDescent="0.3">
      <c r="A1569" s="62" t="s">
        <v>2542</v>
      </c>
      <c r="B1569" s="63" t="s">
        <v>1076</v>
      </c>
      <c r="C1569" s="61"/>
      <c r="D1569" s="61"/>
    </row>
    <row r="1570" spans="1:4" ht="24.6" customHeight="1" thickBot="1" x14ac:dyDescent="0.3">
      <c r="A1570" s="62" t="s">
        <v>2543</v>
      </c>
      <c r="B1570" s="63" t="s">
        <v>1370</v>
      </c>
      <c r="C1570" s="61"/>
      <c r="D1570" s="61"/>
    </row>
    <row r="1571" spans="1:4" ht="24.6" customHeight="1" thickBot="1" x14ac:dyDescent="0.3">
      <c r="A1571" s="62" t="s">
        <v>2544</v>
      </c>
      <c r="B1571" s="63" t="s">
        <v>1412</v>
      </c>
      <c r="C1571" s="61"/>
      <c r="D1571" s="61"/>
    </row>
    <row r="1572" spans="1:4" ht="24.6" customHeight="1" thickBot="1" x14ac:dyDescent="0.3">
      <c r="A1572" s="62" t="s">
        <v>2545</v>
      </c>
      <c r="B1572" s="63" t="s">
        <v>1883</v>
      </c>
      <c r="C1572" s="61"/>
      <c r="D1572" s="61"/>
    </row>
    <row r="1573" spans="1:4" ht="24.6" customHeight="1" thickBot="1" x14ac:dyDescent="0.3">
      <c r="A1573" s="62" t="s">
        <v>2546</v>
      </c>
      <c r="B1573" s="63" t="s">
        <v>1082</v>
      </c>
      <c r="C1573" s="61"/>
      <c r="D1573" s="61"/>
    </row>
    <row r="1574" spans="1:4" ht="24.6" customHeight="1" thickBot="1" x14ac:dyDescent="0.3">
      <c r="A1574" s="62" t="s">
        <v>2547</v>
      </c>
      <c r="B1574" s="63" t="s">
        <v>1689</v>
      </c>
      <c r="C1574" s="61"/>
      <c r="D1574" s="61"/>
    </row>
    <row r="1575" spans="1:4" ht="24.6" customHeight="1" thickBot="1" x14ac:dyDescent="0.3">
      <c r="A1575" s="62" t="s">
        <v>2548</v>
      </c>
      <c r="B1575" s="63" t="s">
        <v>2549</v>
      </c>
      <c r="C1575" s="61"/>
      <c r="D1575" s="61"/>
    </row>
    <row r="1576" spans="1:4" ht="24.6" customHeight="1" thickBot="1" x14ac:dyDescent="0.3">
      <c r="A1576" s="62" t="s">
        <v>2550</v>
      </c>
      <c r="B1576" s="63" t="s">
        <v>2551</v>
      </c>
      <c r="C1576" s="61"/>
      <c r="D1576" s="61"/>
    </row>
    <row r="1577" spans="1:4" ht="24.6" customHeight="1" thickBot="1" x14ac:dyDescent="0.3">
      <c r="A1577" s="62" t="s">
        <v>2552</v>
      </c>
      <c r="B1577" s="63" t="s">
        <v>2553</v>
      </c>
      <c r="C1577" s="61"/>
      <c r="D1577" s="61"/>
    </row>
    <row r="1578" spans="1:4" ht="24.6" customHeight="1" thickBot="1" x14ac:dyDescent="0.3">
      <c r="A1578" s="820" t="s">
        <v>1092</v>
      </c>
      <c r="B1578" s="821"/>
      <c r="C1578" s="61"/>
      <c r="D1578" s="61"/>
    </row>
    <row r="1579" spans="1:4" ht="24.6" customHeight="1" thickBot="1" x14ac:dyDescent="0.3">
      <c r="A1579" s="62" t="s">
        <v>2554</v>
      </c>
      <c r="B1579" s="63" t="s">
        <v>186</v>
      </c>
      <c r="C1579" s="61"/>
      <c r="D1579" s="61"/>
    </row>
    <row r="1580" spans="1:4" ht="24.6" customHeight="1" thickBot="1" x14ac:dyDescent="0.3">
      <c r="A1580" s="62" t="s">
        <v>2555</v>
      </c>
      <c r="B1580" s="63" t="s">
        <v>1095</v>
      </c>
      <c r="C1580" s="61"/>
      <c r="D1580" s="61"/>
    </row>
    <row r="1581" spans="1:4" ht="24.6" customHeight="1" thickBot="1" x14ac:dyDescent="0.3">
      <c r="A1581" s="62" t="s">
        <v>2556</v>
      </c>
      <c r="B1581" s="63" t="s">
        <v>1097</v>
      </c>
      <c r="C1581" s="61"/>
      <c r="D1581" s="61"/>
    </row>
    <row r="1582" spans="1:4" ht="24.6" customHeight="1" thickBot="1" x14ac:dyDescent="0.3">
      <c r="A1582" s="62" t="s">
        <v>2557</v>
      </c>
      <c r="B1582" s="63" t="s">
        <v>190</v>
      </c>
      <c r="C1582" s="61"/>
      <c r="D1582" s="61"/>
    </row>
    <row r="1583" spans="1:4" ht="24.6" customHeight="1" thickBot="1" x14ac:dyDescent="0.3">
      <c r="A1583" s="62" t="s">
        <v>2558</v>
      </c>
      <c r="B1583" s="63" t="s">
        <v>192</v>
      </c>
      <c r="C1583" s="61"/>
      <c r="D1583" s="61"/>
    </row>
    <row r="1584" spans="1:4" ht="24.6" customHeight="1" thickBot="1" x14ac:dyDescent="0.3">
      <c r="A1584" s="62" t="s">
        <v>2559</v>
      </c>
      <c r="B1584" s="63" t="s">
        <v>194</v>
      </c>
      <c r="C1584" s="61"/>
      <c r="D1584" s="61"/>
    </row>
    <row r="1585" spans="1:4" ht="24.6" customHeight="1" thickBot="1" x14ac:dyDescent="0.3">
      <c r="A1585" s="62" t="s">
        <v>2560</v>
      </c>
      <c r="B1585" s="63" t="s">
        <v>196</v>
      </c>
      <c r="C1585" s="61"/>
      <c r="D1585" s="61"/>
    </row>
    <row r="1586" spans="1:4" ht="24.6" customHeight="1" thickBot="1" x14ac:dyDescent="0.3">
      <c r="A1586" s="803" t="s">
        <v>2490</v>
      </c>
      <c r="B1586" s="804"/>
      <c r="C1586" s="61"/>
      <c r="D1586" s="61"/>
    </row>
    <row r="1587" spans="1:4" ht="24.6" customHeight="1" thickBot="1" x14ac:dyDescent="0.3">
      <c r="A1587" s="62" t="s">
        <v>2561</v>
      </c>
      <c r="B1587" s="63" t="s">
        <v>2562</v>
      </c>
      <c r="C1587" s="61"/>
      <c r="D1587" s="61"/>
    </row>
    <row r="1588" spans="1:4" ht="24.6" customHeight="1" thickBot="1" x14ac:dyDescent="0.3">
      <c r="A1588" s="62" t="s">
        <v>2563</v>
      </c>
      <c r="B1588" s="63" t="s">
        <v>2564</v>
      </c>
      <c r="C1588" s="61"/>
      <c r="D1588" s="61"/>
    </row>
    <row r="1589" spans="1:4" ht="24.6" customHeight="1" thickBot="1" x14ac:dyDescent="0.3">
      <c r="A1589" s="62" t="s">
        <v>2565</v>
      </c>
      <c r="B1589" s="63" t="s">
        <v>2566</v>
      </c>
      <c r="C1589" s="61"/>
      <c r="D1589" s="61"/>
    </row>
    <row r="1590" spans="1:4" ht="24.6" customHeight="1" thickBot="1" x14ac:dyDescent="0.3">
      <c r="A1590" s="62" t="s">
        <v>2567</v>
      </c>
      <c r="B1590" s="63" t="s">
        <v>2568</v>
      </c>
      <c r="C1590" s="61"/>
      <c r="D1590" s="61"/>
    </row>
    <row r="1591" spans="1:4" ht="24.6" customHeight="1" thickBot="1" x14ac:dyDescent="0.3">
      <c r="A1591" s="62" t="s">
        <v>2569</v>
      </c>
      <c r="B1591" s="63" t="s">
        <v>2570</v>
      </c>
      <c r="C1591" s="61"/>
      <c r="D1591" s="61"/>
    </row>
    <row r="1592" spans="1:4" ht="24.6" customHeight="1" thickBot="1" x14ac:dyDescent="0.3">
      <c r="A1592" s="62" t="s">
        <v>2571</v>
      </c>
      <c r="B1592" s="63" t="s">
        <v>2572</v>
      </c>
      <c r="C1592" s="61"/>
      <c r="D1592" s="61"/>
    </row>
    <row r="1593" spans="1:4" ht="24.6" customHeight="1" thickBot="1" x14ac:dyDescent="0.3">
      <c r="A1593" s="62" t="s">
        <v>2573</v>
      </c>
      <c r="B1593" s="63" t="s">
        <v>2574</v>
      </c>
      <c r="C1593" s="61"/>
      <c r="D1593" s="61"/>
    </row>
    <row r="1594" spans="1:4" ht="24.6" customHeight="1" thickBot="1" x14ac:dyDescent="0.3">
      <c r="A1594" s="62" t="s">
        <v>2575</v>
      </c>
      <c r="B1594" s="63" t="s">
        <v>2576</v>
      </c>
      <c r="C1594" s="61"/>
      <c r="D1594" s="61"/>
    </row>
    <row r="1595" spans="1:4" ht="24.6" customHeight="1" thickBot="1" x14ac:dyDescent="0.3">
      <c r="A1595" s="62" t="s">
        <v>2577</v>
      </c>
      <c r="B1595" s="63" t="s">
        <v>2578</v>
      </c>
      <c r="C1595" s="61"/>
      <c r="D1595" s="61"/>
    </row>
    <row r="1596" spans="1:4" ht="24.6" customHeight="1" thickBot="1" x14ac:dyDescent="0.3">
      <c r="A1596" s="62" t="s">
        <v>2579</v>
      </c>
      <c r="B1596" s="63" t="s">
        <v>2580</v>
      </c>
      <c r="C1596" s="61"/>
      <c r="D1596" s="61"/>
    </row>
    <row r="1597" spans="1:4" ht="24.6" customHeight="1" thickBot="1" x14ac:dyDescent="0.3">
      <c r="A1597" s="62" t="s">
        <v>2581</v>
      </c>
      <c r="B1597" s="63" t="s">
        <v>2582</v>
      </c>
      <c r="C1597" s="61"/>
      <c r="D1597" s="61"/>
    </row>
    <row r="1598" spans="1:4" ht="24.6" customHeight="1" thickBot="1" x14ac:dyDescent="0.3">
      <c r="A1598" s="62" t="s">
        <v>2583</v>
      </c>
      <c r="B1598" s="63" t="s">
        <v>2584</v>
      </c>
      <c r="C1598" s="61"/>
      <c r="D1598" s="61"/>
    </row>
    <row r="1599" spans="1:4" ht="24.6" customHeight="1" thickBot="1" x14ac:dyDescent="0.3">
      <c r="A1599" s="62" t="s">
        <v>2585</v>
      </c>
      <c r="B1599" s="63" t="s">
        <v>2586</v>
      </c>
      <c r="C1599" s="61"/>
      <c r="D1599" s="61"/>
    </row>
    <row r="1600" spans="1:4" ht="24.6" customHeight="1" thickBot="1" x14ac:dyDescent="0.3">
      <c r="A1600" s="62" t="s">
        <v>2587</v>
      </c>
      <c r="B1600" s="63" t="s">
        <v>2588</v>
      </c>
      <c r="C1600" s="61"/>
      <c r="D1600" s="61"/>
    </row>
    <row r="1601" spans="1:4" ht="24.6" customHeight="1" thickBot="1" x14ac:dyDescent="0.3">
      <c r="A1601" s="62" t="s">
        <v>2589</v>
      </c>
      <c r="B1601" s="63" t="s">
        <v>2590</v>
      </c>
      <c r="C1601" s="61"/>
      <c r="D1601" s="61"/>
    </row>
    <row r="1602" spans="1:4" ht="24.6" customHeight="1" thickBot="1" x14ac:dyDescent="0.3">
      <c r="A1602" s="62" t="s">
        <v>2591</v>
      </c>
      <c r="B1602" s="63" t="s">
        <v>2592</v>
      </c>
      <c r="C1602" s="61"/>
      <c r="D1602" s="61"/>
    </row>
    <row r="1603" spans="1:4" ht="24.6" customHeight="1" thickBot="1" x14ac:dyDescent="0.3">
      <c r="A1603" s="62" t="s">
        <v>2593</v>
      </c>
      <c r="B1603" s="63" t="s">
        <v>2594</v>
      </c>
      <c r="C1603" s="61"/>
      <c r="D1603" s="61"/>
    </row>
    <row r="1604" spans="1:4" ht="24.6" customHeight="1" thickBot="1" x14ac:dyDescent="0.3">
      <c r="A1604" s="62" t="s">
        <v>2595</v>
      </c>
      <c r="B1604" s="63" t="s">
        <v>2596</v>
      </c>
      <c r="C1604" s="61"/>
      <c r="D1604" s="61"/>
    </row>
    <row r="1605" spans="1:4" ht="24.6" customHeight="1" thickBot="1" x14ac:dyDescent="0.3">
      <c r="A1605" s="62" t="s">
        <v>2597</v>
      </c>
      <c r="B1605" s="63" t="s">
        <v>2598</v>
      </c>
      <c r="C1605" s="61"/>
      <c r="D1605" s="61"/>
    </row>
    <row r="1606" spans="1:4" ht="24.6" customHeight="1" thickBot="1" x14ac:dyDescent="0.3">
      <c r="A1606" s="62" t="s">
        <v>2599</v>
      </c>
      <c r="B1606" s="63" t="s">
        <v>2600</v>
      </c>
      <c r="C1606" s="61"/>
      <c r="D1606" s="61"/>
    </row>
    <row r="1607" spans="1:4" ht="24.6" customHeight="1" thickBot="1" x14ac:dyDescent="0.3">
      <c r="A1607" s="803" t="s">
        <v>1108</v>
      </c>
      <c r="B1607" s="804"/>
      <c r="C1607" s="61"/>
      <c r="D1607" s="61"/>
    </row>
    <row r="1608" spans="1:4" ht="24.6" customHeight="1" thickBot="1" x14ac:dyDescent="0.3">
      <c r="A1608" s="62" t="s">
        <v>2601</v>
      </c>
      <c r="B1608" s="63" t="s">
        <v>2602</v>
      </c>
      <c r="C1608" s="61"/>
      <c r="D1608" s="61"/>
    </row>
    <row r="1609" spans="1:4" ht="24.6" customHeight="1" thickBot="1" x14ac:dyDescent="0.3">
      <c r="A1609" s="62" t="s">
        <v>2603</v>
      </c>
      <c r="B1609" s="63" t="s">
        <v>2604</v>
      </c>
      <c r="C1609" s="61"/>
      <c r="D1609" s="61"/>
    </row>
    <row r="1610" spans="1:4" ht="24.6" customHeight="1" thickBot="1" x14ac:dyDescent="0.3">
      <c r="A1610" s="803" t="s">
        <v>1103</v>
      </c>
      <c r="B1610" s="804"/>
      <c r="C1610" s="61"/>
      <c r="D1610" s="61"/>
    </row>
    <row r="1611" spans="1:4" ht="24.6" customHeight="1" thickBot="1" x14ac:dyDescent="0.3">
      <c r="A1611" s="62" t="s">
        <v>2605</v>
      </c>
      <c r="B1611" s="63" t="s">
        <v>2536</v>
      </c>
      <c r="C1611" s="61"/>
      <c r="D1611" s="61"/>
    </row>
    <row r="1612" spans="1:4" ht="24.6" customHeight="1" thickBot="1" x14ac:dyDescent="0.3">
      <c r="A1612" s="62" t="s">
        <v>2606</v>
      </c>
      <c r="B1612" s="63" t="s">
        <v>1868</v>
      </c>
      <c r="C1612" s="61"/>
      <c r="D1612" s="61"/>
    </row>
    <row r="1613" spans="1:4" ht="24.6" customHeight="1" thickBot="1" x14ac:dyDescent="0.3">
      <c r="A1613" s="803" t="s">
        <v>2607</v>
      </c>
      <c r="B1613" s="804"/>
      <c r="C1613" s="61"/>
      <c r="D1613" s="61"/>
    </row>
    <row r="1614" spans="1:4" ht="24.6" customHeight="1" thickBot="1" x14ac:dyDescent="0.3">
      <c r="A1614" s="803" t="s">
        <v>141</v>
      </c>
      <c r="B1614" s="804"/>
      <c r="C1614" s="61"/>
      <c r="D1614" s="61"/>
    </row>
    <row r="1615" spans="1:4" ht="24.6" customHeight="1" thickBot="1" x14ac:dyDescent="0.3">
      <c r="A1615" s="62" t="s">
        <v>2608</v>
      </c>
      <c r="B1615" s="63" t="s">
        <v>1070</v>
      </c>
      <c r="C1615" s="61"/>
      <c r="D1615" s="61"/>
    </row>
    <row r="1616" spans="1:4" ht="24.6" customHeight="1" thickBot="1" x14ac:dyDescent="0.3">
      <c r="A1616" s="62" t="s">
        <v>2609</v>
      </c>
      <c r="B1616" s="63" t="s">
        <v>1072</v>
      </c>
      <c r="C1616" s="61"/>
      <c r="D1616" s="61"/>
    </row>
    <row r="1617" spans="1:4" ht="24.6" customHeight="1" thickBot="1" x14ac:dyDescent="0.3">
      <c r="A1617" s="62" t="s">
        <v>2610</v>
      </c>
      <c r="B1617" s="63" t="s">
        <v>1074</v>
      </c>
      <c r="C1617" s="61"/>
      <c r="D1617" s="61"/>
    </row>
    <row r="1618" spans="1:4" ht="24.6" customHeight="1" thickBot="1" x14ac:dyDescent="0.3">
      <c r="A1618" s="62" t="s">
        <v>2611</v>
      </c>
      <c r="B1618" s="63" t="s">
        <v>1076</v>
      </c>
      <c r="C1618" s="61"/>
      <c r="D1618" s="61"/>
    </row>
    <row r="1619" spans="1:4" ht="24.6" customHeight="1" thickBot="1" x14ac:dyDescent="0.3">
      <c r="A1619" s="62" t="s">
        <v>2612</v>
      </c>
      <c r="B1619" s="63" t="s">
        <v>1370</v>
      </c>
      <c r="C1619" s="61"/>
      <c r="D1619" s="61"/>
    </row>
    <row r="1620" spans="1:4" ht="24.6" customHeight="1" thickBot="1" x14ac:dyDescent="0.3">
      <c r="A1620" s="62" t="s">
        <v>2613</v>
      </c>
      <c r="B1620" s="63" t="s">
        <v>1412</v>
      </c>
      <c r="C1620" s="61"/>
      <c r="D1620" s="61"/>
    </row>
    <row r="1621" spans="1:4" ht="24.6" customHeight="1" thickBot="1" x14ac:dyDescent="0.3">
      <c r="A1621" s="62" t="s">
        <v>2614</v>
      </c>
      <c r="B1621" s="63" t="s">
        <v>1883</v>
      </c>
      <c r="C1621" s="61"/>
      <c r="D1621" s="61"/>
    </row>
    <row r="1622" spans="1:4" ht="24.6" customHeight="1" thickBot="1" x14ac:dyDescent="0.3">
      <c r="A1622" s="62" t="s">
        <v>2615</v>
      </c>
      <c r="B1622" s="63" t="s">
        <v>1082</v>
      </c>
      <c r="C1622" s="61"/>
      <c r="D1622" s="61"/>
    </row>
    <row r="1623" spans="1:4" ht="24.6" customHeight="1" thickBot="1" x14ac:dyDescent="0.3">
      <c r="A1623" s="62" t="s">
        <v>2616</v>
      </c>
      <c r="B1623" s="63" t="s">
        <v>2617</v>
      </c>
      <c r="C1623" s="61"/>
      <c r="D1623" s="61"/>
    </row>
    <row r="1624" spans="1:4" ht="24.6" customHeight="1" thickBot="1" x14ac:dyDescent="0.3">
      <c r="A1624" s="62" t="s">
        <v>2618</v>
      </c>
      <c r="B1624" s="63" t="s">
        <v>1689</v>
      </c>
      <c r="C1624" s="61"/>
      <c r="D1624" s="61"/>
    </row>
    <row r="1625" spans="1:4" ht="24.6" customHeight="1" thickBot="1" x14ac:dyDescent="0.3">
      <c r="A1625" s="62" t="s">
        <v>2619</v>
      </c>
      <c r="B1625" s="63" t="s">
        <v>1276</v>
      </c>
      <c r="C1625" s="61"/>
      <c r="D1625" s="61"/>
    </row>
    <row r="1626" spans="1:4" ht="24.6" customHeight="1" thickBot="1" x14ac:dyDescent="0.3">
      <c r="A1626" s="62" t="s">
        <v>2620</v>
      </c>
      <c r="B1626" s="63" t="s">
        <v>2621</v>
      </c>
      <c r="C1626" s="61"/>
      <c r="D1626" s="61"/>
    </row>
    <row r="1627" spans="1:4" ht="24.6" customHeight="1" thickBot="1" x14ac:dyDescent="0.3">
      <c r="A1627" s="62" t="s">
        <v>2622</v>
      </c>
      <c r="B1627" s="63" t="s">
        <v>2623</v>
      </c>
      <c r="C1627" s="61"/>
      <c r="D1627" s="61"/>
    </row>
    <row r="1628" spans="1:4" ht="24.6" customHeight="1" thickBot="1" x14ac:dyDescent="0.3">
      <c r="A1628" s="803" t="s">
        <v>2624</v>
      </c>
      <c r="B1628" s="804"/>
      <c r="C1628" s="61"/>
      <c r="D1628" s="61"/>
    </row>
    <row r="1629" spans="1:4" ht="24.6" customHeight="1" thickBot="1" x14ac:dyDescent="0.3">
      <c r="A1629" s="62" t="s">
        <v>2625</v>
      </c>
      <c r="B1629" s="63" t="s">
        <v>2626</v>
      </c>
      <c r="C1629" s="61"/>
      <c r="D1629" s="61"/>
    </row>
    <row r="1630" spans="1:4" ht="24.6" customHeight="1" thickBot="1" x14ac:dyDescent="0.3">
      <c r="A1630" s="62" t="s">
        <v>2627</v>
      </c>
      <c r="B1630" s="63" t="s">
        <v>2628</v>
      </c>
      <c r="C1630" s="61"/>
      <c r="D1630" s="61"/>
    </row>
    <row r="1631" spans="1:4" ht="24.6" customHeight="1" thickBot="1" x14ac:dyDescent="0.3">
      <c r="A1631" s="62" t="s">
        <v>2629</v>
      </c>
      <c r="B1631" s="63" t="s">
        <v>2630</v>
      </c>
      <c r="C1631" s="61"/>
      <c r="D1631" s="61"/>
    </row>
    <row r="1632" spans="1:4" ht="24.6" customHeight="1" thickBot="1" x14ac:dyDescent="0.3">
      <c r="A1632" s="62" t="s">
        <v>2631</v>
      </c>
      <c r="B1632" s="63" t="s">
        <v>2632</v>
      </c>
      <c r="C1632" s="61"/>
      <c r="D1632" s="61"/>
    </row>
    <row r="1633" spans="1:4" ht="24.6" customHeight="1" thickBot="1" x14ac:dyDescent="0.3">
      <c r="A1633" s="62" t="s">
        <v>2633</v>
      </c>
      <c r="B1633" s="63" t="s">
        <v>2634</v>
      </c>
      <c r="C1633" s="61"/>
      <c r="D1633" s="61"/>
    </row>
    <row r="1634" spans="1:4" ht="24.6" customHeight="1" thickBot="1" x14ac:dyDescent="0.3">
      <c r="A1634" s="62" t="s">
        <v>2635</v>
      </c>
      <c r="B1634" s="63" t="s">
        <v>2636</v>
      </c>
      <c r="C1634" s="61"/>
      <c r="D1634" s="61"/>
    </row>
    <row r="1635" spans="1:4" ht="24.6" customHeight="1" thickBot="1" x14ac:dyDescent="0.3">
      <c r="A1635" s="62" t="s">
        <v>2637</v>
      </c>
      <c r="B1635" s="63" t="s">
        <v>2638</v>
      </c>
      <c r="C1635" s="61"/>
      <c r="D1635" s="61"/>
    </row>
    <row r="1636" spans="1:4" ht="24.6" customHeight="1" thickBot="1" x14ac:dyDescent="0.3">
      <c r="A1636" s="62" t="s">
        <v>2639</v>
      </c>
      <c r="B1636" s="63" t="s">
        <v>2640</v>
      </c>
      <c r="C1636" s="61"/>
      <c r="D1636" s="61"/>
    </row>
    <row r="1637" spans="1:4" ht="24.6" customHeight="1" thickBot="1" x14ac:dyDescent="0.3">
      <c r="A1637" s="62" t="s">
        <v>2641</v>
      </c>
      <c r="B1637" s="63" t="s">
        <v>2642</v>
      </c>
      <c r="C1637" s="61"/>
      <c r="D1637" s="61"/>
    </row>
    <row r="1638" spans="1:4" ht="24.6" customHeight="1" thickBot="1" x14ac:dyDescent="0.3">
      <c r="A1638" s="62" t="s">
        <v>2643</v>
      </c>
      <c r="B1638" s="63" t="s">
        <v>2644</v>
      </c>
      <c r="C1638" s="61"/>
      <c r="D1638" s="61"/>
    </row>
    <row r="1639" spans="1:4" ht="24.6" customHeight="1" thickBot="1" x14ac:dyDescent="0.3">
      <c r="A1639" s="62" t="s">
        <v>2645</v>
      </c>
      <c r="B1639" s="63" t="s">
        <v>2646</v>
      </c>
      <c r="C1639" s="61"/>
      <c r="D1639" s="61"/>
    </row>
    <row r="1640" spans="1:4" ht="24.6" customHeight="1" thickBot="1" x14ac:dyDescent="0.3">
      <c r="A1640" s="62" t="s">
        <v>2647</v>
      </c>
      <c r="B1640" s="63" t="s">
        <v>2648</v>
      </c>
      <c r="C1640" s="61"/>
      <c r="D1640" s="61"/>
    </row>
    <row r="1641" spans="1:4" ht="24.6" customHeight="1" thickBot="1" x14ac:dyDescent="0.3">
      <c r="A1641" s="62" t="s">
        <v>2649</v>
      </c>
      <c r="B1641" s="63" t="s">
        <v>2650</v>
      </c>
      <c r="C1641" s="61"/>
      <c r="D1641" s="61"/>
    </row>
    <row r="1642" spans="1:4" ht="24.6" customHeight="1" thickBot="1" x14ac:dyDescent="0.3">
      <c r="A1642" s="62" t="s">
        <v>2651</v>
      </c>
      <c r="B1642" s="63" t="s">
        <v>2652</v>
      </c>
      <c r="C1642" s="61"/>
      <c r="D1642" s="61"/>
    </row>
    <row r="1643" spans="1:4" ht="24.6" customHeight="1" thickBot="1" x14ac:dyDescent="0.3">
      <c r="A1643" s="62" t="s">
        <v>2653</v>
      </c>
      <c r="B1643" s="63" t="s">
        <v>2654</v>
      </c>
      <c r="C1643" s="61"/>
      <c r="D1643" s="61"/>
    </row>
    <row r="1644" spans="1:4" ht="24.6" customHeight="1" thickBot="1" x14ac:dyDescent="0.3">
      <c r="A1644" s="62" t="s">
        <v>2655</v>
      </c>
      <c r="B1644" s="63" t="s">
        <v>2656</v>
      </c>
      <c r="C1644" s="61"/>
      <c r="D1644" s="61"/>
    </row>
    <row r="1645" spans="1:4" ht="24.6" customHeight="1" thickBot="1" x14ac:dyDescent="0.3">
      <c r="A1645" s="62" t="s">
        <v>2657</v>
      </c>
      <c r="B1645" s="63" t="s">
        <v>2658</v>
      </c>
      <c r="C1645" s="61"/>
      <c r="D1645" s="61"/>
    </row>
    <row r="1646" spans="1:4" ht="24.6" customHeight="1" thickBot="1" x14ac:dyDescent="0.3">
      <c r="A1646" s="62" t="s">
        <v>2659</v>
      </c>
      <c r="B1646" s="63" t="s">
        <v>2660</v>
      </c>
      <c r="C1646" s="61"/>
      <c r="D1646" s="61"/>
    </row>
    <row r="1647" spans="1:4" ht="24.6" customHeight="1" thickBot="1" x14ac:dyDescent="0.3">
      <c r="A1647" s="62" t="s">
        <v>2661</v>
      </c>
      <c r="B1647" s="63" t="s">
        <v>2662</v>
      </c>
      <c r="C1647" s="61"/>
      <c r="D1647" s="61"/>
    </row>
    <row r="1648" spans="1:4" ht="24.6" customHeight="1" thickBot="1" x14ac:dyDescent="0.3">
      <c r="A1648" s="62" t="s">
        <v>2663</v>
      </c>
      <c r="B1648" s="63" t="s">
        <v>2664</v>
      </c>
      <c r="C1648" s="61"/>
      <c r="D1648" s="61"/>
    </row>
    <row r="1649" spans="1:4" ht="24.6" customHeight="1" thickBot="1" x14ac:dyDescent="0.3">
      <c r="A1649" s="62" t="s">
        <v>2665</v>
      </c>
      <c r="B1649" s="63" t="s">
        <v>2666</v>
      </c>
      <c r="C1649" s="61"/>
      <c r="D1649" s="61"/>
    </row>
    <row r="1650" spans="1:4" ht="24.6" customHeight="1" thickBot="1" x14ac:dyDescent="0.3">
      <c r="A1650" s="62" t="s">
        <v>2667</v>
      </c>
      <c r="B1650" s="63" t="s">
        <v>2668</v>
      </c>
      <c r="C1650" s="61"/>
      <c r="D1650" s="61"/>
    </row>
    <row r="1651" spans="1:4" ht="24.6" customHeight="1" thickBot="1" x14ac:dyDescent="0.3">
      <c r="A1651" s="62" t="s">
        <v>2669</v>
      </c>
      <c r="B1651" s="63" t="s">
        <v>2670</v>
      </c>
      <c r="C1651" s="61"/>
      <c r="D1651" s="61"/>
    </row>
    <row r="1652" spans="1:4" ht="24.6" customHeight="1" thickBot="1" x14ac:dyDescent="0.3">
      <c r="A1652" s="62" t="s">
        <v>2671</v>
      </c>
      <c r="B1652" s="63" t="s">
        <v>2672</v>
      </c>
      <c r="C1652" s="61"/>
      <c r="D1652" s="61"/>
    </row>
    <row r="1653" spans="1:4" ht="24.6" customHeight="1" thickBot="1" x14ac:dyDescent="0.3">
      <c r="A1653" s="62" t="s">
        <v>2673</v>
      </c>
      <c r="B1653" s="63" t="s">
        <v>2674</v>
      </c>
      <c r="C1653" s="61"/>
      <c r="D1653" s="61"/>
    </row>
    <row r="1654" spans="1:4" ht="24.6" customHeight="1" thickBot="1" x14ac:dyDescent="0.3">
      <c r="A1654" s="62" t="s">
        <v>2675</v>
      </c>
      <c r="B1654" s="63" t="s">
        <v>2676</v>
      </c>
      <c r="C1654" s="61"/>
      <c r="D1654" s="61"/>
    </row>
    <row r="1655" spans="1:4" ht="24.6" customHeight="1" thickBot="1" x14ac:dyDescent="0.3">
      <c r="A1655" s="62" t="s">
        <v>2677</v>
      </c>
      <c r="B1655" s="63" t="s">
        <v>2678</v>
      </c>
      <c r="C1655" s="61"/>
      <c r="D1655" s="61"/>
    </row>
    <row r="1656" spans="1:4" ht="24.6" customHeight="1" thickBot="1" x14ac:dyDescent="0.3">
      <c r="A1656" s="62" t="s">
        <v>2679</v>
      </c>
      <c r="B1656" s="63" t="s">
        <v>2680</v>
      </c>
      <c r="C1656" s="61"/>
      <c r="D1656" s="61"/>
    </row>
    <row r="1657" spans="1:4" ht="24.6" customHeight="1" thickBot="1" x14ac:dyDescent="0.3">
      <c r="A1657" s="62" t="s">
        <v>2681</v>
      </c>
      <c r="B1657" s="63" t="s">
        <v>2682</v>
      </c>
      <c r="C1657" s="61"/>
      <c r="D1657" s="61"/>
    </row>
    <row r="1658" spans="1:4" ht="24.6" customHeight="1" thickBot="1" x14ac:dyDescent="0.3">
      <c r="A1658" s="62" t="s">
        <v>2683</v>
      </c>
      <c r="B1658" s="63" t="s">
        <v>2684</v>
      </c>
      <c r="C1658" s="61"/>
      <c r="D1658" s="61"/>
    </row>
    <row r="1659" spans="1:4" ht="24.6" customHeight="1" thickBot="1" x14ac:dyDescent="0.3">
      <c r="A1659" s="62" t="s">
        <v>2685</v>
      </c>
      <c r="B1659" s="63" t="s">
        <v>2686</v>
      </c>
      <c r="C1659" s="61"/>
      <c r="D1659" s="61"/>
    </row>
    <row r="1660" spans="1:4" ht="24.6" customHeight="1" thickBot="1" x14ac:dyDescent="0.3">
      <c r="A1660" s="62" t="s">
        <v>2687</v>
      </c>
      <c r="B1660" s="63" t="s">
        <v>2688</v>
      </c>
      <c r="C1660" s="61"/>
      <c r="D1660" s="61"/>
    </row>
    <row r="1661" spans="1:4" ht="24.6" customHeight="1" thickBot="1" x14ac:dyDescent="0.3">
      <c r="A1661" s="62" t="s">
        <v>2689</v>
      </c>
      <c r="B1661" s="63" t="s">
        <v>2690</v>
      </c>
      <c r="C1661" s="61"/>
      <c r="D1661" s="61"/>
    </row>
    <row r="1662" spans="1:4" ht="24.6" customHeight="1" thickBot="1" x14ac:dyDescent="0.3">
      <c r="A1662" s="62" t="s">
        <v>2691</v>
      </c>
      <c r="B1662" s="63" t="s">
        <v>2692</v>
      </c>
      <c r="C1662" s="61"/>
      <c r="D1662" s="61"/>
    </row>
    <row r="1663" spans="1:4" ht="24.6" customHeight="1" thickBot="1" x14ac:dyDescent="0.3">
      <c r="A1663" s="62" t="s">
        <v>2693</v>
      </c>
      <c r="B1663" s="63" t="s">
        <v>2694</v>
      </c>
      <c r="C1663" s="61"/>
      <c r="D1663" s="61"/>
    </row>
    <row r="1664" spans="1:4" ht="24.6" customHeight="1" thickBot="1" x14ac:dyDescent="0.3">
      <c r="A1664" s="62" t="s">
        <v>2695</v>
      </c>
      <c r="B1664" s="63" t="s">
        <v>2696</v>
      </c>
      <c r="C1664" s="61"/>
      <c r="D1664" s="61"/>
    </row>
    <row r="1665" spans="1:4" ht="24.6" customHeight="1" thickBot="1" x14ac:dyDescent="0.3">
      <c r="A1665" s="62" t="s">
        <v>2697</v>
      </c>
      <c r="B1665" s="63" t="s">
        <v>2698</v>
      </c>
      <c r="C1665" s="61"/>
      <c r="D1665" s="61"/>
    </row>
    <row r="1666" spans="1:4" ht="24.6" customHeight="1" thickBot="1" x14ac:dyDescent="0.3">
      <c r="A1666" s="62" t="s">
        <v>2699</v>
      </c>
      <c r="B1666" s="63" t="s">
        <v>2700</v>
      </c>
      <c r="C1666" s="61"/>
      <c r="D1666" s="61"/>
    </row>
    <row r="1667" spans="1:4" ht="24.6" customHeight="1" thickBot="1" x14ac:dyDescent="0.3">
      <c r="A1667" s="62" t="s">
        <v>2701</v>
      </c>
      <c r="B1667" s="63" t="s">
        <v>2702</v>
      </c>
      <c r="C1667" s="61"/>
      <c r="D1667" s="61"/>
    </row>
    <row r="1668" spans="1:4" ht="24.6" customHeight="1" thickBot="1" x14ac:dyDescent="0.3">
      <c r="A1668" s="62" t="s">
        <v>2703</v>
      </c>
      <c r="B1668" s="63" t="s">
        <v>2704</v>
      </c>
      <c r="C1668" s="61"/>
      <c r="D1668" s="61"/>
    </row>
    <row r="1669" spans="1:4" ht="24.6" customHeight="1" thickBot="1" x14ac:dyDescent="0.3">
      <c r="A1669" s="62" t="s">
        <v>2705</v>
      </c>
      <c r="B1669" s="63" t="s">
        <v>2706</v>
      </c>
      <c r="C1669" s="61"/>
      <c r="D1669" s="61"/>
    </row>
    <row r="1670" spans="1:4" ht="24.6" customHeight="1" thickBot="1" x14ac:dyDescent="0.3">
      <c r="A1670" s="62" t="s">
        <v>2707</v>
      </c>
      <c r="B1670" s="63" t="s">
        <v>2708</v>
      </c>
      <c r="C1670" s="61"/>
      <c r="D1670" s="61"/>
    </row>
    <row r="1671" spans="1:4" ht="24.6" customHeight="1" thickBot="1" x14ac:dyDescent="0.3">
      <c r="A1671" s="62" t="s">
        <v>2709</v>
      </c>
      <c r="B1671" s="63" t="s">
        <v>2710</v>
      </c>
      <c r="C1671" s="61"/>
      <c r="D1671" s="61"/>
    </row>
    <row r="1672" spans="1:4" ht="24.6" customHeight="1" thickBot="1" x14ac:dyDescent="0.3">
      <c r="A1672" s="62" t="s">
        <v>2711</v>
      </c>
      <c r="B1672" s="63" t="s">
        <v>2712</v>
      </c>
      <c r="C1672" s="61"/>
      <c r="D1672" s="61"/>
    </row>
    <row r="1673" spans="1:4" ht="24.6" customHeight="1" thickBot="1" x14ac:dyDescent="0.3">
      <c r="A1673" s="62" t="s">
        <v>2713</v>
      </c>
      <c r="B1673" s="63" t="s">
        <v>716</v>
      </c>
      <c r="C1673" s="61"/>
      <c r="D1673" s="61"/>
    </row>
    <row r="1674" spans="1:4" ht="24.6" customHeight="1" thickBot="1" x14ac:dyDescent="0.3">
      <c r="A1674" s="62" t="s">
        <v>2714</v>
      </c>
      <c r="B1674" s="63" t="s">
        <v>2715</v>
      </c>
      <c r="C1674" s="61"/>
      <c r="D1674" s="61"/>
    </row>
    <row r="1675" spans="1:4" ht="24.6" customHeight="1" thickBot="1" x14ac:dyDescent="0.3">
      <c r="A1675" s="62" t="s">
        <v>2716</v>
      </c>
      <c r="B1675" s="63" t="s">
        <v>2717</v>
      </c>
      <c r="C1675" s="61"/>
      <c r="D1675" s="61"/>
    </row>
    <row r="1676" spans="1:4" ht="24.6" customHeight="1" thickBot="1" x14ac:dyDescent="0.3">
      <c r="A1676" s="62" t="s">
        <v>2718</v>
      </c>
      <c r="B1676" s="63" t="s">
        <v>2719</v>
      </c>
      <c r="C1676" s="61"/>
      <c r="D1676" s="61"/>
    </row>
    <row r="1677" spans="1:4" ht="24.6" customHeight="1" thickBot="1" x14ac:dyDescent="0.3">
      <c r="A1677" s="62" t="s">
        <v>2720</v>
      </c>
      <c r="B1677" s="63" t="s">
        <v>2721</v>
      </c>
      <c r="C1677" s="61"/>
      <c r="D1677" s="61"/>
    </row>
    <row r="1678" spans="1:4" ht="24.6" customHeight="1" thickBot="1" x14ac:dyDescent="0.3">
      <c r="A1678" s="803" t="s">
        <v>1108</v>
      </c>
      <c r="B1678" s="804"/>
      <c r="C1678" s="61"/>
      <c r="D1678" s="61"/>
    </row>
    <row r="1679" spans="1:4" ht="24.6" customHeight="1" thickBot="1" x14ac:dyDescent="0.3">
      <c r="A1679" s="62" t="s">
        <v>2722</v>
      </c>
      <c r="B1679" s="63" t="s">
        <v>2723</v>
      </c>
      <c r="C1679" s="61"/>
      <c r="D1679" s="61"/>
    </row>
    <row r="1680" spans="1:4" ht="24.6" customHeight="1" thickBot="1" x14ac:dyDescent="0.3">
      <c r="A1680" s="62" t="s">
        <v>2724</v>
      </c>
      <c r="B1680" s="63" t="s">
        <v>1872</v>
      </c>
      <c r="C1680" s="61"/>
      <c r="D1680" s="61"/>
    </row>
    <row r="1681" spans="1:4" ht="24.6" customHeight="1" thickBot="1" x14ac:dyDescent="0.3">
      <c r="A1681" s="801" t="s">
        <v>2725</v>
      </c>
      <c r="B1681" s="802"/>
      <c r="C1681" s="61"/>
      <c r="D1681" s="61"/>
    </row>
    <row r="1682" spans="1:4" ht="24.6" customHeight="1" thickBot="1" x14ac:dyDescent="0.3">
      <c r="A1682" s="803" t="s">
        <v>141</v>
      </c>
      <c r="B1682" s="804"/>
      <c r="C1682" s="61"/>
      <c r="D1682" s="61"/>
    </row>
    <row r="1683" spans="1:4" ht="24.6" customHeight="1" thickBot="1" x14ac:dyDescent="0.3">
      <c r="A1683" s="62" t="s">
        <v>2726</v>
      </c>
      <c r="B1683" s="63" t="s">
        <v>1070</v>
      </c>
      <c r="C1683" s="61"/>
      <c r="D1683" s="61"/>
    </row>
    <row r="1684" spans="1:4" ht="24.6" customHeight="1" thickBot="1" x14ac:dyDescent="0.3">
      <c r="A1684" s="62" t="s">
        <v>2727</v>
      </c>
      <c r="B1684" s="63" t="s">
        <v>1072</v>
      </c>
      <c r="C1684" s="61"/>
      <c r="D1684" s="61"/>
    </row>
    <row r="1685" spans="1:4" ht="24.6" customHeight="1" thickBot="1" x14ac:dyDescent="0.3">
      <c r="A1685" s="62" t="s">
        <v>2728</v>
      </c>
      <c r="B1685" s="63" t="s">
        <v>1074</v>
      </c>
      <c r="C1685" s="61"/>
      <c r="D1685" s="61"/>
    </row>
    <row r="1686" spans="1:4" ht="24.6" customHeight="1" thickBot="1" x14ac:dyDescent="0.3">
      <c r="A1686" s="62" t="s">
        <v>2729</v>
      </c>
      <c r="B1686" s="63" t="s">
        <v>1076</v>
      </c>
      <c r="C1686" s="61"/>
      <c r="D1686" s="61"/>
    </row>
    <row r="1687" spans="1:4" ht="24.6" customHeight="1" thickBot="1" x14ac:dyDescent="0.3">
      <c r="A1687" s="62" t="s">
        <v>2730</v>
      </c>
      <c r="B1687" s="63" t="s">
        <v>1370</v>
      </c>
      <c r="C1687" s="61"/>
      <c r="D1687" s="61"/>
    </row>
    <row r="1688" spans="1:4" ht="24.6" customHeight="1" thickBot="1" x14ac:dyDescent="0.3">
      <c r="A1688" s="62" t="s">
        <v>2731</v>
      </c>
      <c r="B1688" s="63" t="s">
        <v>1412</v>
      </c>
      <c r="C1688" s="61"/>
      <c r="D1688" s="61"/>
    </row>
    <row r="1689" spans="1:4" ht="24.6" customHeight="1" thickBot="1" x14ac:dyDescent="0.3">
      <c r="A1689" s="62" t="s">
        <v>2732</v>
      </c>
      <c r="B1689" s="63" t="s">
        <v>1883</v>
      </c>
      <c r="C1689" s="61"/>
      <c r="D1689" s="61"/>
    </row>
    <row r="1690" spans="1:4" ht="24.6" customHeight="1" thickBot="1" x14ac:dyDescent="0.3">
      <c r="A1690" s="62" t="s">
        <v>2733</v>
      </c>
      <c r="B1690" s="63" t="s">
        <v>1082</v>
      </c>
      <c r="C1690" s="61"/>
      <c r="D1690" s="61"/>
    </row>
    <row r="1691" spans="1:4" ht="24.6" customHeight="1" thickBot="1" x14ac:dyDescent="0.3">
      <c r="A1691" s="62" t="s">
        <v>2734</v>
      </c>
      <c r="B1691" s="63" t="s">
        <v>2617</v>
      </c>
      <c r="C1691" s="61"/>
      <c r="D1691" s="61"/>
    </row>
    <row r="1692" spans="1:4" ht="24.6" customHeight="1" thickBot="1" x14ac:dyDescent="0.3">
      <c r="A1692" s="62" t="s">
        <v>2735</v>
      </c>
      <c r="B1692" s="63" t="s">
        <v>1689</v>
      </c>
      <c r="C1692" s="61"/>
      <c r="D1692" s="61"/>
    </row>
    <row r="1693" spans="1:4" ht="24.6" customHeight="1" thickBot="1" x14ac:dyDescent="0.3">
      <c r="A1693" s="62" t="s">
        <v>2736</v>
      </c>
      <c r="B1693" s="63" t="s">
        <v>2621</v>
      </c>
      <c r="C1693" s="61"/>
      <c r="D1693" s="61"/>
    </row>
    <row r="1694" spans="1:4" ht="24.6" customHeight="1" thickBot="1" x14ac:dyDescent="0.3">
      <c r="A1694" s="62" t="s">
        <v>2737</v>
      </c>
      <c r="B1694" s="63" t="s">
        <v>2623</v>
      </c>
      <c r="C1694" s="61"/>
      <c r="D1694" s="61"/>
    </row>
    <row r="1695" spans="1:4" ht="24.6" customHeight="1" thickBot="1" x14ac:dyDescent="0.3">
      <c r="A1695" s="803" t="s">
        <v>2624</v>
      </c>
      <c r="B1695" s="804"/>
      <c r="C1695" s="61"/>
      <c r="D1695" s="61"/>
    </row>
    <row r="1696" spans="1:4" ht="24.6" customHeight="1" thickBot="1" x14ac:dyDescent="0.3">
      <c r="A1696" s="62" t="s">
        <v>2738</v>
      </c>
      <c r="B1696" s="63" t="s">
        <v>2626</v>
      </c>
      <c r="C1696" s="61"/>
      <c r="D1696" s="61"/>
    </row>
    <row r="1697" spans="1:4" ht="24.6" customHeight="1" thickBot="1" x14ac:dyDescent="0.3">
      <c r="A1697" s="62" t="s">
        <v>2739</v>
      </c>
      <c r="B1697" s="63" t="s">
        <v>2628</v>
      </c>
      <c r="C1697" s="61"/>
      <c r="D1697" s="61"/>
    </row>
    <row r="1698" spans="1:4" ht="24.6" customHeight="1" thickBot="1" x14ac:dyDescent="0.3">
      <c r="A1698" s="62" t="s">
        <v>2740</v>
      </c>
      <c r="B1698" s="63" t="s">
        <v>2741</v>
      </c>
      <c r="C1698" s="61"/>
      <c r="D1698" s="61"/>
    </row>
    <row r="1699" spans="1:4" ht="24.6" customHeight="1" thickBot="1" x14ac:dyDescent="0.3">
      <c r="A1699" s="62" t="s">
        <v>2742</v>
      </c>
      <c r="B1699" s="63" t="s">
        <v>2706</v>
      </c>
      <c r="C1699" s="61"/>
      <c r="D1699" s="61"/>
    </row>
    <row r="1700" spans="1:4" ht="24.6" customHeight="1" thickBot="1" x14ac:dyDescent="0.3">
      <c r="A1700" s="62" t="s">
        <v>2743</v>
      </c>
      <c r="B1700" s="63" t="s">
        <v>2708</v>
      </c>
      <c r="C1700" s="61"/>
      <c r="D1700" s="61"/>
    </row>
    <row r="1701" spans="1:4" ht="24.6" customHeight="1" thickBot="1" x14ac:dyDescent="0.3">
      <c r="A1701" s="62" t="s">
        <v>2744</v>
      </c>
      <c r="B1701" s="63" t="s">
        <v>2745</v>
      </c>
      <c r="C1701" s="61"/>
      <c r="D1701" s="61"/>
    </row>
    <row r="1702" spans="1:4" ht="24.6" customHeight="1" thickBot="1" x14ac:dyDescent="0.3">
      <c r="A1702" s="62" t="s">
        <v>2746</v>
      </c>
      <c r="B1702" s="63" t="s">
        <v>2747</v>
      </c>
      <c r="C1702" s="61"/>
      <c r="D1702" s="61"/>
    </row>
    <row r="1703" spans="1:4" ht="24.6" customHeight="1" thickBot="1" x14ac:dyDescent="0.3">
      <c r="A1703" s="62" t="s">
        <v>2748</v>
      </c>
      <c r="B1703" s="63" t="s">
        <v>2749</v>
      </c>
      <c r="C1703" s="61"/>
      <c r="D1703" s="61"/>
    </row>
    <row r="1704" spans="1:4" ht="24.6" customHeight="1" thickBot="1" x14ac:dyDescent="0.3">
      <c r="A1704" s="62" t="s">
        <v>2750</v>
      </c>
      <c r="B1704" s="63" t="s">
        <v>2751</v>
      </c>
      <c r="C1704" s="61"/>
      <c r="D1704" s="61"/>
    </row>
    <row r="1705" spans="1:4" ht="24.6" customHeight="1" thickBot="1" x14ac:dyDescent="0.3">
      <c r="A1705" s="62" t="s">
        <v>2752</v>
      </c>
      <c r="B1705" s="63" t="s">
        <v>2753</v>
      </c>
      <c r="C1705" s="61"/>
      <c r="D1705" s="61"/>
    </row>
    <row r="1706" spans="1:4" ht="24.6" customHeight="1" thickBot="1" x14ac:dyDescent="0.3">
      <c r="A1706" s="62" t="s">
        <v>2754</v>
      </c>
      <c r="B1706" s="63" t="s">
        <v>1523</v>
      </c>
      <c r="C1706" s="61"/>
      <c r="D1706" s="61"/>
    </row>
    <row r="1707" spans="1:4" ht="24.6" customHeight="1" thickBot="1" x14ac:dyDescent="0.3">
      <c r="A1707" s="62" t="s">
        <v>2755</v>
      </c>
      <c r="B1707" s="63" t="s">
        <v>2756</v>
      </c>
      <c r="C1707" s="61"/>
      <c r="D1707" s="61"/>
    </row>
    <row r="1708" spans="1:4" ht="24.6" customHeight="1" thickBot="1" x14ac:dyDescent="0.3">
      <c r="A1708" s="62" t="s">
        <v>2757</v>
      </c>
      <c r="B1708" s="63" t="s">
        <v>2702</v>
      </c>
      <c r="C1708" s="61"/>
      <c r="D1708" s="61"/>
    </row>
    <row r="1709" spans="1:4" ht="24.6" customHeight="1" thickBot="1" x14ac:dyDescent="0.3">
      <c r="A1709" s="62" t="s">
        <v>2758</v>
      </c>
      <c r="B1709" s="63" t="s">
        <v>716</v>
      </c>
      <c r="C1709" s="61"/>
      <c r="D1709" s="61"/>
    </row>
    <row r="1710" spans="1:4" ht="24.6" customHeight="1" thickBot="1" x14ac:dyDescent="0.3">
      <c r="A1710" s="62" t="s">
        <v>2759</v>
      </c>
      <c r="B1710" s="63" t="s">
        <v>2715</v>
      </c>
      <c r="C1710" s="61"/>
      <c r="D1710" s="61"/>
    </row>
    <row r="1711" spans="1:4" ht="24.6" customHeight="1" thickBot="1" x14ac:dyDescent="0.3">
      <c r="A1711" s="62" t="s">
        <v>2760</v>
      </c>
      <c r="B1711" s="63" t="s">
        <v>2717</v>
      </c>
      <c r="C1711" s="61"/>
      <c r="D1711" s="61"/>
    </row>
    <row r="1712" spans="1:4" ht="24.6" customHeight="1" thickBot="1" x14ac:dyDescent="0.3">
      <c r="A1712" s="62" t="s">
        <v>2761</v>
      </c>
      <c r="B1712" s="63" t="s">
        <v>2721</v>
      </c>
      <c r="C1712" s="61"/>
      <c r="D1712" s="61"/>
    </row>
    <row r="1713" spans="1:4" ht="24.6" customHeight="1" thickBot="1" x14ac:dyDescent="0.3">
      <c r="A1713" s="62" t="s">
        <v>2762</v>
      </c>
      <c r="B1713" s="63" t="s">
        <v>2763</v>
      </c>
      <c r="C1713" s="61"/>
      <c r="D1713" s="61"/>
    </row>
    <row r="1714" spans="1:4" ht="24.6" customHeight="1" thickBot="1" x14ac:dyDescent="0.3">
      <c r="A1714" s="62" t="s">
        <v>2764</v>
      </c>
      <c r="B1714" s="63" t="s">
        <v>2765</v>
      </c>
      <c r="C1714" s="61"/>
      <c r="D1714" s="61"/>
    </row>
    <row r="1715" spans="1:4" ht="24.6" customHeight="1" thickBot="1" x14ac:dyDescent="0.3">
      <c r="A1715" s="62" t="s">
        <v>2766</v>
      </c>
      <c r="B1715" s="63" t="s">
        <v>2767</v>
      </c>
      <c r="C1715" s="61"/>
      <c r="D1715" s="61"/>
    </row>
    <row r="1716" spans="1:4" ht="24.6" customHeight="1" thickBot="1" x14ac:dyDescent="0.3">
      <c r="A1716" s="62" t="s">
        <v>2768</v>
      </c>
      <c r="B1716" s="63" t="s">
        <v>2769</v>
      </c>
      <c r="C1716" s="61"/>
      <c r="D1716" s="61"/>
    </row>
    <row r="1717" spans="1:4" ht="24.6" customHeight="1" thickBot="1" x14ac:dyDescent="0.3">
      <c r="A1717" s="62" t="s">
        <v>2770</v>
      </c>
      <c r="B1717" s="63" t="s">
        <v>2771</v>
      </c>
      <c r="C1717" s="61"/>
      <c r="D1717" s="61"/>
    </row>
    <row r="1718" spans="1:4" ht="24.6" customHeight="1" thickBot="1" x14ac:dyDescent="0.3">
      <c r="A1718" s="62" t="s">
        <v>2772</v>
      </c>
      <c r="B1718" s="63" t="s">
        <v>2773</v>
      </c>
      <c r="C1718" s="61"/>
      <c r="D1718" s="61"/>
    </row>
    <row r="1719" spans="1:4" ht="24.6" customHeight="1" thickBot="1" x14ac:dyDescent="0.3">
      <c r="A1719" s="62" t="s">
        <v>2774</v>
      </c>
      <c r="B1719" s="63" t="s">
        <v>2660</v>
      </c>
      <c r="C1719" s="61"/>
      <c r="D1719" s="61"/>
    </row>
    <row r="1720" spans="1:4" ht="24.6" customHeight="1" thickBot="1" x14ac:dyDescent="0.3">
      <c r="A1720" s="62" t="s">
        <v>2775</v>
      </c>
      <c r="B1720" s="63" t="s">
        <v>2650</v>
      </c>
      <c r="C1720" s="61"/>
      <c r="D1720" s="61"/>
    </row>
    <row r="1721" spans="1:4" ht="24.6" customHeight="1" thickBot="1" x14ac:dyDescent="0.3">
      <c r="A1721" s="62" t="s">
        <v>2776</v>
      </c>
      <c r="B1721" s="63" t="s">
        <v>2777</v>
      </c>
      <c r="C1721" s="61"/>
      <c r="D1721" s="61"/>
    </row>
    <row r="1722" spans="1:4" ht="24.6" customHeight="1" thickBot="1" x14ac:dyDescent="0.3">
      <c r="A1722" s="62" t="s">
        <v>2778</v>
      </c>
      <c r="B1722" s="63" t="s">
        <v>2779</v>
      </c>
      <c r="C1722" s="61"/>
      <c r="D1722" s="61"/>
    </row>
    <row r="1723" spans="1:4" ht="24.6" customHeight="1" thickBot="1" x14ac:dyDescent="0.3">
      <c r="A1723" s="62" t="s">
        <v>2780</v>
      </c>
      <c r="B1723" s="63" t="s">
        <v>2642</v>
      </c>
      <c r="C1723" s="61"/>
      <c r="D1723" s="61"/>
    </row>
    <row r="1724" spans="1:4" ht="24.6" customHeight="1" thickBot="1" x14ac:dyDescent="0.3">
      <c r="A1724" s="62" t="s">
        <v>2781</v>
      </c>
      <c r="B1724" s="63" t="s">
        <v>2782</v>
      </c>
      <c r="C1724" s="61"/>
      <c r="D1724" s="61"/>
    </row>
    <row r="1725" spans="1:4" ht="24.6" customHeight="1" thickBot="1" x14ac:dyDescent="0.3">
      <c r="A1725" s="62" t="s">
        <v>2783</v>
      </c>
      <c r="B1725" s="63" t="s">
        <v>2784</v>
      </c>
      <c r="C1725" s="61"/>
      <c r="D1725" s="61"/>
    </row>
    <row r="1726" spans="1:4" ht="24.6" customHeight="1" thickBot="1" x14ac:dyDescent="0.3">
      <c r="A1726" s="62" t="s">
        <v>2785</v>
      </c>
      <c r="B1726" s="63" t="s">
        <v>2644</v>
      </c>
      <c r="C1726" s="61"/>
      <c r="D1726" s="61"/>
    </row>
    <row r="1727" spans="1:4" ht="24.6" customHeight="1" thickBot="1" x14ac:dyDescent="0.3">
      <c r="A1727" s="62" t="s">
        <v>2786</v>
      </c>
      <c r="B1727" s="63" t="s">
        <v>2646</v>
      </c>
      <c r="C1727" s="61"/>
      <c r="D1727" s="61"/>
    </row>
    <row r="1728" spans="1:4" ht="24.6" customHeight="1" thickBot="1" x14ac:dyDescent="0.3">
      <c r="A1728" s="62" t="s">
        <v>2787</v>
      </c>
      <c r="B1728" s="63" t="s">
        <v>2788</v>
      </c>
      <c r="C1728" s="61"/>
      <c r="D1728" s="61"/>
    </row>
    <row r="1729" spans="1:4" ht="24.6" customHeight="1" thickBot="1" x14ac:dyDescent="0.3">
      <c r="A1729" s="62" t="s">
        <v>2789</v>
      </c>
      <c r="B1729" s="63" t="s">
        <v>2790</v>
      </c>
      <c r="C1729" s="61"/>
      <c r="D1729" s="61"/>
    </row>
    <row r="1730" spans="1:4" ht="24.6" customHeight="1" thickBot="1" x14ac:dyDescent="0.3">
      <c r="A1730" s="62" t="s">
        <v>2791</v>
      </c>
      <c r="B1730" s="63" t="s">
        <v>2792</v>
      </c>
      <c r="C1730" s="61"/>
      <c r="D1730" s="61"/>
    </row>
    <row r="1731" spans="1:4" ht="24.6" customHeight="1" thickBot="1" x14ac:dyDescent="0.3">
      <c r="A1731" s="62" t="s">
        <v>2793</v>
      </c>
      <c r="B1731" s="63" t="s">
        <v>2794</v>
      </c>
      <c r="C1731" s="61"/>
      <c r="D1731" s="61"/>
    </row>
    <row r="1732" spans="1:4" ht="24.6" customHeight="1" thickBot="1" x14ac:dyDescent="0.3">
      <c r="A1732" s="62" t="s">
        <v>2795</v>
      </c>
      <c r="B1732" s="63" t="s">
        <v>2670</v>
      </c>
      <c r="C1732" s="61"/>
      <c r="D1732" s="61"/>
    </row>
    <row r="1733" spans="1:4" ht="24.6" customHeight="1" thickBot="1" x14ac:dyDescent="0.3">
      <c r="A1733" s="62" t="s">
        <v>2796</v>
      </c>
      <c r="B1733" s="63" t="s">
        <v>2797</v>
      </c>
      <c r="C1733" s="61"/>
      <c r="D1733" s="61"/>
    </row>
    <row r="1734" spans="1:4" ht="24.6" customHeight="1" thickBot="1" x14ac:dyDescent="0.3">
      <c r="A1734" s="62" t="s">
        <v>2798</v>
      </c>
      <c r="B1734" s="63" t="s">
        <v>2799</v>
      </c>
      <c r="C1734" s="61"/>
      <c r="D1734" s="61"/>
    </row>
    <row r="1735" spans="1:4" ht="24.6" customHeight="1" thickBot="1" x14ac:dyDescent="0.3">
      <c r="A1735" s="62" t="s">
        <v>2800</v>
      </c>
      <c r="B1735" s="63" t="s">
        <v>2712</v>
      </c>
      <c r="C1735" s="61"/>
      <c r="D1735" s="61"/>
    </row>
    <row r="1736" spans="1:4" ht="24.6" customHeight="1" thickBot="1" x14ac:dyDescent="0.3">
      <c r="A1736" s="62" t="s">
        <v>2801</v>
      </c>
      <c r="B1736" s="63" t="s">
        <v>2802</v>
      </c>
      <c r="C1736" s="61"/>
      <c r="D1736" s="61"/>
    </row>
    <row r="1737" spans="1:4" ht="24.6" customHeight="1" thickBot="1" x14ac:dyDescent="0.3">
      <c r="A1737" s="62" t="s">
        <v>2803</v>
      </c>
      <c r="B1737" s="63" t="s">
        <v>2804</v>
      </c>
      <c r="C1737" s="61"/>
      <c r="D1737" s="61"/>
    </row>
    <row r="1738" spans="1:4" ht="24.6" customHeight="1" thickBot="1" x14ac:dyDescent="0.3">
      <c r="A1738" s="62" t="s">
        <v>2805</v>
      </c>
      <c r="B1738" s="63" t="s">
        <v>2806</v>
      </c>
      <c r="C1738" s="61"/>
      <c r="D1738" s="61"/>
    </row>
    <row r="1739" spans="1:4" ht="24.6" customHeight="1" thickBot="1" x14ac:dyDescent="0.3">
      <c r="A1739" s="62" t="s">
        <v>2807</v>
      </c>
      <c r="B1739" s="63" t="s">
        <v>2808</v>
      </c>
      <c r="C1739" s="61"/>
      <c r="D1739" s="61"/>
    </row>
    <row r="1740" spans="1:4" ht="24.6" customHeight="1" thickBot="1" x14ac:dyDescent="0.3">
      <c r="A1740" s="803" t="s">
        <v>1108</v>
      </c>
      <c r="B1740" s="804"/>
      <c r="C1740" s="61"/>
      <c r="D1740" s="61"/>
    </row>
    <row r="1741" spans="1:4" ht="24.6" customHeight="1" thickBot="1" x14ac:dyDescent="0.3">
      <c r="A1741" s="62" t="s">
        <v>2809</v>
      </c>
      <c r="B1741" s="63" t="s">
        <v>2810</v>
      </c>
      <c r="C1741" s="61"/>
      <c r="D1741" s="61"/>
    </row>
    <row r="1742" spans="1:4" ht="24.6" customHeight="1" thickBot="1" x14ac:dyDescent="0.3">
      <c r="A1742" s="801" t="s">
        <v>2811</v>
      </c>
      <c r="B1742" s="802"/>
      <c r="C1742" s="61"/>
      <c r="D1742" s="61"/>
    </row>
    <row r="1743" spans="1:4" ht="24.6" customHeight="1" thickBot="1" x14ac:dyDescent="0.3">
      <c r="A1743" s="803" t="s">
        <v>416</v>
      </c>
      <c r="B1743" s="804"/>
      <c r="C1743" s="61"/>
      <c r="D1743" s="61"/>
    </row>
    <row r="1744" spans="1:4" ht="24.6" customHeight="1" thickBot="1" x14ac:dyDescent="0.3">
      <c r="A1744" s="803" t="s">
        <v>2812</v>
      </c>
      <c r="B1744" s="804"/>
      <c r="C1744" s="61"/>
      <c r="D1744" s="61"/>
    </row>
    <row r="1745" spans="1:4" ht="24.6" customHeight="1" thickBot="1" x14ac:dyDescent="0.3">
      <c r="A1745" s="62" t="s">
        <v>2813</v>
      </c>
      <c r="B1745" s="63" t="s">
        <v>2814</v>
      </c>
      <c r="C1745" s="61"/>
      <c r="D1745" s="61"/>
    </row>
    <row r="1746" spans="1:4" ht="24.6" customHeight="1" thickBot="1" x14ac:dyDescent="0.3">
      <c r="A1746" s="62" t="s">
        <v>2815</v>
      </c>
      <c r="B1746" s="63" t="s">
        <v>2816</v>
      </c>
      <c r="C1746" s="61"/>
      <c r="D1746" s="61"/>
    </row>
    <row r="1747" spans="1:4" ht="24.6" customHeight="1" thickBot="1" x14ac:dyDescent="0.3">
      <c r="A1747" s="62" t="s">
        <v>2817</v>
      </c>
      <c r="B1747" s="63" t="s">
        <v>2818</v>
      </c>
      <c r="C1747" s="61"/>
      <c r="D1747" s="61"/>
    </row>
    <row r="1748" spans="1:4" ht="24.6" customHeight="1" thickBot="1" x14ac:dyDescent="0.3">
      <c r="A1748" s="62" t="s">
        <v>2819</v>
      </c>
      <c r="B1748" s="63" t="s">
        <v>2820</v>
      </c>
      <c r="C1748" s="61"/>
      <c r="D1748" s="61"/>
    </row>
    <row r="1749" spans="1:4" ht="24.6" customHeight="1" thickBot="1" x14ac:dyDescent="0.3">
      <c r="A1749" s="62" t="s">
        <v>2821</v>
      </c>
      <c r="B1749" s="63" t="s">
        <v>2822</v>
      </c>
      <c r="C1749" s="61"/>
      <c r="D1749" s="61"/>
    </row>
    <row r="1750" spans="1:4" ht="24.6" customHeight="1" thickBot="1" x14ac:dyDescent="0.3">
      <c r="A1750" s="62" t="s">
        <v>2823</v>
      </c>
      <c r="B1750" s="63" t="s">
        <v>2626</v>
      </c>
      <c r="C1750" s="61"/>
      <c r="D1750" s="61"/>
    </row>
    <row r="1751" spans="1:4" ht="24.6" customHeight="1" thickBot="1" x14ac:dyDescent="0.3">
      <c r="A1751" s="62" t="s">
        <v>2824</v>
      </c>
      <c r="B1751" s="63" t="s">
        <v>2628</v>
      </c>
      <c r="C1751" s="61"/>
      <c r="D1751" s="61"/>
    </row>
    <row r="1752" spans="1:4" ht="24.6" customHeight="1" thickBot="1" x14ac:dyDescent="0.3">
      <c r="A1752" s="62" t="s">
        <v>2825</v>
      </c>
      <c r="B1752" s="63" t="s">
        <v>2826</v>
      </c>
      <c r="C1752" s="61"/>
      <c r="D1752" s="61"/>
    </row>
    <row r="1753" spans="1:4" ht="24.6" customHeight="1" thickBot="1" x14ac:dyDescent="0.3">
      <c r="A1753" s="62" t="s">
        <v>2827</v>
      </c>
      <c r="B1753" s="63" t="s">
        <v>2828</v>
      </c>
      <c r="C1753" s="61"/>
      <c r="D1753" s="61"/>
    </row>
    <row r="1754" spans="1:4" ht="24.6" customHeight="1" thickBot="1" x14ac:dyDescent="0.3">
      <c r="A1754" s="62" t="s">
        <v>2829</v>
      </c>
      <c r="B1754" s="63" t="s">
        <v>2706</v>
      </c>
      <c r="C1754" s="61"/>
      <c r="D1754" s="61"/>
    </row>
    <row r="1755" spans="1:4" ht="24.6" customHeight="1" thickBot="1" x14ac:dyDescent="0.3">
      <c r="A1755" s="62" t="s">
        <v>2830</v>
      </c>
      <c r="B1755" s="63" t="s">
        <v>2831</v>
      </c>
      <c r="C1755" s="61"/>
      <c r="D1755" s="61"/>
    </row>
    <row r="1756" spans="1:4" ht="24.6" customHeight="1" thickBot="1" x14ac:dyDescent="0.3">
      <c r="A1756" s="62" t="s">
        <v>2832</v>
      </c>
      <c r="B1756" s="63" t="s">
        <v>2833</v>
      </c>
      <c r="C1756" s="61"/>
      <c r="D1756" s="61"/>
    </row>
    <row r="1757" spans="1:4" ht="24.6" customHeight="1" thickBot="1" x14ac:dyDescent="0.3">
      <c r="A1757" s="62" t="s">
        <v>2834</v>
      </c>
      <c r="B1757" s="63" t="s">
        <v>2835</v>
      </c>
      <c r="C1757" s="61"/>
      <c r="D1757" s="61"/>
    </row>
    <row r="1758" spans="1:4" ht="24.6" customHeight="1" thickBot="1" x14ac:dyDescent="0.3">
      <c r="A1758" s="62" t="s">
        <v>2836</v>
      </c>
      <c r="B1758" s="63" t="s">
        <v>2837</v>
      </c>
      <c r="C1758" s="61"/>
      <c r="D1758" s="61"/>
    </row>
    <row r="1759" spans="1:4" ht="24.6" customHeight="1" thickBot="1" x14ac:dyDescent="0.3">
      <c r="A1759" s="62" t="s">
        <v>2838</v>
      </c>
      <c r="B1759" s="63" t="s">
        <v>2839</v>
      </c>
      <c r="C1759" s="61"/>
      <c r="D1759" s="61"/>
    </row>
    <row r="1760" spans="1:4" ht="24.6" customHeight="1" thickBot="1" x14ac:dyDescent="0.3">
      <c r="A1760" s="62" t="s">
        <v>2840</v>
      </c>
      <c r="B1760" s="63" t="s">
        <v>2841</v>
      </c>
      <c r="C1760" s="61"/>
      <c r="D1760" s="61"/>
    </row>
    <row r="1761" spans="1:4" ht="24.6" customHeight="1" thickBot="1" x14ac:dyDescent="0.3">
      <c r="A1761" s="62" t="s">
        <v>2842</v>
      </c>
      <c r="B1761" s="63" t="s">
        <v>2843</v>
      </c>
      <c r="C1761" s="61"/>
      <c r="D1761" s="61"/>
    </row>
    <row r="1762" spans="1:4" ht="24.6" customHeight="1" thickBot="1" x14ac:dyDescent="0.3">
      <c r="A1762" s="62" t="s">
        <v>2844</v>
      </c>
      <c r="B1762" s="63" t="s">
        <v>2708</v>
      </c>
      <c r="C1762" s="61"/>
      <c r="D1762" s="61"/>
    </row>
    <row r="1763" spans="1:4" ht="24.6" customHeight="1" thickBot="1" x14ac:dyDescent="0.3">
      <c r="A1763" s="62" t="s">
        <v>2845</v>
      </c>
      <c r="B1763" s="63" t="s">
        <v>2745</v>
      </c>
      <c r="C1763" s="61"/>
      <c r="D1763" s="61"/>
    </row>
    <row r="1764" spans="1:4" ht="24.6" customHeight="1" thickBot="1" x14ac:dyDescent="0.3">
      <c r="A1764" s="62" t="s">
        <v>2846</v>
      </c>
      <c r="B1764" s="63" t="s">
        <v>2749</v>
      </c>
      <c r="C1764" s="61"/>
      <c r="D1764" s="61"/>
    </row>
    <row r="1765" spans="1:4" ht="24.6" customHeight="1" thickBot="1" x14ac:dyDescent="0.3">
      <c r="A1765" s="62" t="s">
        <v>2847</v>
      </c>
      <c r="B1765" s="63" t="s">
        <v>2848</v>
      </c>
      <c r="C1765" s="61"/>
      <c r="D1765" s="61"/>
    </row>
    <row r="1766" spans="1:4" ht="24.6" customHeight="1" thickBot="1" x14ac:dyDescent="0.3">
      <c r="A1766" s="62" t="s">
        <v>2849</v>
      </c>
      <c r="B1766" s="63" t="s">
        <v>2850</v>
      </c>
      <c r="C1766" s="61"/>
      <c r="D1766" s="61"/>
    </row>
    <row r="1767" spans="1:4" ht="24.6" customHeight="1" thickBot="1" x14ac:dyDescent="0.3">
      <c r="A1767" s="62" t="s">
        <v>2851</v>
      </c>
      <c r="B1767" s="63" t="s">
        <v>1523</v>
      </c>
      <c r="C1767" s="61"/>
      <c r="D1767" s="61"/>
    </row>
    <row r="1768" spans="1:4" ht="24.6" customHeight="1" thickBot="1" x14ac:dyDescent="0.3">
      <c r="A1768" s="62" t="s">
        <v>2852</v>
      </c>
      <c r="B1768" s="63" t="s">
        <v>2756</v>
      </c>
      <c r="C1768" s="61"/>
      <c r="D1768" s="61"/>
    </row>
    <row r="1769" spans="1:4" ht="24.6" customHeight="1" thickBot="1" x14ac:dyDescent="0.3">
      <c r="A1769" s="62" t="s">
        <v>2853</v>
      </c>
      <c r="B1769" s="63" t="s">
        <v>2702</v>
      </c>
      <c r="C1769" s="61"/>
      <c r="D1769" s="61"/>
    </row>
    <row r="1770" spans="1:4" ht="24.6" customHeight="1" thickBot="1" x14ac:dyDescent="0.3">
      <c r="A1770" s="62" t="s">
        <v>2854</v>
      </c>
      <c r="B1770" s="63" t="s">
        <v>2634</v>
      </c>
      <c r="C1770" s="61"/>
      <c r="D1770" s="61"/>
    </row>
    <row r="1771" spans="1:4" ht="24.6" customHeight="1" thickBot="1" x14ac:dyDescent="0.3">
      <c r="A1771" s="62" t="s">
        <v>2855</v>
      </c>
      <c r="B1771" s="63" t="s">
        <v>2636</v>
      </c>
      <c r="C1771" s="61"/>
      <c r="D1771" s="61"/>
    </row>
    <row r="1772" spans="1:4" ht="24.6" customHeight="1" thickBot="1" x14ac:dyDescent="0.3">
      <c r="A1772" s="62" t="s">
        <v>2856</v>
      </c>
      <c r="B1772" s="63" t="s">
        <v>2638</v>
      </c>
      <c r="C1772" s="61"/>
      <c r="D1772" s="61"/>
    </row>
    <row r="1773" spans="1:4" ht="24.6" customHeight="1" thickBot="1" x14ac:dyDescent="0.3">
      <c r="A1773" s="62" t="s">
        <v>2857</v>
      </c>
      <c r="B1773" s="63" t="s">
        <v>2640</v>
      </c>
      <c r="C1773" s="61"/>
      <c r="D1773" s="61"/>
    </row>
    <row r="1774" spans="1:4" ht="24.6" customHeight="1" thickBot="1" x14ac:dyDescent="0.3">
      <c r="A1774" s="62" t="s">
        <v>2858</v>
      </c>
      <c r="B1774" s="63" t="s">
        <v>2652</v>
      </c>
      <c r="C1774" s="61"/>
      <c r="D1774" s="61"/>
    </row>
    <row r="1775" spans="1:4" ht="24.6" customHeight="1" thickBot="1" x14ac:dyDescent="0.3">
      <c r="A1775" s="62" t="s">
        <v>2859</v>
      </c>
      <c r="B1775" s="63" t="s">
        <v>2654</v>
      </c>
      <c r="C1775" s="61"/>
      <c r="D1775" s="61"/>
    </row>
    <row r="1776" spans="1:4" ht="24.6" customHeight="1" thickBot="1" x14ac:dyDescent="0.3">
      <c r="A1776" s="62" t="s">
        <v>2860</v>
      </c>
      <c r="B1776" s="63" t="s">
        <v>2658</v>
      </c>
      <c r="C1776" s="61"/>
      <c r="D1776" s="61"/>
    </row>
    <row r="1777" spans="1:4" ht="24.6" customHeight="1" thickBot="1" x14ac:dyDescent="0.3">
      <c r="A1777" s="62" t="s">
        <v>2861</v>
      </c>
      <c r="B1777" s="63" t="s">
        <v>2862</v>
      </c>
      <c r="C1777" s="61"/>
      <c r="D1777" s="61"/>
    </row>
    <row r="1778" spans="1:4" ht="24.6" customHeight="1" thickBot="1" x14ac:dyDescent="0.3">
      <c r="A1778" s="62" t="s">
        <v>2863</v>
      </c>
      <c r="B1778" s="63" t="s">
        <v>2662</v>
      </c>
      <c r="C1778" s="61"/>
      <c r="D1778" s="61"/>
    </row>
    <row r="1779" spans="1:4" ht="24.6" customHeight="1" thickBot="1" x14ac:dyDescent="0.3">
      <c r="A1779" s="62" t="s">
        <v>2864</v>
      </c>
      <c r="B1779" s="63" t="s">
        <v>2664</v>
      </c>
      <c r="C1779" s="61"/>
      <c r="D1779" s="61"/>
    </row>
    <row r="1780" spans="1:4" ht="24.6" customHeight="1" thickBot="1" x14ac:dyDescent="0.3">
      <c r="A1780" s="62" t="s">
        <v>2865</v>
      </c>
      <c r="B1780" s="63" t="s">
        <v>2666</v>
      </c>
      <c r="C1780" s="61"/>
      <c r="D1780" s="61"/>
    </row>
    <row r="1781" spans="1:4" ht="24.6" customHeight="1" thickBot="1" x14ac:dyDescent="0.3">
      <c r="A1781" s="62" t="s">
        <v>2866</v>
      </c>
      <c r="B1781" s="63" t="s">
        <v>2668</v>
      </c>
      <c r="C1781" s="61"/>
      <c r="D1781" s="61"/>
    </row>
    <row r="1782" spans="1:4" ht="24.6" customHeight="1" thickBot="1" x14ac:dyDescent="0.3">
      <c r="A1782" s="62" t="s">
        <v>2867</v>
      </c>
      <c r="B1782" s="63" t="s">
        <v>2674</v>
      </c>
      <c r="C1782" s="61"/>
      <c r="D1782" s="61"/>
    </row>
    <row r="1783" spans="1:4" ht="24.6" customHeight="1" thickBot="1" x14ac:dyDescent="0.3">
      <c r="A1783" s="62" t="s">
        <v>2868</v>
      </c>
      <c r="B1783" s="63" t="s">
        <v>2676</v>
      </c>
      <c r="C1783" s="61"/>
      <c r="D1783" s="61"/>
    </row>
    <row r="1784" spans="1:4" ht="24.6" customHeight="1" thickBot="1" x14ac:dyDescent="0.3">
      <c r="A1784" s="62" t="s">
        <v>2869</v>
      </c>
      <c r="B1784" s="63" t="s">
        <v>2678</v>
      </c>
      <c r="C1784" s="61"/>
      <c r="D1784" s="61"/>
    </row>
    <row r="1785" spans="1:4" ht="24.6" customHeight="1" thickBot="1" x14ac:dyDescent="0.3">
      <c r="A1785" s="62" t="s">
        <v>2870</v>
      </c>
      <c r="B1785" s="63" t="s">
        <v>2680</v>
      </c>
      <c r="C1785" s="61"/>
      <c r="D1785" s="61"/>
    </row>
    <row r="1786" spans="1:4" ht="24.6" customHeight="1" thickBot="1" x14ac:dyDescent="0.3">
      <c r="A1786" s="62" t="s">
        <v>2871</v>
      </c>
      <c r="B1786" s="63" t="s">
        <v>2682</v>
      </c>
      <c r="C1786" s="61"/>
      <c r="D1786" s="61"/>
    </row>
    <row r="1787" spans="1:4" ht="24.6" customHeight="1" thickBot="1" x14ac:dyDescent="0.3">
      <c r="A1787" s="62" t="s">
        <v>2872</v>
      </c>
      <c r="B1787" s="63" t="s">
        <v>2684</v>
      </c>
      <c r="C1787" s="61"/>
      <c r="D1787" s="61"/>
    </row>
    <row r="1788" spans="1:4" ht="24.6" customHeight="1" thickBot="1" x14ac:dyDescent="0.3">
      <c r="A1788" s="62" t="s">
        <v>2873</v>
      </c>
      <c r="B1788" s="63" t="s">
        <v>2686</v>
      </c>
      <c r="C1788" s="61"/>
      <c r="D1788" s="61"/>
    </row>
    <row r="1789" spans="1:4" ht="24.6" customHeight="1" thickBot="1" x14ac:dyDescent="0.3">
      <c r="A1789" s="62" t="s">
        <v>2874</v>
      </c>
      <c r="B1789" s="63" t="s">
        <v>2688</v>
      </c>
      <c r="C1789" s="61"/>
      <c r="D1789" s="61"/>
    </row>
    <row r="1790" spans="1:4" ht="24.6" customHeight="1" thickBot="1" x14ac:dyDescent="0.3">
      <c r="A1790" s="62" t="s">
        <v>2875</v>
      </c>
      <c r="B1790" s="63" t="s">
        <v>2696</v>
      </c>
      <c r="C1790" s="61"/>
      <c r="D1790" s="61"/>
    </row>
    <row r="1791" spans="1:4" ht="24.6" customHeight="1" thickBot="1" x14ac:dyDescent="0.3">
      <c r="A1791" s="62" t="s">
        <v>2876</v>
      </c>
      <c r="B1791" s="63" t="s">
        <v>2710</v>
      </c>
      <c r="C1791" s="61"/>
      <c r="D1791" s="61"/>
    </row>
    <row r="1792" spans="1:4" ht="24.6" customHeight="1" thickBot="1" x14ac:dyDescent="0.3">
      <c r="A1792" s="62" t="s">
        <v>2877</v>
      </c>
      <c r="B1792" s="63" t="s">
        <v>2765</v>
      </c>
      <c r="C1792" s="61"/>
      <c r="D1792" s="61"/>
    </row>
    <row r="1793" spans="1:4" ht="24.6" customHeight="1" thickBot="1" x14ac:dyDescent="0.3">
      <c r="A1793" s="62" t="s">
        <v>2878</v>
      </c>
      <c r="B1793" s="63" t="s">
        <v>2767</v>
      </c>
      <c r="C1793" s="61"/>
      <c r="D1793" s="61"/>
    </row>
    <row r="1794" spans="1:4" ht="24.6" customHeight="1" thickBot="1" x14ac:dyDescent="0.3">
      <c r="A1794" s="62" t="s">
        <v>2879</v>
      </c>
      <c r="B1794" s="63" t="s">
        <v>2769</v>
      </c>
      <c r="C1794" s="61"/>
      <c r="D1794" s="61"/>
    </row>
    <row r="1795" spans="1:4" ht="24.6" customHeight="1" thickBot="1" x14ac:dyDescent="0.3">
      <c r="A1795" s="62" t="s">
        <v>2880</v>
      </c>
      <c r="B1795" s="63" t="s">
        <v>2771</v>
      </c>
      <c r="C1795" s="61"/>
      <c r="D1795" s="61"/>
    </row>
    <row r="1796" spans="1:4" ht="24.6" customHeight="1" thickBot="1" x14ac:dyDescent="0.3">
      <c r="A1796" s="62" t="s">
        <v>2881</v>
      </c>
      <c r="B1796" s="63" t="s">
        <v>2773</v>
      </c>
      <c r="C1796" s="61"/>
      <c r="D1796" s="61"/>
    </row>
    <row r="1797" spans="1:4" ht="24.6" customHeight="1" thickBot="1" x14ac:dyDescent="0.3">
      <c r="A1797" s="62" t="s">
        <v>2882</v>
      </c>
      <c r="B1797" s="63" t="s">
        <v>2660</v>
      </c>
      <c r="C1797" s="61"/>
      <c r="D1797" s="61"/>
    </row>
    <row r="1798" spans="1:4" ht="24.6" customHeight="1" thickBot="1" x14ac:dyDescent="0.3">
      <c r="A1798" s="62" t="s">
        <v>2883</v>
      </c>
      <c r="B1798" s="63" t="s">
        <v>2650</v>
      </c>
      <c r="C1798" s="61"/>
      <c r="D1798" s="61"/>
    </row>
    <row r="1799" spans="1:4" ht="24.6" customHeight="1" thickBot="1" x14ac:dyDescent="0.3">
      <c r="A1799" s="62" t="s">
        <v>2884</v>
      </c>
      <c r="B1799" s="63" t="s">
        <v>2777</v>
      </c>
      <c r="C1799" s="61"/>
      <c r="D1799" s="61"/>
    </row>
    <row r="1800" spans="1:4" ht="24.6" customHeight="1" thickBot="1" x14ac:dyDescent="0.3">
      <c r="A1800" s="62" t="s">
        <v>2885</v>
      </c>
      <c r="B1800" s="63" t="s">
        <v>2779</v>
      </c>
      <c r="C1800" s="61"/>
      <c r="D1800" s="61"/>
    </row>
    <row r="1801" spans="1:4" ht="24.6" customHeight="1" thickBot="1" x14ac:dyDescent="0.3">
      <c r="A1801" s="62" t="s">
        <v>2886</v>
      </c>
      <c r="B1801" s="63" t="s">
        <v>2887</v>
      </c>
      <c r="C1801" s="61"/>
      <c r="D1801" s="61"/>
    </row>
    <row r="1802" spans="1:4" ht="24.6" customHeight="1" thickBot="1" x14ac:dyDescent="0.3">
      <c r="A1802" s="62" t="s">
        <v>2888</v>
      </c>
      <c r="B1802" s="63" t="s">
        <v>2889</v>
      </c>
      <c r="C1802" s="61"/>
      <c r="D1802" s="61"/>
    </row>
    <row r="1803" spans="1:4" ht="24.6" customHeight="1" thickBot="1" x14ac:dyDescent="0.3">
      <c r="A1803" s="62" t="s">
        <v>2890</v>
      </c>
      <c r="B1803" s="63" t="s">
        <v>2782</v>
      </c>
      <c r="C1803" s="61"/>
      <c r="D1803" s="61"/>
    </row>
    <row r="1804" spans="1:4" ht="24.6" customHeight="1" thickBot="1" x14ac:dyDescent="0.3">
      <c r="A1804" s="62" t="s">
        <v>2891</v>
      </c>
      <c r="B1804" s="63" t="s">
        <v>2892</v>
      </c>
      <c r="C1804" s="61"/>
      <c r="D1804" s="61"/>
    </row>
    <row r="1805" spans="1:4" ht="24.6" customHeight="1" thickBot="1" x14ac:dyDescent="0.3">
      <c r="A1805" s="62" t="s">
        <v>2893</v>
      </c>
      <c r="B1805" s="63" t="s">
        <v>2644</v>
      </c>
      <c r="C1805" s="61"/>
      <c r="D1805" s="61"/>
    </row>
    <row r="1806" spans="1:4" ht="24.6" customHeight="1" thickBot="1" x14ac:dyDescent="0.3">
      <c r="A1806" s="62" t="s">
        <v>2894</v>
      </c>
      <c r="B1806" s="63" t="s">
        <v>2646</v>
      </c>
      <c r="C1806" s="61"/>
      <c r="D1806" s="61"/>
    </row>
    <row r="1807" spans="1:4" ht="24.6" customHeight="1" thickBot="1" x14ac:dyDescent="0.3">
      <c r="A1807" s="62" t="s">
        <v>2895</v>
      </c>
      <c r="B1807" s="63" t="s">
        <v>2788</v>
      </c>
      <c r="C1807" s="61"/>
      <c r="D1807" s="61"/>
    </row>
    <row r="1808" spans="1:4" ht="24.6" customHeight="1" thickBot="1" x14ac:dyDescent="0.3">
      <c r="A1808" s="62" t="s">
        <v>2896</v>
      </c>
      <c r="B1808" s="63" t="s">
        <v>2792</v>
      </c>
      <c r="C1808" s="61"/>
      <c r="D1808" s="61"/>
    </row>
    <row r="1809" spans="1:4" ht="24.6" customHeight="1" thickBot="1" x14ac:dyDescent="0.3">
      <c r="A1809" s="62" t="s">
        <v>2897</v>
      </c>
      <c r="B1809" s="63" t="s">
        <v>2794</v>
      </c>
      <c r="C1809" s="61"/>
      <c r="D1809" s="61"/>
    </row>
    <row r="1810" spans="1:4" ht="24.6" customHeight="1" thickBot="1" x14ac:dyDescent="0.3">
      <c r="A1810" s="62" t="s">
        <v>2898</v>
      </c>
      <c r="B1810" s="63" t="s">
        <v>2670</v>
      </c>
      <c r="C1810" s="61"/>
      <c r="D1810" s="61"/>
    </row>
    <row r="1811" spans="1:4" ht="24.6" customHeight="1" thickBot="1" x14ac:dyDescent="0.3">
      <c r="A1811" s="62" t="s">
        <v>2899</v>
      </c>
      <c r="B1811" s="63" t="s">
        <v>2797</v>
      </c>
      <c r="C1811" s="61"/>
      <c r="D1811" s="61"/>
    </row>
    <row r="1812" spans="1:4" ht="24.6" customHeight="1" thickBot="1" x14ac:dyDescent="0.3">
      <c r="A1812" s="62" t="s">
        <v>2900</v>
      </c>
      <c r="B1812" s="63" t="s">
        <v>2712</v>
      </c>
      <c r="C1812" s="61"/>
      <c r="D1812" s="61"/>
    </row>
    <row r="1813" spans="1:4" ht="24.6" customHeight="1" thickBot="1" x14ac:dyDescent="0.3">
      <c r="A1813" s="62" t="s">
        <v>2901</v>
      </c>
      <c r="B1813" s="63" t="s">
        <v>2902</v>
      </c>
      <c r="C1813" s="61"/>
      <c r="D1813" s="61"/>
    </row>
    <row r="1814" spans="1:4" ht="24.6" customHeight="1" thickBot="1" x14ac:dyDescent="0.3">
      <c r="A1814" s="62" t="s">
        <v>2903</v>
      </c>
      <c r="B1814" s="63" t="s">
        <v>716</v>
      </c>
      <c r="C1814" s="61"/>
      <c r="D1814" s="61"/>
    </row>
    <row r="1815" spans="1:4" ht="24.6" customHeight="1" thickBot="1" x14ac:dyDescent="0.3">
      <c r="A1815" s="62" t="s">
        <v>2904</v>
      </c>
      <c r="B1815" s="63" t="s">
        <v>2715</v>
      </c>
      <c r="C1815" s="61"/>
      <c r="D1815" s="61"/>
    </row>
    <row r="1816" spans="1:4" ht="24.6" customHeight="1" thickBot="1" x14ac:dyDescent="0.3">
      <c r="A1816" s="62" t="s">
        <v>2905</v>
      </c>
      <c r="B1816" s="63" t="s">
        <v>2717</v>
      </c>
      <c r="C1816" s="61"/>
      <c r="D1816" s="61"/>
    </row>
    <row r="1817" spans="1:4" ht="24.6" customHeight="1" thickBot="1" x14ac:dyDescent="0.3">
      <c r="A1817" s="62" t="s">
        <v>2906</v>
      </c>
      <c r="B1817" s="63" t="s">
        <v>2721</v>
      </c>
      <c r="C1817" s="61"/>
      <c r="D1817" s="61"/>
    </row>
    <row r="1818" spans="1:4" ht="24.6" customHeight="1" thickBot="1" x14ac:dyDescent="0.3">
      <c r="A1818" s="62" t="s">
        <v>2907</v>
      </c>
      <c r="B1818" s="63" t="s">
        <v>2719</v>
      </c>
      <c r="C1818" s="61"/>
      <c r="D1818" s="61"/>
    </row>
    <row r="1819" spans="1:4" ht="24.6" customHeight="1" thickBot="1" x14ac:dyDescent="0.3">
      <c r="A1819" s="801" t="s">
        <v>2908</v>
      </c>
      <c r="B1819" s="802"/>
      <c r="C1819" s="61"/>
      <c r="D1819" s="61"/>
    </row>
    <row r="1820" spans="1:4" ht="24.6" customHeight="1" thickBot="1" x14ac:dyDescent="0.3">
      <c r="A1820" s="803" t="s">
        <v>141</v>
      </c>
      <c r="B1820" s="804"/>
      <c r="C1820" s="61"/>
      <c r="D1820" s="61"/>
    </row>
    <row r="1821" spans="1:4" ht="24.6" customHeight="1" thickBot="1" x14ac:dyDescent="0.3">
      <c r="A1821" s="62" t="s">
        <v>2909</v>
      </c>
      <c r="B1821" s="63" t="s">
        <v>1070</v>
      </c>
      <c r="C1821" s="61"/>
      <c r="D1821" s="61"/>
    </row>
    <row r="1822" spans="1:4" ht="24.6" customHeight="1" thickBot="1" x14ac:dyDescent="0.3">
      <c r="A1822" s="62" t="s">
        <v>2910</v>
      </c>
      <c r="B1822" s="63" t="s">
        <v>1072</v>
      </c>
      <c r="C1822" s="61"/>
      <c r="D1822" s="61"/>
    </row>
    <row r="1823" spans="1:4" ht="24.6" customHeight="1" thickBot="1" x14ac:dyDescent="0.3">
      <c r="A1823" s="62" t="s">
        <v>2911</v>
      </c>
      <c r="B1823" s="63" t="s">
        <v>1074</v>
      </c>
      <c r="C1823" s="61"/>
      <c r="D1823" s="61"/>
    </row>
    <row r="1824" spans="1:4" ht="24.6" customHeight="1" thickBot="1" x14ac:dyDescent="0.3">
      <c r="A1824" s="62" t="s">
        <v>2912</v>
      </c>
      <c r="B1824" s="63" t="s">
        <v>1076</v>
      </c>
      <c r="C1824" s="61"/>
      <c r="D1824" s="61"/>
    </row>
    <row r="1825" spans="1:4" ht="24.6" customHeight="1" thickBot="1" x14ac:dyDescent="0.3">
      <c r="A1825" s="62" t="s">
        <v>2913</v>
      </c>
      <c r="B1825" s="63" t="s">
        <v>2914</v>
      </c>
      <c r="C1825" s="61"/>
      <c r="D1825" s="61"/>
    </row>
    <row r="1826" spans="1:4" ht="24.6" customHeight="1" thickBot="1" x14ac:dyDescent="0.3">
      <c r="A1826" s="62" t="s">
        <v>2915</v>
      </c>
      <c r="B1826" s="63" t="s">
        <v>1412</v>
      </c>
      <c r="C1826" s="61"/>
      <c r="D1826" s="61"/>
    </row>
    <row r="1827" spans="1:4" ht="24.6" customHeight="1" thickBot="1" x14ac:dyDescent="0.3">
      <c r="A1827" s="62" t="s">
        <v>2916</v>
      </c>
      <c r="B1827" s="63" t="s">
        <v>1082</v>
      </c>
      <c r="C1827" s="61"/>
      <c r="D1827" s="61"/>
    </row>
    <row r="1828" spans="1:4" ht="24.6" customHeight="1" thickBot="1" x14ac:dyDescent="0.3">
      <c r="A1828" s="62" t="s">
        <v>2917</v>
      </c>
      <c r="B1828" s="63" t="s">
        <v>1084</v>
      </c>
      <c r="C1828" s="61"/>
      <c r="D1828" s="61"/>
    </row>
    <row r="1829" spans="1:4" ht="24.6" customHeight="1" thickBot="1" x14ac:dyDescent="0.3">
      <c r="A1829" s="62" t="s">
        <v>2918</v>
      </c>
      <c r="B1829" s="63" t="s">
        <v>2919</v>
      </c>
      <c r="C1829" s="61"/>
      <c r="D1829" s="61"/>
    </row>
    <row r="1830" spans="1:4" ht="24.6" customHeight="1" thickBot="1" x14ac:dyDescent="0.3">
      <c r="A1830" s="62" t="s">
        <v>2920</v>
      </c>
      <c r="B1830" s="63" t="s">
        <v>2921</v>
      </c>
      <c r="C1830" s="61"/>
      <c r="D1830" s="61"/>
    </row>
    <row r="1831" spans="1:4" ht="24.6" customHeight="1" thickBot="1" x14ac:dyDescent="0.3">
      <c r="A1831" s="62" t="s">
        <v>2922</v>
      </c>
      <c r="B1831" s="63" t="s">
        <v>1377</v>
      </c>
      <c r="C1831" s="61"/>
      <c r="D1831" s="61"/>
    </row>
    <row r="1832" spans="1:4" ht="24.6" customHeight="1" thickBot="1" x14ac:dyDescent="0.3">
      <c r="A1832" s="62" t="s">
        <v>2923</v>
      </c>
      <c r="B1832" s="63" t="s">
        <v>1089</v>
      </c>
      <c r="C1832" s="61"/>
      <c r="D1832" s="61"/>
    </row>
    <row r="1833" spans="1:4" ht="24.6" customHeight="1" thickBot="1" x14ac:dyDescent="0.3">
      <c r="A1833" s="62" t="s">
        <v>2924</v>
      </c>
      <c r="B1833" s="63" t="s">
        <v>1935</v>
      </c>
      <c r="C1833" s="61"/>
      <c r="D1833" s="61"/>
    </row>
    <row r="1834" spans="1:4" ht="24.6" customHeight="1" thickBot="1" x14ac:dyDescent="0.3">
      <c r="A1834" s="62" t="s">
        <v>2925</v>
      </c>
      <c r="B1834" s="63" t="s">
        <v>1276</v>
      </c>
      <c r="C1834" s="61"/>
      <c r="D1834" s="61"/>
    </row>
    <row r="1835" spans="1:4" ht="24.6" customHeight="1" thickBot="1" x14ac:dyDescent="0.3">
      <c r="A1835" s="62" t="s">
        <v>2926</v>
      </c>
      <c r="B1835" s="63" t="s">
        <v>1087</v>
      </c>
      <c r="C1835" s="61"/>
      <c r="D1835" s="61"/>
    </row>
    <row r="1836" spans="1:4" ht="24.6" customHeight="1" thickBot="1" x14ac:dyDescent="0.3">
      <c r="A1836" s="803" t="s">
        <v>1092</v>
      </c>
      <c r="B1836" s="804"/>
      <c r="C1836" s="61"/>
      <c r="D1836" s="61"/>
    </row>
    <row r="1837" spans="1:4" ht="24.6" customHeight="1" thickBot="1" x14ac:dyDescent="0.3">
      <c r="A1837" s="62" t="s">
        <v>2927</v>
      </c>
      <c r="B1837" s="63" t="s">
        <v>186</v>
      </c>
      <c r="C1837" s="61"/>
      <c r="D1837" s="61"/>
    </row>
    <row r="1838" spans="1:4" ht="24.6" customHeight="1" thickBot="1" x14ac:dyDescent="0.3">
      <c r="A1838" s="62" t="s">
        <v>2928</v>
      </c>
      <c r="B1838" s="63" t="s">
        <v>1095</v>
      </c>
      <c r="C1838" s="61"/>
      <c r="D1838" s="61"/>
    </row>
    <row r="1839" spans="1:4" ht="24.6" customHeight="1" thickBot="1" x14ac:dyDescent="0.3">
      <c r="A1839" s="62" t="s">
        <v>2929</v>
      </c>
      <c r="B1839" s="63" t="s">
        <v>1097</v>
      </c>
      <c r="C1839" s="61"/>
      <c r="D1839" s="61"/>
    </row>
    <row r="1840" spans="1:4" ht="24.6" customHeight="1" thickBot="1" x14ac:dyDescent="0.3">
      <c r="A1840" s="62" t="s">
        <v>2930</v>
      </c>
      <c r="B1840" s="63" t="s">
        <v>190</v>
      </c>
      <c r="C1840" s="61"/>
      <c r="D1840" s="61"/>
    </row>
    <row r="1841" spans="1:4" ht="24.6" customHeight="1" thickBot="1" x14ac:dyDescent="0.3">
      <c r="A1841" s="62" t="s">
        <v>2931</v>
      </c>
      <c r="B1841" s="63" t="s">
        <v>192</v>
      </c>
      <c r="C1841" s="61"/>
      <c r="D1841" s="61"/>
    </row>
    <row r="1842" spans="1:4" ht="24.6" customHeight="1" thickBot="1" x14ac:dyDescent="0.3">
      <c r="A1842" s="62" t="s">
        <v>2932</v>
      </c>
      <c r="B1842" s="63" t="s">
        <v>194</v>
      </c>
      <c r="C1842" s="61"/>
      <c r="D1842" s="61"/>
    </row>
    <row r="1843" spans="1:4" ht="24.6" customHeight="1" thickBot="1" x14ac:dyDescent="0.3">
      <c r="A1843" s="62" t="s">
        <v>2933</v>
      </c>
      <c r="B1843" s="63" t="s">
        <v>196</v>
      </c>
      <c r="C1843" s="61"/>
      <c r="D1843" s="61"/>
    </row>
    <row r="1844" spans="1:4" ht="24.6" customHeight="1" thickBot="1" x14ac:dyDescent="0.3">
      <c r="A1844" s="62" t="s">
        <v>2934</v>
      </c>
      <c r="B1844" s="63" t="s">
        <v>157</v>
      </c>
      <c r="C1844" s="61"/>
      <c r="D1844" s="61"/>
    </row>
    <row r="1845" spans="1:4" ht="24.6" customHeight="1" thickBot="1" x14ac:dyDescent="0.3">
      <c r="A1845" s="803" t="s">
        <v>1171</v>
      </c>
      <c r="B1845" s="804"/>
      <c r="C1845" s="61"/>
      <c r="D1845" s="61"/>
    </row>
    <row r="1846" spans="1:4" ht="24.6" customHeight="1" thickBot="1" x14ac:dyDescent="0.3">
      <c r="A1846" s="62" t="s">
        <v>2935</v>
      </c>
      <c r="B1846" s="63" t="s">
        <v>2936</v>
      </c>
      <c r="C1846" s="61"/>
      <c r="D1846" s="61"/>
    </row>
    <row r="1847" spans="1:4" ht="24.6" customHeight="1" thickBot="1" x14ac:dyDescent="0.3">
      <c r="A1847" s="62" t="s">
        <v>2937</v>
      </c>
      <c r="B1847" s="63" t="s">
        <v>1789</v>
      </c>
      <c r="C1847" s="61"/>
      <c r="D1847" s="61"/>
    </row>
    <row r="1848" spans="1:4" ht="24.6" customHeight="1" thickBot="1" x14ac:dyDescent="0.3">
      <c r="A1848" s="62" t="s">
        <v>2938</v>
      </c>
      <c r="B1848" s="63" t="s">
        <v>2005</v>
      </c>
      <c r="C1848" s="61"/>
      <c r="D1848" s="61"/>
    </row>
    <row r="1849" spans="1:4" ht="24.6" customHeight="1" thickBot="1" x14ac:dyDescent="0.3">
      <c r="A1849" s="62" t="s">
        <v>2939</v>
      </c>
      <c r="B1849" s="63" t="s">
        <v>2940</v>
      </c>
      <c r="C1849" s="61"/>
      <c r="D1849" s="61"/>
    </row>
    <row r="1850" spans="1:4" ht="24.6" customHeight="1" thickBot="1" x14ac:dyDescent="0.3">
      <c r="A1850" s="62" t="s">
        <v>2941</v>
      </c>
      <c r="B1850" s="63" t="s">
        <v>2942</v>
      </c>
      <c r="C1850" s="61"/>
      <c r="D1850" s="61"/>
    </row>
    <row r="1851" spans="1:4" ht="24.6" customHeight="1" thickBot="1" x14ac:dyDescent="0.3">
      <c r="A1851" s="62" t="s">
        <v>2943</v>
      </c>
      <c r="B1851" s="63" t="s">
        <v>2944</v>
      </c>
      <c r="C1851" s="61"/>
      <c r="D1851" s="61"/>
    </row>
    <row r="1852" spans="1:4" ht="24.6" customHeight="1" thickBot="1" x14ac:dyDescent="0.3">
      <c r="A1852" s="62" t="s">
        <v>2945</v>
      </c>
      <c r="B1852" s="63" t="s">
        <v>2946</v>
      </c>
      <c r="C1852" s="61"/>
      <c r="D1852" s="61"/>
    </row>
    <row r="1853" spans="1:4" ht="24.6" customHeight="1" thickBot="1" x14ac:dyDescent="0.3">
      <c r="A1853" s="62" t="s">
        <v>2947</v>
      </c>
      <c r="B1853" s="63" t="s">
        <v>2948</v>
      </c>
      <c r="C1853" s="61"/>
      <c r="D1853" s="61"/>
    </row>
    <row r="1854" spans="1:4" ht="24.6" customHeight="1" thickBot="1" x14ac:dyDescent="0.3">
      <c r="A1854" s="62" t="s">
        <v>2949</v>
      </c>
      <c r="B1854" s="63" t="s">
        <v>2950</v>
      </c>
      <c r="C1854" s="61"/>
      <c r="D1854" s="61"/>
    </row>
    <row r="1855" spans="1:4" ht="24.6" customHeight="1" thickBot="1" x14ac:dyDescent="0.3">
      <c r="A1855" s="62" t="s">
        <v>2951</v>
      </c>
      <c r="B1855" s="63" t="s">
        <v>2952</v>
      </c>
      <c r="C1855" s="61"/>
      <c r="D1855" s="61"/>
    </row>
    <row r="1856" spans="1:4" ht="24.6" customHeight="1" thickBot="1" x14ac:dyDescent="0.3">
      <c r="A1856" s="803" t="s">
        <v>2953</v>
      </c>
      <c r="B1856" s="804"/>
      <c r="C1856" s="61"/>
      <c r="D1856" s="61"/>
    </row>
    <row r="1857" spans="1:4" ht="24.6" customHeight="1" thickBot="1" x14ac:dyDescent="0.3">
      <c r="A1857" s="62" t="s">
        <v>2954</v>
      </c>
      <c r="B1857" s="63" t="s">
        <v>2955</v>
      </c>
      <c r="C1857" s="61"/>
      <c r="D1857" s="61"/>
    </row>
    <row r="1858" spans="1:4" ht="24.6" customHeight="1" thickBot="1" x14ac:dyDescent="0.3">
      <c r="A1858" s="62" t="s">
        <v>2956</v>
      </c>
      <c r="B1858" s="63" t="s">
        <v>2957</v>
      </c>
      <c r="C1858" s="61"/>
      <c r="D1858" s="61"/>
    </row>
    <row r="1859" spans="1:4" ht="24.6" customHeight="1" thickBot="1" x14ac:dyDescent="0.3">
      <c r="A1859" s="62" t="s">
        <v>2958</v>
      </c>
      <c r="B1859" s="63" t="s">
        <v>2721</v>
      </c>
      <c r="C1859" s="61"/>
      <c r="D1859" s="61"/>
    </row>
    <row r="1860" spans="1:4" ht="24.6" customHeight="1" thickBot="1" x14ac:dyDescent="0.3">
      <c r="A1860" s="62" t="s">
        <v>2959</v>
      </c>
      <c r="B1860" s="63" t="s">
        <v>2960</v>
      </c>
      <c r="C1860" s="61"/>
      <c r="D1860" s="61"/>
    </row>
    <row r="1861" spans="1:4" ht="24.6" customHeight="1" thickBot="1" x14ac:dyDescent="0.3">
      <c r="A1861" s="62" t="s">
        <v>2961</v>
      </c>
      <c r="B1861" s="63" t="s">
        <v>2962</v>
      </c>
      <c r="C1861" s="61"/>
      <c r="D1861" s="61"/>
    </row>
    <row r="1862" spans="1:4" ht="24.6" customHeight="1" thickBot="1" x14ac:dyDescent="0.3">
      <c r="A1862" s="62" t="s">
        <v>2963</v>
      </c>
      <c r="B1862" s="63" t="s">
        <v>2962</v>
      </c>
      <c r="C1862" s="61"/>
      <c r="D1862" s="61"/>
    </row>
    <row r="1863" spans="1:4" ht="24.6" customHeight="1" thickBot="1" x14ac:dyDescent="0.3">
      <c r="A1863" s="62" t="s">
        <v>2964</v>
      </c>
      <c r="B1863" s="63" t="s">
        <v>2965</v>
      </c>
      <c r="C1863" s="61"/>
      <c r="D1863" s="61"/>
    </row>
    <row r="1864" spans="1:4" ht="24.6" customHeight="1" thickBot="1" x14ac:dyDescent="0.3">
      <c r="A1864" s="62" t="s">
        <v>2966</v>
      </c>
      <c r="B1864" s="63" t="s">
        <v>2967</v>
      </c>
      <c r="C1864" s="61"/>
      <c r="D1864" s="61"/>
    </row>
    <row r="1865" spans="1:4" ht="24.6" customHeight="1" thickBot="1" x14ac:dyDescent="0.3">
      <c r="A1865" s="62" t="s">
        <v>2968</v>
      </c>
      <c r="B1865" s="63" t="s">
        <v>2969</v>
      </c>
      <c r="C1865" s="61"/>
      <c r="D1865" s="61"/>
    </row>
    <row r="1866" spans="1:4" ht="24.6" customHeight="1" thickBot="1" x14ac:dyDescent="0.3">
      <c r="A1866" s="62" t="s">
        <v>2970</v>
      </c>
      <c r="B1866" s="63" t="s">
        <v>2971</v>
      </c>
      <c r="C1866" s="61"/>
      <c r="D1866" s="61"/>
    </row>
    <row r="1867" spans="1:4" ht="24.6" customHeight="1" thickBot="1" x14ac:dyDescent="0.3">
      <c r="A1867" s="62" t="s">
        <v>2972</v>
      </c>
      <c r="B1867" s="63" t="s">
        <v>2973</v>
      </c>
      <c r="C1867" s="61"/>
      <c r="D1867" s="61"/>
    </row>
    <row r="1868" spans="1:4" ht="24.6" customHeight="1" thickBot="1" x14ac:dyDescent="0.3">
      <c r="A1868" s="62" t="s">
        <v>2974</v>
      </c>
      <c r="B1868" s="63" t="s">
        <v>2975</v>
      </c>
      <c r="C1868" s="61"/>
      <c r="D1868" s="61"/>
    </row>
    <row r="1869" spans="1:4" ht="24.6" customHeight="1" thickBot="1" x14ac:dyDescent="0.3">
      <c r="A1869" s="62" t="s">
        <v>2976</v>
      </c>
      <c r="B1869" s="63" t="s">
        <v>2977</v>
      </c>
      <c r="C1869" s="61"/>
      <c r="D1869" s="61"/>
    </row>
    <row r="1870" spans="1:4" ht="24.6" customHeight="1" thickBot="1" x14ac:dyDescent="0.3">
      <c r="A1870" s="62" t="s">
        <v>2978</v>
      </c>
      <c r="B1870" s="63" t="s">
        <v>2979</v>
      </c>
      <c r="C1870" s="61"/>
      <c r="D1870" s="61"/>
    </row>
    <row r="1871" spans="1:4" ht="24.6" customHeight="1" thickBot="1" x14ac:dyDescent="0.3">
      <c r="A1871" s="62" t="s">
        <v>2980</v>
      </c>
      <c r="B1871" s="63" t="s">
        <v>2981</v>
      </c>
      <c r="C1871" s="61"/>
      <c r="D1871" s="61"/>
    </row>
    <row r="1872" spans="1:4" ht="24.6" customHeight="1" thickBot="1" x14ac:dyDescent="0.3">
      <c r="A1872" s="62" t="s">
        <v>2982</v>
      </c>
      <c r="B1872" s="63" t="s">
        <v>2983</v>
      </c>
      <c r="C1872" s="61"/>
      <c r="D1872" s="61"/>
    </row>
    <row r="1873" spans="1:4" ht="24.6" customHeight="1" thickBot="1" x14ac:dyDescent="0.3">
      <c r="A1873" s="62" t="s">
        <v>2984</v>
      </c>
      <c r="B1873" s="63" t="s">
        <v>2985</v>
      </c>
      <c r="C1873" s="61"/>
      <c r="D1873" s="61"/>
    </row>
    <row r="1874" spans="1:4" ht="24.6" customHeight="1" thickBot="1" x14ac:dyDescent="0.3">
      <c r="A1874" s="62" t="s">
        <v>2986</v>
      </c>
      <c r="B1874" s="63" t="s">
        <v>2987</v>
      </c>
      <c r="C1874" s="61"/>
      <c r="D1874" s="61"/>
    </row>
    <row r="1875" spans="1:4" ht="24.6" customHeight="1" thickBot="1" x14ac:dyDescent="0.3">
      <c r="A1875" s="62" t="s">
        <v>2988</v>
      </c>
      <c r="B1875" s="63" t="s">
        <v>2989</v>
      </c>
      <c r="C1875" s="61"/>
      <c r="D1875" s="61"/>
    </row>
    <row r="1876" spans="1:4" ht="24.6" customHeight="1" thickBot="1" x14ac:dyDescent="0.3">
      <c r="A1876" s="62" t="s">
        <v>2990</v>
      </c>
      <c r="B1876" s="63" t="s">
        <v>2327</v>
      </c>
      <c r="C1876" s="61"/>
      <c r="D1876" s="61"/>
    </row>
    <row r="1877" spans="1:4" ht="24.6" customHeight="1" thickBot="1" x14ac:dyDescent="0.3">
      <c r="A1877" s="803" t="s">
        <v>2991</v>
      </c>
      <c r="B1877" s="804"/>
      <c r="C1877" s="61"/>
      <c r="D1877" s="61"/>
    </row>
    <row r="1878" spans="1:4" ht="24.6" customHeight="1" thickBot="1" x14ac:dyDescent="0.3">
      <c r="A1878" s="62" t="s">
        <v>2992</v>
      </c>
      <c r="B1878" s="63" t="s">
        <v>2993</v>
      </c>
      <c r="C1878" s="61"/>
      <c r="D1878" s="61"/>
    </row>
    <row r="1879" spans="1:4" ht="24.6" customHeight="1" thickBot="1" x14ac:dyDescent="0.3">
      <c r="A1879" s="62" t="s">
        <v>2994</v>
      </c>
      <c r="B1879" s="63" t="s">
        <v>2995</v>
      </c>
      <c r="C1879" s="61"/>
      <c r="D1879" s="61"/>
    </row>
    <row r="1880" spans="1:4" ht="24.6" customHeight="1" thickBot="1" x14ac:dyDescent="0.3">
      <c r="A1880" s="62" t="s">
        <v>2996</v>
      </c>
      <c r="B1880" s="63" t="s">
        <v>2997</v>
      </c>
      <c r="C1880" s="61"/>
      <c r="D1880" s="61"/>
    </row>
    <row r="1881" spans="1:4" ht="24.6" customHeight="1" thickBot="1" x14ac:dyDescent="0.3">
      <c r="A1881" s="62" t="s">
        <v>2998</v>
      </c>
      <c r="B1881" s="63" t="s">
        <v>2999</v>
      </c>
      <c r="C1881" s="61"/>
      <c r="D1881" s="61"/>
    </row>
    <row r="1882" spans="1:4" ht="24.6" customHeight="1" thickBot="1" x14ac:dyDescent="0.3">
      <c r="A1882" s="62" t="s">
        <v>3000</v>
      </c>
      <c r="B1882" s="63" t="s">
        <v>3001</v>
      </c>
      <c r="C1882" s="61"/>
      <c r="D1882" s="61"/>
    </row>
    <row r="1883" spans="1:4" ht="24.6" customHeight="1" thickBot="1" x14ac:dyDescent="0.3">
      <c r="A1883" s="62" t="s">
        <v>3002</v>
      </c>
      <c r="B1883" s="63" t="s">
        <v>3003</v>
      </c>
      <c r="C1883" s="61"/>
      <c r="D1883" s="61"/>
    </row>
    <row r="1884" spans="1:4" ht="24.6" customHeight="1" thickBot="1" x14ac:dyDescent="0.3">
      <c r="A1884" s="803" t="s">
        <v>1103</v>
      </c>
      <c r="B1884" s="804"/>
      <c r="C1884" s="61"/>
      <c r="D1884" s="61"/>
    </row>
    <row r="1885" spans="1:4" ht="24.6" customHeight="1" thickBot="1" x14ac:dyDescent="0.3">
      <c r="A1885" s="62" t="s">
        <v>3004</v>
      </c>
      <c r="B1885" s="63" t="s">
        <v>1868</v>
      </c>
      <c r="C1885" s="65"/>
      <c r="D1885" s="61"/>
    </row>
    <row r="1886" spans="1:4" ht="24.6" customHeight="1" thickBot="1" x14ac:dyDescent="0.3">
      <c r="A1886" s="803" t="s">
        <v>1108</v>
      </c>
      <c r="B1886" s="807"/>
      <c r="C1886" s="804"/>
      <c r="D1886" s="61"/>
    </row>
    <row r="1887" spans="1:4" ht="24.6" customHeight="1" thickBot="1" x14ac:dyDescent="0.3">
      <c r="A1887" s="62" t="s">
        <v>3005</v>
      </c>
      <c r="B1887" s="803" t="s">
        <v>1674</v>
      </c>
      <c r="C1887" s="804"/>
      <c r="D1887" s="61"/>
    </row>
    <row r="1888" spans="1:4" ht="24.6" customHeight="1" thickBot="1" x14ac:dyDescent="0.3">
      <c r="A1888" s="801" t="s">
        <v>3006</v>
      </c>
      <c r="B1888" s="822"/>
      <c r="C1888" s="802"/>
      <c r="D1888" s="61"/>
    </row>
    <row r="1889" spans="1:4" ht="24.6" customHeight="1" thickBot="1" x14ac:dyDescent="0.3">
      <c r="A1889" s="801" t="s">
        <v>3007</v>
      </c>
      <c r="B1889" s="822"/>
      <c r="C1889" s="802"/>
      <c r="D1889" s="61"/>
    </row>
    <row r="1890" spans="1:4" ht="24.6" customHeight="1" thickBot="1" x14ac:dyDescent="0.3">
      <c r="A1890" s="803" t="s">
        <v>416</v>
      </c>
      <c r="B1890" s="807"/>
      <c r="C1890" s="804"/>
      <c r="D1890" s="61"/>
    </row>
    <row r="1891" spans="1:4" ht="24.6" customHeight="1" thickBot="1" x14ac:dyDescent="0.3">
      <c r="A1891" s="803" t="s">
        <v>141</v>
      </c>
      <c r="B1891" s="807"/>
      <c r="C1891" s="804"/>
      <c r="D1891" s="61"/>
    </row>
    <row r="1892" spans="1:4" ht="24.6" customHeight="1" thickBot="1" x14ac:dyDescent="0.3">
      <c r="A1892" s="62" t="s">
        <v>3008</v>
      </c>
      <c r="B1892" s="803" t="s">
        <v>1070</v>
      </c>
      <c r="C1892" s="804"/>
      <c r="D1892" s="61"/>
    </row>
    <row r="1893" spans="1:4" ht="24.6" customHeight="1" thickBot="1" x14ac:dyDescent="0.3">
      <c r="A1893" s="62" t="s">
        <v>3009</v>
      </c>
      <c r="B1893" s="803" t="s">
        <v>1072</v>
      </c>
      <c r="C1893" s="804"/>
      <c r="D1893" s="61"/>
    </row>
    <row r="1894" spans="1:4" ht="24.6" customHeight="1" thickBot="1" x14ac:dyDescent="0.3">
      <c r="A1894" s="62" t="s">
        <v>3010</v>
      </c>
      <c r="B1894" s="803" t="s">
        <v>1074</v>
      </c>
      <c r="C1894" s="804"/>
      <c r="D1894" s="61"/>
    </row>
    <row r="1895" spans="1:4" ht="24.6" customHeight="1" thickBot="1" x14ac:dyDescent="0.3">
      <c r="A1895" s="62" t="s">
        <v>3011</v>
      </c>
      <c r="B1895" s="803" t="s">
        <v>1076</v>
      </c>
      <c r="C1895" s="804"/>
      <c r="D1895" s="61"/>
    </row>
    <row r="1896" spans="1:4" ht="24.6" customHeight="1" thickBot="1" x14ac:dyDescent="0.3">
      <c r="A1896" s="62" t="s">
        <v>3012</v>
      </c>
      <c r="B1896" s="803" t="s">
        <v>2914</v>
      </c>
      <c r="C1896" s="804"/>
      <c r="D1896" s="61"/>
    </row>
    <row r="1897" spans="1:4" ht="24.6" customHeight="1" thickBot="1" x14ac:dyDescent="0.3">
      <c r="A1897" s="62" t="s">
        <v>3013</v>
      </c>
      <c r="B1897" s="803" t="s">
        <v>1412</v>
      </c>
      <c r="C1897" s="804"/>
      <c r="D1897" s="61"/>
    </row>
    <row r="1898" spans="1:4" ht="24.6" customHeight="1" thickBot="1" x14ac:dyDescent="0.3">
      <c r="A1898" s="62" t="s">
        <v>3014</v>
      </c>
      <c r="B1898" s="803" t="s">
        <v>1082</v>
      </c>
      <c r="C1898" s="804"/>
      <c r="D1898" s="61"/>
    </row>
    <row r="1899" spans="1:4" ht="24.6" customHeight="1" thickBot="1" x14ac:dyDescent="0.3">
      <c r="A1899" s="62" t="s">
        <v>3015</v>
      </c>
      <c r="B1899" s="803" t="s">
        <v>1084</v>
      </c>
      <c r="C1899" s="804"/>
      <c r="D1899" s="61"/>
    </row>
    <row r="1900" spans="1:4" ht="24.6" customHeight="1" thickBot="1" x14ac:dyDescent="0.3">
      <c r="A1900" s="62" t="s">
        <v>3016</v>
      </c>
      <c r="B1900" s="803" t="s">
        <v>1689</v>
      </c>
      <c r="C1900" s="804"/>
      <c r="D1900" s="61"/>
    </row>
    <row r="1901" spans="1:4" ht="24.6" customHeight="1" thickBot="1" x14ac:dyDescent="0.3">
      <c r="A1901" s="62" t="s">
        <v>3017</v>
      </c>
      <c r="B1901" s="803" t="s">
        <v>1087</v>
      </c>
      <c r="C1901" s="804"/>
      <c r="D1901" s="61"/>
    </row>
    <row r="1902" spans="1:4" ht="24.6" customHeight="1" thickBot="1" x14ac:dyDescent="0.3">
      <c r="A1902" s="803" t="s">
        <v>3018</v>
      </c>
      <c r="B1902" s="807"/>
      <c r="C1902" s="804"/>
      <c r="D1902" s="61"/>
    </row>
    <row r="1903" spans="1:4" ht="24.6" customHeight="1" thickBot="1" x14ac:dyDescent="0.3">
      <c r="A1903" s="62" t="s">
        <v>3019</v>
      </c>
      <c r="B1903" s="803" t="s">
        <v>1269</v>
      </c>
      <c r="C1903" s="804"/>
      <c r="D1903" s="61"/>
    </row>
    <row r="1904" spans="1:4" ht="24.6" customHeight="1" thickBot="1" x14ac:dyDescent="0.3">
      <c r="A1904" s="62" t="s">
        <v>3020</v>
      </c>
      <c r="B1904" s="803" t="s">
        <v>1372</v>
      </c>
      <c r="C1904" s="804"/>
      <c r="D1904" s="61"/>
    </row>
    <row r="1905" spans="1:4" ht="24.6" customHeight="1" thickBot="1" x14ac:dyDescent="0.3">
      <c r="A1905" s="62" t="s">
        <v>3021</v>
      </c>
      <c r="B1905" s="803" t="s">
        <v>1677</v>
      </c>
      <c r="C1905" s="804"/>
      <c r="D1905" s="61"/>
    </row>
    <row r="1906" spans="1:4" ht="24.6" customHeight="1" thickBot="1" x14ac:dyDescent="0.3">
      <c r="A1906" s="803" t="s">
        <v>3022</v>
      </c>
      <c r="B1906" s="807"/>
      <c r="C1906" s="804"/>
      <c r="D1906" s="61"/>
    </row>
    <row r="1907" spans="1:4" ht="24.6" customHeight="1" thickBot="1" x14ac:dyDescent="0.3">
      <c r="A1907" s="803" t="s">
        <v>1092</v>
      </c>
      <c r="B1907" s="807"/>
      <c r="C1907" s="804"/>
      <c r="D1907" s="61"/>
    </row>
    <row r="1908" spans="1:4" ht="24.6" customHeight="1" thickBot="1" x14ac:dyDescent="0.3">
      <c r="A1908" s="62" t="s">
        <v>3023</v>
      </c>
      <c r="B1908" s="803" t="s">
        <v>3024</v>
      </c>
      <c r="C1908" s="804"/>
      <c r="D1908" s="61"/>
    </row>
    <row r="1909" spans="1:4" ht="24.6" customHeight="1" thickBot="1" x14ac:dyDescent="0.3">
      <c r="A1909" s="62" t="s">
        <v>3025</v>
      </c>
      <c r="B1909" s="803" t="s">
        <v>3026</v>
      </c>
      <c r="C1909" s="804"/>
      <c r="D1909" s="61"/>
    </row>
    <row r="1910" spans="1:4" ht="24.6" customHeight="1" thickBot="1" x14ac:dyDescent="0.3">
      <c r="A1910" s="62" t="s">
        <v>3027</v>
      </c>
      <c r="B1910" s="803" t="s">
        <v>1097</v>
      </c>
      <c r="C1910" s="804"/>
      <c r="D1910" s="61"/>
    </row>
    <row r="1911" spans="1:4" ht="24.6" customHeight="1" thickBot="1" x14ac:dyDescent="0.3">
      <c r="A1911" s="62" t="s">
        <v>3028</v>
      </c>
      <c r="B1911" s="803" t="s">
        <v>190</v>
      </c>
      <c r="C1911" s="804"/>
      <c r="D1911" s="61"/>
    </row>
    <row r="1912" spans="1:4" ht="24.6" customHeight="1" thickBot="1" x14ac:dyDescent="0.3">
      <c r="A1912" s="62" t="s">
        <v>3029</v>
      </c>
      <c r="B1912" s="803" t="s">
        <v>192</v>
      </c>
      <c r="C1912" s="804"/>
      <c r="D1912" s="61"/>
    </row>
    <row r="1913" spans="1:4" ht="24.6" customHeight="1" thickBot="1" x14ac:dyDescent="0.3">
      <c r="A1913" s="62" t="s">
        <v>3030</v>
      </c>
      <c r="B1913" s="803" t="s">
        <v>194</v>
      </c>
      <c r="C1913" s="804"/>
      <c r="D1913" s="61"/>
    </row>
    <row r="1914" spans="1:4" ht="24.6" customHeight="1" thickBot="1" x14ac:dyDescent="0.3">
      <c r="A1914" s="62" t="s">
        <v>3031</v>
      </c>
      <c r="B1914" s="803" t="s">
        <v>196</v>
      </c>
      <c r="C1914" s="804"/>
      <c r="D1914" s="61"/>
    </row>
    <row r="1915" spans="1:4" ht="24.6" customHeight="1" thickBot="1" x14ac:dyDescent="0.3">
      <c r="A1915" s="62" t="s">
        <v>3032</v>
      </c>
      <c r="B1915" s="803" t="s">
        <v>157</v>
      </c>
      <c r="C1915" s="804"/>
      <c r="D1915" s="61"/>
    </row>
    <row r="1916" spans="1:4" ht="24.6" customHeight="1" thickBot="1" x14ac:dyDescent="0.3">
      <c r="A1916" s="62" t="s">
        <v>3033</v>
      </c>
      <c r="B1916" s="803" t="s">
        <v>3034</v>
      </c>
      <c r="C1916" s="804"/>
      <c r="D1916" s="61"/>
    </row>
    <row r="1917" spans="1:4" ht="24.6" customHeight="1" thickBot="1" x14ac:dyDescent="0.3">
      <c r="A1917" s="62" t="s">
        <v>3035</v>
      </c>
      <c r="B1917" s="803" t="s">
        <v>3036</v>
      </c>
      <c r="C1917" s="804"/>
      <c r="D1917" s="61"/>
    </row>
    <row r="1918" spans="1:4" ht="24.6" customHeight="1" thickBot="1" x14ac:dyDescent="0.3">
      <c r="A1918" s="803" t="s">
        <v>198</v>
      </c>
      <c r="B1918" s="807"/>
      <c r="C1918" s="804"/>
      <c r="D1918" s="61"/>
    </row>
    <row r="1919" spans="1:4" ht="24.6" customHeight="1" thickBot="1" x14ac:dyDescent="0.3">
      <c r="A1919" s="62" t="s">
        <v>3037</v>
      </c>
      <c r="B1919" s="803" t="s">
        <v>1254</v>
      </c>
      <c r="C1919" s="804"/>
      <c r="D1919" s="61"/>
    </row>
    <row r="1920" spans="1:4" ht="24.6" customHeight="1" thickBot="1" x14ac:dyDescent="0.3">
      <c r="A1920" s="62" t="s">
        <v>3038</v>
      </c>
      <c r="B1920" s="803" t="s">
        <v>1258</v>
      </c>
      <c r="C1920" s="804"/>
      <c r="D1920" s="61"/>
    </row>
    <row r="1921" spans="1:4" ht="24.6" customHeight="1" thickBot="1" x14ac:dyDescent="0.3">
      <c r="A1921" s="62" t="s">
        <v>3039</v>
      </c>
      <c r="B1921" s="803" t="s">
        <v>3034</v>
      </c>
      <c r="C1921" s="804"/>
      <c r="D1921" s="61"/>
    </row>
    <row r="1922" spans="1:4" ht="24.6" customHeight="1" thickBot="1" x14ac:dyDescent="0.3">
      <c r="A1922" s="62" t="s">
        <v>3040</v>
      </c>
      <c r="B1922" s="803" t="s">
        <v>3041</v>
      </c>
      <c r="C1922" s="804"/>
      <c r="D1922" s="61"/>
    </row>
    <row r="1923" spans="1:4" ht="24.6" customHeight="1" thickBot="1" x14ac:dyDescent="0.3">
      <c r="A1923" s="803" t="s">
        <v>3042</v>
      </c>
      <c r="B1923" s="807"/>
      <c r="C1923" s="804"/>
      <c r="D1923" s="61"/>
    </row>
    <row r="1924" spans="1:4" ht="24.6" customHeight="1" thickBot="1" x14ac:dyDescent="0.3">
      <c r="A1924" s="62" t="s">
        <v>3043</v>
      </c>
      <c r="B1924" s="803" t="s">
        <v>3044</v>
      </c>
      <c r="C1924" s="804"/>
      <c r="D1924" s="61"/>
    </row>
    <row r="1925" spans="1:4" ht="24.6" customHeight="1" thickBot="1" x14ac:dyDescent="0.3">
      <c r="A1925" s="62" t="s">
        <v>3045</v>
      </c>
      <c r="B1925" s="803" t="s">
        <v>3046</v>
      </c>
      <c r="C1925" s="804"/>
      <c r="D1925" s="61"/>
    </row>
    <row r="1926" spans="1:4" ht="24.6" customHeight="1" thickBot="1" x14ac:dyDescent="0.3">
      <c r="A1926" s="62" t="s">
        <v>3047</v>
      </c>
      <c r="B1926" s="803" t="s">
        <v>3048</v>
      </c>
      <c r="C1926" s="804"/>
      <c r="D1926" s="61"/>
    </row>
    <row r="1927" spans="1:4" ht="24.6" customHeight="1" thickBot="1" x14ac:dyDescent="0.3">
      <c r="A1927" s="62" t="s">
        <v>3049</v>
      </c>
      <c r="B1927" s="803" t="s">
        <v>3050</v>
      </c>
      <c r="C1927" s="804"/>
      <c r="D1927" s="61"/>
    </row>
    <row r="1928" spans="1:4" ht="24.6" customHeight="1" thickBot="1" x14ac:dyDescent="0.3">
      <c r="A1928" s="62" t="s">
        <v>3051</v>
      </c>
      <c r="B1928" s="803" t="s">
        <v>3052</v>
      </c>
      <c r="C1928" s="804"/>
      <c r="D1928" s="61"/>
    </row>
    <row r="1929" spans="1:4" ht="24.6" customHeight="1" thickBot="1" x14ac:dyDescent="0.3">
      <c r="A1929" s="62" t="s">
        <v>3053</v>
      </c>
      <c r="B1929" s="803" t="s">
        <v>3054</v>
      </c>
      <c r="C1929" s="804"/>
      <c r="D1929" s="61"/>
    </row>
    <row r="1930" spans="1:4" ht="24.6" customHeight="1" thickBot="1" x14ac:dyDescent="0.3">
      <c r="A1930" s="62" t="s">
        <v>3055</v>
      </c>
      <c r="B1930" s="803" t="s">
        <v>3056</v>
      </c>
      <c r="C1930" s="804"/>
      <c r="D1930" s="61"/>
    </row>
    <row r="1931" spans="1:4" ht="24.6" customHeight="1" thickBot="1" x14ac:dyDescent="0.3">
      <c r="A1931" s="803" t="s">
        <v>3057</v>
      </c>
      <c r="B1931" s="807"/>
      <c r="C1931" s="804"/>
      <c r="D1931" s="61"/>
    </row>
    <row r="1932" spans="1:4" ht="24.6" customHeight="1" thickBot="1" x14ac:dyDescent="0.3">
      <c r="A1932" s="803" t="s">
        <v>3058</v>
      </c>
      <c r="B1932" s="807"/>
      <c r="C1932" s="804"/>
      <c r="D1932" s="61"/>
    </row>
    <row r="1933" spans="1:4" ht="24.6" customHeight="1" thickBot="1" x14ac:dyDescent="0.3">
      <c r="A1933" s="62" t="s">
        <v>3059</v>
      </c>
      <c r="B1933" s="63" t="s">
        <v>1298</v>
      </c>
      <c r="C1933" s="61"/>
      <c r="D1933" s="61"/>
    </row>
    <row r="1934" spans="1:4" ht="24.6" customHeight="1" thickBot="1" x14ac:dyDescent="0.3">
      <c r="A1934" s="62" t="s">
        <v>3060</v>
      </c>
      <c r="B1934" s="63" t="s">
        <v>3061</v>
      </c>
      <c r="C1934" s="61"/>
      <c r="D1934" s="61"/>
    </row>
    <row r="1935" spans="1:4" ht="24.6" customHeight="1" thickBot="1" x14ac:dyDescent="0.3">
      <c r="A1935" s="62" t="s">
        <v>3062</v>
      </c>
      <c r="B1935" s="63" t="s">
        <v>3063</v>
      </c>
      <c r="C1935" s="61"/>
      <c r="D1935" s="61"/>
    </row>
    <row r="1936" spans="1:4" ht="24.6" customHeight="1" thickBot="1" x14ac:dyDescent="0.3">
      <c r="A1936" s="62" t="s">
        <v>3064</v>
      </c>
      <c r="B1936" s="63" t="s">
        <v>3054</v>
      </c>
      <c r="C1936" s="61"/>
      <c r="D1936" s="61"/>
    </row>
    <row r="1937" spans="1:4" ht="24.6" customHeight="1" thickBot="1" x14ac:dyDescent="0.3">
      <c r="A1937" s="62" t="s">
        <v>3065</v>
      </c>
      <c r="B1937" s="63" t="s">
        <v>3056</v>
      </c>
      <c r="C1937" s="61"/>
      <c r="D1937" s="61"/>
    </row>
    <row r="1938" spans="1:4" ht="24.6" customHeight="1" thickBot="1" x14ac:dyDescent="0.3">
      <c r="A1938" s="803" t="s">
        <v>3066</v>
      </c>
      <c r="B1938" s="804"/>
      <c r="C1938" s="61"/>
      <c r="D1938" s="61"/>
    </row>
    <row r="1939" spans="1:4" ht="24.6" customHeight="1" thickBot="1" x14ac:dyDescent="0.3">
      <c r="A1939" s="62" t="s">
        <v>3067</v>
      </c>
      <c r="B1939" s="63" t="s">
        <v>1298</v>
      </c>
      <c r="C1939" s="61"/>
      <c r="D1939" s="61"/>
    </row>
    <row r="1940" spans="1:4" ht="24.6" customHeight="1" thickBot="1" x14ac:dyDescent="0.3">
      <c r="A1940" s="62" t="s">
        <v>3068</v>
      </c>
      <c r="B1940" s="63" t="s">
        <v>3069</v>
      </c>
      <c r="C1940" s="61"/>
      <c r="D1940" s="61"/>
    </row>
    <row r="1941" spans="1:4" ht="24.6" customHeight="1" thickBot="1" x14ac:dyDescent="0.3">
      <c r="A1941" s="62" t="s">
        <v>3070</v>
      </c>
      <c r="B1941" s="63" t="s">
        <v>3071</v>
      </c>
      <c r="C1941" s="61"/>
      <c r="D1941" s="61"/>
    </row>
    <row r="1942" spans="1:4" ht="24.6" customHeight="1" thickBot="1" x14ac:dyDescent="0.3">
      <c r="A1942" s="62" t="s">
        <v>3072</v>
      </c>
      <c r="B1942" s="63" t="s">
        <v>3054</v>
      </c>
      <c r="C1942" s="61"/>
      <c r="D1942" s="61"/>
    </row>
    <row r="1943" spans="1:4" ht="24.6" customHeight="1" thickBot="1" x14ac:dyDescent="0.3">
      <c r="A1943" s="62" t="s">
        <v>3073</v>
      </c>
      <c r="B1943" s="63" t="s">
        <v>3056</v>
      </c>
      <c r="C1943" s="61"/>
      <c r="D1943" s="61"/>
    </row>
    <row r="1944" spans="1:4" ht="24.6" customHeight="1" thickBot="1" x14ac:dyDescent="0.3">
      <c r="A1944" s="803" t="s">
        <v>3074</v>
      </c>
      <c r="B1944" s="804"/>
      <c r="C1944" s="61"/>
      <c r="D1944" s="61"/>
    </row>
    <row r="1945" spans="1:4" ht="24.6" customHeight="1" thickBot="1" x14ac:dyDescent="0.3">
      <c r="A1945" s="62" t="s">
        <v>3075</v>
      </c>
      <c r="B1945" s="63" t="s">
        <v>1298</v>
      </c>
      <c r="C1945" s="61"/>
      <c r="D1945" s="61"/>
    </row>
    <row r="1946" spans="1:4" ht="24.6" customHeight="1" thickBot="1" x14ac:dyDescent="0.3">
      <c r="A1946" s="62" t="s">
        <v>3076</v>
      </c>
      <c r="B1946" s="63" t="s">
        <v>3077</v>
      </c>
      <c r="C1946" s="61"/>
      <c r="D1946" s="61"/>
    </row>
    <row r="1947" spans="1:4" ht="24.6" customHeight="1" thickBot="1" x14ac:dyDescent="0.3">
      <c r="A1947" s="62" t="s">
        <v>3078</v>
      </c>
      <c r="B1947" s="63" t="s">
        <v>3054</v>
      </c>
      <c r="C1947" s="61"/>
      <c r="D1947" s="61"/>
    </row>
    <row r="1948" spans="1:4" ht="24.6" customHeight="1" thickBot="1" x14ac:dyDescent="0.3">
      <c r="A1948" s="62" t="s">
        <v>3079</v>
      </c>
      <c r="B1948" s="63" t="s">
        <v>3056</v>
      </c>
      <c r="C1948" s="61"/>
      <c r="D1948" s="61"/>
    </row>
    <row r="1949" spans="1:4" ht="24.6" customHeight="1" thickBot="1" x14ac:dyDescent="0.3">
      <c r="A1949" s="803" t="s">
        <v>3080</v>
      </c>
      <c r="B1949" s="804"/>
      <c r="C1949" s="61"/>
      <c r="D1949" s="61"/>
    </row>
    <row r="1950" spans="1:4" ht="24.6" customHeight="1" thickBot="1" x14ac:dyDescent="0.3">
      <c r="A1950" s="62" t="s">
        <v>3081</v>
      </c>
      <c r="B1950" s="63" t="s">
        <v>3082</v>
      </c>
      <c r="C1950" s="61"/>
      <c r="D1950" s="61"/>
    </row>
    <row r="1951" spans="1:4" ht="24.6" customHeight="1" thickBot="1" x14ac:dyDescent="0.3">
      <c r="A1951" s="62" t="s">
        <v>3083</v>
      </c>
      <c r="B1951" s="63" t="s">
        <v>3084</v>
      </c>
      <c r="C1951" s="61"/>
      <c r="D1951" s="61"/>
    </row>
    <row r="1952" spans="1:4" ht="24.6" customHeight="1" thickBot="1" x14ac:dyDescent="0.3">
      <c r="A1952" s="62" t="s">
        <v>3085</v>
      </c>
      <c r="B1952" s="63" t="s">
        <v>3054</v>
      </c>
      <c r="C1952" s="61"/>
      <c r="D1952" s="61"/>
    </row>
    <row r="1953" spans="1:4" ht="24.6" customHeight="1" thickBot="1" x14ac:dyDescent="0.3">
      <c r="A1953" s="62" t="s">
        <v>3086</v>
      </c>
      <c r="B1953" s="63" t="s">
        <v>3056</v>
      </c>
      <c r="C1953" s="61"/>
      <c r="D1953" s="61"/>
    </row>
    <row r="1954" spans="1:4" ht="24.6" customHeight="1" thickBot="1" x14ac:dyDescent="0.3">
      <c r="A1954" s="803" t="s">
        <v>3087</v>
      </c>
      <c r="B1954" s="804"/>
      <c r="C1954" s="61"/>
      <c r="D1954" s="61"/>
    </row>
    <row r="1955" spans="1:4" ht="24.6" customHeight="1" thickBot="1" x14ac:dyDescent="0.3">
      <c r="A1955" s="62" t="s">
        <v>3088</v>
      </c>
      <c r="B1955" s="63" t="s">
        <v>3069</v>
      </c>
      <c r="C1955" s="61"/>
      <c r="D1955" s="61"/>
    </row>
    <row r="1956" spans="1:4" ht="24.6" customHeight="1" thickBot="1" x14ac:dyDescent="0.3">
      <c r="A1956" s="62" t="s">
        <v>3089</v>
      </c>
      <c r="B1956" s="63" t="s">
        <v>3090</v>
      </c>
      <c r="C1956" s="61"/>
      <c r="D1956" s="61"/>
    </row>
    <row r="1957" spans="1:4" ht="24.6" customHeight="1" thickBot="1" x14ac:dyDescent="0.3">
      <c r="A1957" s="62" t="s">
        <v>3091</v>
      </c>
      <c r="B1957" s="63" t="s">
        <v>3092</v>
      </c>
      <c r="C1957" s="61"/>
      <c r="D1957" s="61"/>
    </row>
    <row r="1958" spans="1:4" ht="24.6" customHeight="1" thickBot="1" x14ac:dyDescent="0.3">
      <c r="A1958" s="62" t="s">
        <v>3093</v>
      </c>
      <c r="B1958" s="63" t="s">
        <v>3094</v>
      </c>
      <c r="C1958" s="61"/>
      <c r="D1958" s="61"/>
    </row>
    <row r="1959" spans="1:4" ht="24.6" customHeight="1" thickBot="1" x14ac:dyDescent="0.3">
      <c r="A1959" s="62" t="s">
        <v>3095</v>
      </c>
      <c r="B1959" s="63" t="s">
        <v>3096</v>
      </c>
      <c r="C1959" s="61"/>
      <c r="D1959" s="61"/>
    </row>
    <row r="1960" spans="1:4" ht="24.6" customHeight="1" thickBot="1" x14ac:dyDescent="0.3">
      <c r="A1960" s="62" t="s">
        <v>3097</v>
      </c>
      <c r="B1960" s="63" t="s">
        <v>3098</v>
      </c>
      <c r="C1960" s="61"/>
      <c r="D1960" s="61"/>
    </row>
    <row r="1961" spans="1:4" ht="24.6" customHeight="1" thickBot="1" x14ac:dyDescent="0.3">
      <c r="A1961" s="62" t="s">
        <v>3099</v>
      </c>
      <c r="B1961" s="63" t="s">
        <v>3054</v>
      </c>
      <c r="C1961" s="61"/>
      <c r="D1961" s="61"/>
    </row>
    <row r="1962" spans="1:4" ht="24.6" customHeight="1" thickBot="1" x14ac:dyDescent="0.3">
      <c r="A1962" s="803" t="s">
        <v>3100</v>
      </c>
      <c r="B1962" s="804"/>
      <c r="C1962" s="61"/>
      <c r="D1962" s="61"/>
    </row>
    <row r="1963" spans="1:4" ht="24.6" customHeight="1" thickBot="1" x14ac:dyDescent="0.3">
      <c r="A1963" s="62" t="s">
        <v>3101</v>
      </c>
      <c r="B1963" s="63" t="s">
        <v>3102</v>
      </c>
      <c r="C1963" s="61"/>
      <c r="D1963" s="61"/>
    </row>
    <row r="1964" spans="1:4" ht="24.6" customHeight="1" thickBot="1" x14ac:dyDescent="0.3">
      <c r="A1964" s="62" t="s">
        <v>3103</v>
      </c>
      <c r="B1964" s="63" t="s">
        <v>3104</v>
      </c>
      <c r="C1964" s="61"/>
      <c r="D1964" s="61"/>
    </row>
    <row r="1965" spans="1:4" ht="24.6" customHeight="1" thickBot="1" x14ac:dyDescent="0.3">
      <c r="A1965" s="62" t="s">
        <v>3105</v>
      </c>
      <c r="B1965" s="63" t="s">
        <v>3106</v>
      </c>
      <c r="C1965" s="61"/>
      <c r="D1965" s="61"/>
    </row>
    <row r="1966" spans="1:4" ht="24.6" customHeight="1" thickBot="1" x14ac:dyDescent="0.3">
      <c r="A1966" s="62" t="s">
        <v>3107</v>
      </c>
      <c r="B1966" s="63" t="s">
        <v>3108</v>
      </c>
      <c r="C1966" s="61"/>
      <c r="D1966" s="61"/>
    </row>
    <row r="1967" spans="1:4" ht="24.6" customHeight="1" thickBot="1" x14ac:dyDescent="0.3">
      <c r="A1967" s="803" t="s">
        <v>3109</v>
      </c>
      <c r="B1967" s="804"/>
      <c r="C1967" s="61"/>
      <c r="D1967" s="61"/>
    </row>
    <row r="1968" spans="1:4" ht="24.6" customHeight="1" thickBot="1" x14ac:dyDescent="0.3">
      <c r="A1968" s="62" t="s">
        <v>3110</v>
      </c>
      <c r="B1968" s="63" t="s">
        <v>1072</v>
      </c>
      <c r="C1968" s="61"/>
      <c r="D1968" s="61"/>
    </row>
    <row r="1969" spans="1:4" ht="24.6" customHeight="1" thickBot="1" x14ac:dyDescent="0.3">
      <c r="A1969" s="62" t="s">
        <v>3111</v>
      </c>
      <c r="B1969" s="63" t="s">
        <v>1076</v>
      </c>
      <c r="C1969" s="61"/>
      <c r="D1969" s="61"/>
    </row>
    <row r="1970" spans="1:4" ht="24.6" customHeight="1" thickBot="1" x14ac:dyDescent="0.3">
      <c r="A1970" s="62" t="s">
        <v>3112</v>
      </c>
      <c r="B1970" s="63" t="s">
        <v>1879</v>
      </c>
      <c r="C1970" s="61"/>
      <c r="D1970" s="61"/>
    </row>
    <row r="1971" spans="1:4" ht="24.6" customHeight="1" thickBot="1" x14ac:dyDescent="0.3">
      <c r="A1971" s="62" t="s">
        <v>3113</v>
      </c>
      <c r="B1971" s="63" t="s">
        <v>1881</v>
      </c>
      <c r="C1971" s="61"/>
      <c r="D1971" s="61"/>
    </row>
    <row r="1972" spans="1:4" ht="24.6" customHeight="1" thickBot="1" x14ac:dyDescent="0.3">
      <c r="A1972" s="62" t="s">
        <v>3114</v>
      </c>
      <c r="B1972" s="63" t="s">
        <v>1883</v>
      </c>
      <c r="C1972" s="61"/>
      <c r="D1972" s="61"/>
    </row>
    <row r="1973" spans="1:4" ht="24.6" customHeight="1" thickBot="1" x14ac:dyDescent="0.3">
      <c r="A1973" s="62" t="s">
        <v>3115</v>
      </c>
      <c r="B1973" s="63" t="s">
        <v>1082</v>
      </c>
      <c r="C1973" s="61"/>
      <c r="D1973" s="61"/>
    </row>
    <row r="1974" spans="1:4" ht="24.6" customHeight="1" thickBot="1" x14ac:dyDescent="0.3">
      <c r="A1974" s="62" t="s">
        <v>3116</v>
      </c>
      <c r="B1974" s="63" t="s">
        <v>1886</v>
      </c>
      <c r="C1974" s="61"/>
      <c r="D1974" s="61"/>
    </row>
    <row r="1975" spans="1:4" ht="24.6" customHeight="1" thickBot="1" x14ac:dyDescent="0.3">
      <c r="A1975" s="62" t="s">
        <v>3117</v>
      </c>
      <c r="B1975" s="63" t="s">
        <v>1377</v>
      </c>
      <c r="C1975" s="61"/>
      <c r="D1975" s="61"/>
    </row>
    <row r="1976" spans="1:4" ht="24.6" customHeight="1" thickBot="1" x14ac:dyDescent="0.3">
      <c r="A1976" s="62" t="s">
        <v>3118</v>
      </c>
      <c r="B1976" s="63" t="s">
        <v>1889</v>
      </c>
      <c r="C1976" s="61"/>
      <c r="D1976" s="61"/>
    </row>
    <row r="1977" spans="1:4" ht="24.6" customHeight="1" thickBot="1" x14ac:dyDescent="0.3">
      <c r="A1977" s="62" t="s">
        <v>3119</v>
      </c>
      <c r="B1977" s="63" t="s">
        <v>3120</v>
      </c>
      <c r="C1977" s="61"/>
      <c r="D1977" s="61"/>
    </row>
    <row r="1978" spans="1:4" ht="24.6" customHeight="1" thickBot="1" x14ac:dyDescent="0.3">
      <c r="A1978" s="801" t="s">
        <v>3121</v>
      </c>
      <c r="B1978" s="802"/>
      <c r="C1978" s="61"/>
      <c r="D1978" s="61"/>
    </row>
    <row r="1979" spans="1:4" ht="24.6" customHeight="1" thickBot="1" x14ac:dyDescent="0.3">
      <c r="A1979" s="803" t="s">
        <v>416</v>
      </c>
      <c r="B1979" s="804"/>
      <c r="C1979" s="61"/>
      <c r="D1979" s="61"/>
    </row>
    <row r="1980" spans="1:4" ht="24.6" customHeight="1" thickBot="1" x14ac:dyDescent="0.3">
      <c r="A1980" s="803" t="s">
        <v>141</v>
      </c>
      <c r="B1980" s="804"/>
      <c r="C1980" s="61"/>
      <c r="D1980" s="61"/>
    </row>
    <row r="1981" spans="1:4" ht="24.6" customHeight="1" thickBot="1" x14ac:dyDescent="0.3">
      <c r="A1981" s="62" t="s">
        <v>3122</v>
      </c>
      <c r="B1981" s="63" t="s">
        <v>1070</v>
      </c>
      <c r="C1981" s="61"/>
      <c r="D1981" s="61"/>
    </row>
    <row r="1982" spans="1:4" ht="24.6" customHeight="1" thickBot="1" x14ac:dyDescent="0.3">
      <c r="A1982" s="62" t="s">
        <v>3123</v>
      </c>
      <c r="B1982" s="63" t="s">
        <v>1896</v>
      </c>
      <c r="C1982" s="61"/>
      <c r="D1982" s="61"/>
    </row>
    <row r="1983" spans="1:4" ht="24.6" customHeight="1" thickBot="1" x14ac:dyDescent="0.3">
      <c r="A1983" s="62" t="s">
        <v>3124</v>
      </c>
      <c r="B1983" s="63" t="s">
        <v>1072</v>
      </c>
      <c r="C1983" s="61"/>
      <c r="D1983" s="61"/>
    </row>
    <row r="1984" spans="1:4" ht="24.6" customHeight="1" thickBot="1" x14ac:dyDescent="0.3">
      <c r="A1984" s="62" t="s">
        <v>3125</v>
      </c>
      <c r="B1984" s="63" t="s">
        <v>1074</v>
      </c>
      <c r="C1984" s="61"/>
      <c r="D1984" s="61"/>
    </row>
    <row r="1985" spans="1:4" ht="24.6" customHeight="1" thickBot="1" x14ac:dyDescent="0.3">
      <c r="A1985" s="62" t="s">
        <v>3126</v>
      </c>
      <c r="B1985" s="63" t="s">
        <v>1076</v>
      </c>
      <c r="C1985" s="61"/>
      <c r="D1985" s="61"/>
    </row>
    <row r="1986" spans="1:4" ht="24.6" customHeight="1" thickBot="1" x14ac:dyDescent="0.3">
      <c r="A1986" s="62" t="s">
        <v>3127</v>
      </c>
      <c r="B1986" s="63" t="s">
        <v>1931</v>
      </c>
      <c r="C1986" s="61"/>
      <c r="D1986" s="61"/>
    </row>
    <row r="1987" spans="1:4" ht="24.6" customHeight="1" thickBot="1" x14ac:dyDescent="0.3">
      <c r="A1987" s="62" t="s">
        <v>3128</v>
      </c>
      <c r="B1987" s="63" t="s">
        <v>1927</v>
      </c>
      <c r="C1987" s="61"/>
      <c r="D1987" s="61"/>
    </row>
    <row r="1988" spans="1:4" ht="24.6" customHeight="1" thickBot="1" x14ac:dyDescent="0.3">
      <c r="A1988" s="62" t="s">
        <v>3129</v>
      </c>
      <c r="B1988" s="63" t="s">
        <v>1929</v>
      </c>
      <c r="C1988" s="61"/>
      <c r="D1988" s="61"/>
    </row>
    <row r="1989" spans="1:4" ht="24.6" customHeight="1" thickBot="1" x14ac:dyDescent="0.3">
      <c r="A1989" s="62" t="s">
        <v>3130</v>
      </c>
      <c r="B1989" s="63" t="s">
        <v>1269</v>
      </c>
      <c r="C1989" s="61"/>
      <c r="D1989" s="61"/>
    </row>
    <row r="1990" spans="1:4" ht="24.6" customHeight="1" thickBot="1" x14ac:dyDescent="0.3">
      <c r="A1990" s="62" t="s">
        <v>3131</v>
      </c>
      <c r="B1990" s="63" t="s">
        <v>1372</v>
      </c>
      <c r="C1990" s="61"/>
      <c r="D1990" s="61"/>
    </row>
    <row r="1991" spans="1:4" ht="24.6" customHeight="1" thickBot="1" x14ac:dyDescent="0.3">
      <c r="A1991" s="62" t="s">
        <v>3132</v>
      </c>
      <c r="B1991" s="63" t="s">
        <v>1082</v>
      </c>
      <c r="C1991" s="61"/>
      <c r="D1991" s="61"/>
    </row>
    <row r="1992" spans="1:4" ht="24.6" customHeight="1" thickBot="1" x14ac:dyDescent="0.3">
      <c r="A1992" s="62" t="s">
        <v>3133</v>
      </c>
      <c r="B1992" s="63" t="s">
        <v>1689</v>
      </c>
      <c r="C1992" s="61"/>
      <c r="D1992" s="61"/>
    </row>
    <row r="1993" spans="1:4" ht="24.6" customHeight="1" thickBot="1" x14ac:dyDescent="0.3">
      <c r="A1993" s="62" t="s">
        <v>3134</v>
      </c>
      <c r="B1993" s="63" t="s">
        <v>1276</v>
      </c>
      <c r="C1993" s="61"/>
      <c r="D1993" s="61"/>
    </row>
    <row r="1994" spans="1:4" ht="24.6" customHeight="1" thickBot="1" x14ac:dyDescent="0.3">
      <c r="A1994" s="62" t="s">
        <v>3135</v>
      </c>
      <c r="B1994" s="63" t="s">
        <v>1935</v>
      </c>
      <c r="C1994" s="61"/>
      <c r="D1994" s="61"/>
    </row>
    <row r="1995" spans="1:4" ht="24.6" customHeight="1" thickBot="1" x14ac:dyDescent="0.3">
      <c r="A1995" s="803" t="s">
        <v>1092</v>
      </c>
      <c r="B1995" s="804"/>
      <c r="C1995" s="61"/>
      <c r="D1995" s="61"/>
    </row>
    <row r="1996" spans="1:4" ht="24.6" customHeight="1" thickBot="1" x14ac:dyDescent="0.3">
      <c r="A1996" s="62" t="s">
        <v>3136</v>
      </c>
      <c r="B1996" s="63" t="s">
        <v>186</v>
      </c>
      <c r="C1996" s="61"/>
      <c r="D1996" s="61"/>
    </row>
    <row r="1997" spans="1:4" ht="24.6" customHeight="1" thickBot="1" x14ac:dyDescent="0.3">
      <c r="A1997" s="62" t="s">
        <v>3137</v>
      </c>
      <c r="B1997" s="63" t="s">
        <v>3026</v>
      </c>
      <c r="C1997" s="61"/>
      <c r="D1997" s="61"/>
    </row>
    <row r="1998" spans="1:4" ht="24.6" customHeight="1" thickBot="1" x14ac:dyDescent="0.3">
      <c r="A1998" s="62" t="s">
        <v>3138</v>
      </c>
      <c r="B1998" s="63" t="s">
        <v>1097</v>
      </c>
      <c r="C1998" s="61"/>
      <c r="D1998" s="61"/>
    </row>
    <row r="1999" spans="1:4" ht="24.6" customHeight="1" thickBot="1" x14ac:dyDescent="0.3">
      <c r="A1999" s="62" t="s">
        <v>3139</v>
      </c>
      <c r="B1999" s="63" t="s">
        <v>190</v>
      </c>
      <c r="C1999" s="61"/>
      <c r="D1999" s="61"/>
    </row>
    <row r="2000" spans="1:4" ht="24.6" customHeight="1" thickBot="1" x14ac:dyDescent="0.3">
      <c r="A2000" s="62" t="s">
        <v>3140</v>
      </c>
      <c r="B2000" s="63" t="s">
        <v>192</v>
      </c>
      <c r="C2000" s="61"/>
      <c r="D2000" s="61"/>
    </row>
    <row r="2001" spans="1:4" ht="24.6" customHeight="1" thickBot="1" x14ac:dyDescent="0.3">
      <c r="A2001" s="62" t="s">
        <v>3141</v>
      </c>
      <c r="B2001" s="63" t="s">
        <v>194</v>
      </c>
      <c r="C2001" s="61"/>
      <c r="D2001" s="61"/>
    </row>
    <row r="2002" spans="1:4" ht="24.6" customHeight="1" thickBot="1" x14ac:dyDescent="0.3">
      <c r="A2002" s="62" t="s">
        <v>3142</v>
      </c>
      <c r="B2002" s="63" t="s">
        <v>196</v>
      </c>
      <c r="C2002" s="61"/>
      <c r="D2002" s="61"/>
    </row>
    <row r="2003" spans="1:4" ht="24.6" customHeight="1" thickBot="1" x14ac:dyDescent="0.3">
      <c r="A2003" s="62" t="s">
        <v>3143</v>
      </c>
      <c r="B2003" s="63" t="s">
        <v>157</v>
      </c>
      <c r="C2003" s="61"/>
      <c r="D2003" s="61"/>
    </row>
    <row r="2004" spans="1:4" ht="24.6" customHeight="1" thickBot="1" x14ac:dyDescent="0.3">
      <c r="A2004" s="803" t="s">
        <v>1171</v>
      </c>
      <c r="B2004" s="804"/>
      <c r="C2004" s="61"/>
      <c r="D2004" s="61"/>
    </row>
    <row r="2005" spans="1:4" ht="24.6" customHeight="1" thickBot="1" x14ac:dyDescent="0.3">
      <c r="A2005" s="62" t="s">
        <v>3144</v>
      </c>
      <c r="B2005" s="63" t="s">
        <v>3145</v>
      </c>
      <c r="C2005" s="61"/>
      <c r="D2005" s="61"/>
    </row>
    <row r="2006" spans="1:4" ht="24.6" customHeight="1" thickBot="1" x14ac:dyDescent="0.3">
      <c r="A2006" s="62" t="s">
        <v>3146</v>
      </c>
      <c r="B2006" s="63" t="s">
        <v>3147</v>
      </c>
      <c r="C2006" s="61"/>
      <c r="D2006" s="61"/>
    </row>
    <row r="2007" spans="1:4" ht="24.6" customHeight="1" thickBot="1" x14ac:dyDescent="0.3">
      <c r="A2007" s="62" t="s">
        <v>3148</v>
      </c>
      <c r="B2007" s="63" t="s">
        <v>3149</v>
      </c>
      <c r="C2007" s="61"/>
      <c r="D2007" s="61"/>
    </row>
    <row r="2008" spans="1:4" ht="24.6" customHeight="1" thickBot="1" x14ac:dyDescent="0.3">
      <c r="A2008" s="62" t="s">
        <v>3150</v>
      </c>
      <c r="B2008" s="63" t="s">
        <v>3151</v>
      </c>
      <c r="C2008" s="61"/>
      <c r="D2008" s="61"/>
    </row>
    <row r="2009" spans="1:4" ht="24.6" customHeight="1" thickBot="1" x14ac:dyDescent="0.3">
      <c r="A2009" s="62" t="s">
        <v>3152</v>
      </c>
      <c r="B2009" s="63" t="s">
        <v>3153</v>
      </c>
      <c r="C2009" s="61"/>
      <c r="D2009" s="61"/>
    </row>
    <row r="2010" spans="1:4" ht="24.6" customHeight="1" thickBot="1" x14ac:dyDescent="0.3">
      <c r="A2010" s="62" t="s">
        <v>3154</v>
      </c>
      <c r="B2010" s="63" t="s">
        <v>3155</v>
      </c>
      <c r="C2010" s="61"/>
      <c r="D2010" s="61"/>
    </row>
    <row r="2011" spans="1:4" ht="24.6" customHeight="1" thickBot="1" x14ac:dyDescent="0.3">
      <c r="A2011" s="62" t="s">
        <v>3156</v>
      </c>
      <c r="B2011" s="63" t="s">
        <v>3157</v>
      </c>
      <c r="C2011" s="61"/>
      <c r="D2011" s="61"/>
    </row>
    <row r="2012" spans="1:4" ht="24.6" customHeight="1" thickBot="1" x14ac:dyDescent="0.3">
      <c r="A2012" s="62" t="s">
        <v>3158</v>
      </c>
      <c r="B2012" s="63" t="s">
        <v>3159</v>
      </c>
      <c r="C2012" s="61"/>
      <c r="D2012" s="61"/>
    </row>
    <row r="2013" spans="1:4" ht="24.6" customHeight="1" thickBot="1" x14ac:dyDescent="0.3">
      <c r="A2013" s="62" t="s">
        <v>3160</v>
      </c>
      <c r="B2013" s="63" t="s">
        <v>3161</v>
      </c>
      <c r="C2013" s="61"/>
      <c r="D2013" s="61"/>
    </row>
    <row r="2014" spans="1:4" ht="24.6" customHeight="1" thickBot="1" x14ac:dyDescent="0.3">
      <c r="A2014" s="62" t="s">
        <v>3162</v>
      </c>
      <c r="B2014" s="63" t="s">
        <v>3163</v>
      </c>
      <c r="C2014" s="61"/>
      <c r="D2014" s="61"/>
    </row>
    <row r="2015" spans="1:4" ht="24.6" customHeight="1" thickBot="1" x14ac:dyDescent="0.3">
      <c r="A2015" s="62" t="s">
        <v>3164</v>
      </c>
      <c r="B2015" s="63" t="s">
        <v>3165</v>
      </c>
      <c r="C2015" s="61"/>
      <c r="D2015" s="61"/>
    </row>
    <row r="2016" spans="1:4" ht="24.6" customHeight="1" thickBot="1" x14ac:dyDescent="0.3">
      <c r="A2016" s="62" t="s">
        <v>3166</v>
      </c>
      <c r="B2016" s="63" t="s">
        <v>3167</v>
      </c>
      <c r="C2016" s="61"/>
      <c r="D2016" s="61"/>
    </row>
    <row r="2017" spans="1:4" ht="24.6" customHeight="1" thickBot="1" x14ac:dyDescent="0.3">
      <c r="A2017" s="62" t="s">
        <v>3168</v>
      </c>
      <c r="B2017" s="63" t="s">
        <v>3169</v>
      </c>
      <c r="C2017" s="61"/>
      <c r="D2017" s="61"/>
    </row>
    <row r="2018" spans="1:4" ht="24.6" customHeight="1" thickBot="1" x14ac:dyDescent="0.3">
      <c r="A2018" s="62" t="s">
        <v>3170</v>
      </c>
      <c r="B2018" s="63" t="s">
        <v>3171</v>
      </c>
      <c r="C2018" s="61"/>
      <c r="D2018" s="61"/>
    </row>
    <row r="2019" spans="1:4" ht="24.6" customHeight="1" thickBot="1" x14ac:dyDescent="0.3">
      <c r="A2019" s="62" t="s">
        <v>3172</v>
      </c>
      <c r="B2019" s="63" t="s">
        <v>3173</v>
      </c>
      <c r="C2019" s="61"/>
      <c r="D2019" s="61"/>
    </row>
    <row r="2020" spans="1:4" ht="24.6" customHeight="1" thickBot="1" x14ac:dyDescent="0.3">
      <c r="A2020" s="62" t="s">
        <v>3174</v>
      </c>
      <c r="B2020" s="63" t="s">
        <v>3175</v>
      </c>
      <c r="C2020" s="61"/>
      <c r="D2020" s="61"/>
    </row>
    <row r="2021" spans="1:4" ht="24.6" customHeight="1" x14ac:dyDescent="0.3">
      <c r="A2021" s="808" t="s">
        <v>3176</v>
      </c>
      <c r="B2021" s="809"/>
      <c r="C2021" s="61"/>
      <c r="D2021" s="67"/>
    </row>
    <row r="2022" spans="1:4" ht="24.6" customHeight="1" thickBot="1" x14ac:dyDescent="0.3">
      <c r="A2022" s="62" t="s">
        <v>3177</v>
      </c>
      <c r="B2022" s="63" t="s">
        <v>3178</v>
      </c>
      <c r="C2022" s="61"/>
      <c r="D2022" s="61"/>
    </row>
    <row r="2023" spans="1:4" ht="24.6" customHeight="1" thickBot="1" x14ac:dyDescent="0.3">
      <c r="A2023" s="62" t="s">
        <v>3179</v>
      </c>
      <c r="B2023" s="63" t="s">
        <v>3180</v>
      </c>
      <c r="C2023" s="61"/>
      <c r="D2023" s="61"/>
    </row>
    <row r="2024" spans="1:4" ht="24.6" customHeight="1" thickBot="1" x14ac:dyDescent="0.3">
      <c r="A2024" s="62" t="s">
        <v>3181</v>
      </c>
      <c r="B2024" s="63" t="s">
        <v>3182</v>
      </c>
      <c r="C2024" s="61"/>
      <c r="D2024" s="61"/>
    </row>
    <row r="2025" spans="1:4" ht="24.6" customHeight="1" thickBot="1" x14ac:dyDescent="0.3">
      <c r="A2025" s="62" t="s">
        <v>3183</v>
      </c>
      <c r="B2025" s="63" t="s">
        <v>3184</v>
      </c>
      <c r="C2025" s="61"/>
      <c r="D2025" s="61"/>
    </row>
    <row r="2026" spans="1:4" ht="24.6" customHeight="1" thickBot="1" x14ac:dyDescent="0.3">
      <c r="A2026" s="62" t="s">
        <v>3185</v>
      </c>
      <c r="B2026" s="63" t="s">
        <v>3186</v>
      </c>
      <c r="C2026" s="61"/>
      <c r="D2026" s="61"/>
    </row>
    <row r="2027" spans="1:4" ht="24.6" customHeight="1" thickBot="1" x14ac:dyDescent="0.3">
      <c r="A2027" s="62" t="s">
        <v>3187</v>
      </c>
      <c r="B2027" s="63" t="s">
        <v>3188</v>
      </c>
      <c r="C2027" s="61"/>
      <c r="D2027" s="61"/>
    </row>
    <row r="2028" spans="1:4" ht="24.6" customHeight="1" thickBot="1" x14ac:dyDescent="0.3">
      <c r="A2028" s="62" t="s">
        <v>3189</v>
      </c>
      <c r="B2028" s="63" t="s">
        <v>3190</v>
      </c>
      <c r="C2028" s="61"/>
      <c r="D2028" s="61"/>
    </row>
    <row r="2029" spans="1:4" ht="24.6" customHeight="1" thickBot="1" x14ac:dyDescent="0.3">
      <c r="A2029" s="62" t="s">
        <v>3191</v>
      </c>
      <c r="B2029" s="63" t="s">
        <v>3192</v>
      </c>
      <c r="C2029" s="61"/>
      <c r="D2029" s="61"/>
    </row>
    <row r="2030" spans="1:4" ht="24.6" customHeight="1" thickBot="1" x14ac:dyDescent="0.3">
      <c r="A2030" s="62" t="s">
        <v>3193</v>
      </c>
      <c r="B2030" s="63" t="s">
        <v>3194</v>
      </c>
      <c r="C2030" s="61"/>
      <c r="D2030" s="61"/>
    </row>
    <row r="2031" spans="1:4" ht="24.6" customHeight="1" thickBot="1" x14ac:dyDescent="0.3">
      <c r="A2031" s="62" t="s">
        <v>3195</v>
      </c>
      <c r="B2031" s="63" t="s">
        <v>3196</v>
      </c>
      <c r="C2031" s="61"/>
      <c r="D2031" s="61"/>
    </row>
    <row r="2032" spans="1:4" ht="24.6" customHeight="1" thickBot="1" x14ac:dyDescent="0.3">
      <c r="A2032" s="62" t="s">
        <v>3197</v>
      </c>
      <c r="B2032" s="63" t="s">
        <v>3198</v>
      </c>
      <c r="C2032" s="61"/>
      <c r="D2032" s="61"/>
    </row>
    <row r="2033" spans="1:4" ht="24.6" customHeight="1" thickBot="1" x14ac:dyDescent="0.3">
      <c r="A2033" s="62" t="s">
        <v>3199</v>
      </c>
      <c r="B2033" s="63" t="s">
        <v>3200</v>
      </c>
      <c r="C2033" s="61"/>
      <c r="D2033" s="61"/>
    </row>
    <row r="2034" spans="1:4" ht="24.6" customHeight="1" thickBot="1" x14ac:dyDescent="0.3">
      <c r="A2034" s="62" t="s">
        <v>3201</v>
      </c>
      <c r="B2034" s="63" t="s">
        <v>3202</v>
      </c>
      <c r="C2034" s="61"/>
      <c r="D2034" s="61"/>
    </row>
    <row r="2035" spans="1:4" ht="24.6" customHeight="1" thickBot="1" x14ac:dyDescent="0.3">
      <c r="A2035" s="62" t="s">
        <v>3203</v>
      </c>
      <c r="B2035" s="63" t="s">
        <v>3204</v>
      </c>
      <c r="C2035" s="61"/>
      <c r="D2035" s="61"/>
    </row>
    <row r="2036" spans="1:4" ht="24.6" customHeight="1" thickBot="1" x14ac:dyDescent="0.3">
      <c r="A2036" s="62" t="s">
        <v>3205</v>
      </c>
      <c r="B2036" s="63" t="s">
        <v>3206</v>
      </c>
      <c r="C2036" s="61"/>
      <c r="D2036" s="61"/>
    </row>
    <row r="2037" spans="1:4" ht="24.6" customHeight="1" thickBot="1" x14ac:dyDescent="0.3">
      <c r="A2037" s="62" t="s">
        <v>3207</v>
      </c>
      <c r="B2037" s="63" t="s">
        <v>3208</v>
      </c>
      <c r="C2037" s="61"/>
      <c r="D2037" s="61"/>
    </row>
    <row r="2038" spans="1:4" ht="24.6" customHeight="1" thickBot="1" x14ac:dyDescent="0.3">
      <c r="A2038" s="62" t="s">
        <v>3209</v>
      </c>
      <c r="B2038" s="63" t="s">
        <v>3210</v>
      </c>
      <c r="C2038" s="61"/>
      <c r="D2038" s="61"/>
    </row>
    <row r="2039" spans="1:4" ht="24.6" customHeight="1" thickBot="1" x14ac:dyDescent="0.3">
      <c r="A2039" s="62" t="s">
        <v>3211</v>
      </c>
      <c r="B2039" s="63" t="s">
        <v>3212</v>
      </c>
      <c r="C2039" s="61"/>
      <c r="D2039" s="61"/>
    </row>
    <row r="2040" spans="1:4" ht="24.6" customHeight="1" thickBot="1" x14ac:dyDescent="0.3">
      <c r="A2040" s="62" t="s">
        <v>3213</v>
      </c>
      <c r="B2040" s="63" t="s">
        <v>3214</v>
      </c>
      <c r="C2040" s="61"/>
      <c r="D2040" s="61"/>
    </row>
    <row r="2041" spans="1:4" ht="24.6" customHeight="1" thickBot="1" x14ac:dyDescent="0.3">
      <c r="A2041" s="62" t="s">
        <v>3215</v>
      </c>
      <c r="B2041" s="63" t="s">
        <v>3216</v>
      </c>
      <c r="C2041" s="61"/>
      <c r="D2041" s="61"/>
    </row>
    <row r="2042" spans="1:4" ht="24.6" customHeight="1" thickBot="1" x14ac:dyDescent="0.3">
      <c r="A2042" s="62" t="s">
        <v>3217</v>
      </c>
      <c r="B2042" s="63" t="s">
        <v>2095</v>
      </c>
      <c r="C2042" s="61"/>
      <c r="D2042" s="61"/>
    </row>
    <row r="2043" spans="1:4" ht="24.6" customHeight="1" thickBot="1" x14ac:dyDescent="0.3">
      <c r="A2043" s="62" t="s">
        <v>3218</v>
      </c>
      <c r="B2043" s="63" t="s">
        <v>3219</v>
      </c>
      <c r="C2043" s="61"/>
      <c r="D2043" s="61"/>
    </row>
    <row r="2044" spans="1:4" ht="24.6" customHeight="1" thickBot="1" x14ac:dyDescent="0.3">
      <c r="A2044" s="62" t="s">
        <v>3220</v>
      </c>
      <c r="B2044" s="63" t="s">
        <v>3221</v>
      </c>
      <c r="C2044" s="61"/>
      <c r="D2044" s="61"/>
    </row>
    <row r="2045" spans="1:4" ht="24.6" customHeight="1" thickBot="1" x14ac:dyDescent="0.3">
      <c r="A2045" s="62" t="s">
        <v>3222</v>
      </c>
      <c r="B2045" s="63" t="s">
        <v>2227</v>
      </c>
      <c r="C2045" s="61"/>
      <c r="D2045" s="61"/>
    </row>
    <row r="2046" spans="1:4" ht="24.6" customHeight="1" thickBot="1" x14ac:dyDescent="0.3">
      <c r="A2046" s="62" t="s">
        <v>3223</v>
      </c>
      <c r="B2046" s="63" t="s">
        <v>2009</v>
      </c>
      <c r="C2046" s="61"/>
      <c r="D2046" s="61"/>
    </row>
    <row r="2047" spans="1:4" ht="24.6" customHeight="1" thickBot="1" x14ac:dyDescent="0.3">
      <c r="A2047" s="62" t="s">
        <v>3224</v>
      </c>
      <c r="B2047" s="63" t="s">
        <v>3225</v>
      </c>
      <c r="C2047" s="61"/>
      <c r="D2047" s="61"/>
    </row>
    <row r="2048" spans="1:4" ht="24.6" customHeight="1" thickBot="1" x14ac:dyDescent="0.3">
      <c r="A2048" s="62" t="s">
        <v>3226</v>
      </c>
      <c r="B2048" s="63" t="s">
        <v>1825</v>
      </c>
      <c r="C2048" s="61"/>
      <c r="D2048" s="61"/>
    </row>
    <row r="2049" spans="1:4" ht="24.6" customHeight="1" thickBot="1" x14ac:dyDescent="0.3">
      <c r="A2049" s="62" t="s">
        <v>3227</v>
      </c>
      <c r="B2049" s="63" t="s">
        <v>2225</v>
      </c>
      <c r="C2049" s="61"/>
      <c r="D2049" s="61"/>
    </row>
    <row r="2050" spans="1:4" ht="24.6" customHeight="1" thickBot="1" x14ac:dyDescent="0.3">
      <c r="A2050" s="62" t="s">
        <v>3228</v>
      </c>
      <c r="B2050" s="63" t="s">
        <v>2232</v>
      </c>
      <c r="C2050" s="61"/>
      <c r="D2050" s="61"/>
    </row>
    <row r="2051" spans="1:4" ht="24.6" customHeight="1" thickBot="1" x14ac:dyDescent="0.3">
      <c r="A2051" s="62" t="s">
        <v>3229</v>
      </c>
      <c r="B2051" s="63" t="s">
        <v>3230</v>
      </c>
      <c r="C2051" s="61"/>
      <c r="D2051" s="61"/>
    </row>
    <row r="2052" spans="1:4" ht="24.6" customHeight="1" thickBot="1" x14ac:dyDescent="0.3">
      <c r="A2052" s="62" t="s">
        <v>3231</v>
      </c>
      <c r="B2052" s="63" t="s">
        <v>2235</v>
      </c>
      <c r="C2052" s="61"/>
      <c r="D2052" s="61"/>
    </row>
    <row r="2053" spans="1:4" ht="24.6" customHeight="1" thickBot="1" x14ac:dyDescent="0.3">
      <c r="A2053" s="62" t="s">
        <v>3232</v>
      </c>
      <c r="B2053" s="63" t="s">
        <v>2237</v>
      </c>
      <c r="C2053" s="61"/>
      <c r="D2053" s="61"/>
    </row>
    <row r="2054" spans="1:4" ht="24.6" customHeight="1" thickBot="1" x14ac:dyDescent="0.3">
      <c r="A2054" s="62" t="s">
        <v>3233</v>
      </c>
      <c r="B2054" s="63" t="s">
        <v>2052</v>
      </c>
      <c r="C2054" s="61"/>
      <c r="D2054" s="61"/>
    </row>
    <row r="2055" spans="1:4" ht="24.6" customHeight="1" thickBot="1" x14ac:dyDescent="0.3">
      <c r="A2055" s="62" t="s">
        <v>3234</v>
      </c>
      <c r="B2055" s="63" t="s">
        <v>2054</v>
      </c>
      <c r="C2055" s="61"/>
      <c r="D2055" s="61"/>
    </row>
    <row r="2056" spans="1:4" ht="24.6" customHeight="1" thickBot="1" x14ac:dyDescent="0.3">
      <c r="A2056" s="62" t="s">
        <v>3235</v>
      </c>
      <c r="B2056" s="63" t="s">
        <v>2056</v>
      </c>
      <c r="C2056" s="61"/>
      <c r="D2056" s="61"/>
    </row>
    <row r="2057" spans="1:4" ht="24.6" customHeight="1" thickBot="1" x14ac:dyDescent="0.3">
      <c r="A2057" s="62" t="s">
        <v>3236</v>
      </c>
      <c r="B2057" s="63" t="s">
        <v>2058</v>
      </c>
      <c r="C2057" s="61"/>
      <c r="D2057" s="61"/>
    </row>
    <row r="2058" spans="1:4" ht="24.6" customHeight="1" thickBot="1" x14ac:dyDescent="0.3">
      <c r="A2058" s="62" t="s">
        <v>3237</v>
      </c>
      <c r="B2058" s="63" t="s">
        <v>2060</v>
      </c>
      <c r="C2058" s="61"/>
      <c r="D2058" s="61"/>
    </row>
    <row r="2059" spans="1:4" ht="24.6" customHeight="1" thickBot="1" x14ac:dyDescent="0.3">
      <c r="A2059" s="62" t="s">
        <v>3238</v>
      </c>
      <c r="B2059" s="63" t="s">
        <v>2062</v>
      </c>
      <c r="C2059" s="61"/>
      <c r="D2059" s="61"/>
    </row>
    <row r="2060" spans="1:4" ht="24.6" customHeight="1" thickBot="1" x14ac:dyDescent="0.3">
      <c r="A2060" s="62" t="s">
        <v>3239</v>
      </c>
      <c r="B2060" s="63" t="s">
        <v>2066</v>
      </c>
      <c r="C2060" s="61"/>
      <c r="D2060" s="61"/>
    </row>
    <row r="2061" spans="1:4" ht="24.6" customHeight="1" thickBot="1" x14ac:dyDescent="0.3">
      <c r="A2061" s="62" t="s">
        <v>3240</v>
      </c>
      <c r="B2061" s="63" t="s">
        <v>3241</v>
      </c>
      <c r="C2061" s="61"/>
      <c r="D2061" s="61"/>
    </row>
    <row r="2062" spans="1:4" ht="24.6" customHeight="1" thickBot="1" x14ac:dyDescent="0.3">
      <c r="A2062" s="62" t="s">
        <v>3242</v>
      </c>
      <c r="B2062" s="63" t="s">
        <v>3243</v>
      </c>
      <c r="C2062" s="61"/>
      <c r="D2062" s="61"/>
    </row>
    <row r="2063" spans="1:4" ht="24.6" customHeight="1" thickBot="1" x14ac:dyDescent="0.3">
      <c r="A2063" s="62" t="s">
        <v>3244</v>
      </c>
      <c r="B2063" s="63" t="s">
        <v>3245</v>
      </c>
      <c r="C2063" s="61"/>
      <c r="D2063" s="61"/>
    </row>
    <row r="2064" spans="1:4" ht="24.6" customHeight="1" thickBot="1" x14ac:dyDescent="0.3">
      <c r="A2064" s="62" t="s">
        <v>3246</v>
      </c>
      <c r="B2064" s="63" t="s">
        <v>3247</v>
      </c>
      <c r="C2064" s="61"/>
      <c r="D2064" s="61"/>
    </row>
    <row r="2065" spans="1:4" ht="24.6" customHeight="1" thickBot="1" x14ac:dyDescent="0.3">
      <c r="A2065" s="62" t="s">
        <v>3248</v>
      </c>
      <c r="B2065" s="63" t="s">
        <v>2099</v>
      </c>
      <c r="C2065" s="61"/>
      <c r="D2065" s="61"/>
    </row>
    <row r="2066" spans="1:4" ht="24.6" customHeight="1" thickBot="1" x14ac:dyDescent="0.3">
      <c r="A2066" s="803" t="s">
        <v>3249</v>
      </c>
      <c r="B2066" s="804"/>
      <c r="C2066" s="61"/>
      <c r="D2066" s="61"/>
    </row>
    <row r="2067" spans="1:4" ht="24.6" customHeight="1" thickBot="1" x14ac:dyDescent="0.3">
      <c r="A2067" s="62" t="s">
        <v>3250</v>
      </c>
      <c r="B2067" s="63" t="s">
        <v>3251</v>
      </c>
      <c r="C2067" s="61"/>
      <c r="D2067" s="61"/>
    </row>
    <row r="2068" spans="1:4" ht="24.6" customHeight="1" thickBot="1" x14ac:dyDescent="0.3">
      <c r="A2068" s="62" t="s">
        <v>3252</v>
      </c>
      <c r="B2068" s="63" t="s">
        <v>2255</v>
      </c>
      <c r="C2068" s="61"/>
      <c r="D2068" s="61"/>
    </row>
    <row r="2069" spans="1:4" ht="24.6" customHeight="1" thickBot="1" x14ac:dyDescent="0.3">
      <c r="A2069" s="62" t="s">
        <v>3253</v>
      </c>
      <c r="B2069" s="63" t="s">
        <v>2257</v>
      </c>
      <c r="C2069" s="61"/>
      <c r="D2069" s="61"/>
    </row>
    <row r="2070" spans="1:4" ht="24.6" customHeight="1" x14ac:dyDescent="0.3">
      <c r="A2070" s="808" t="s">
        <v>1103</v>
      </c>
      <c r="B2070" s="809"/>
      <c r="C2070" s="61"/>
      <c r="D2070" s="67"/>
    </row>
    <row r="2071" spans="1:4" ht="24.6" customHeight="1" thickBot="1" x14ac:dyDescent="0.3">
      <c r="A2071" s="62" t="s">
        <v>3254</v>
      </c>
      <c r="B2071" s="63" t="s">
        <v>3255</v>
      </c>
      <c r="C2071" s="61"/>
      <c r="D2071" s="61"/>
    </row>
    <row r="2072" spans="1:4" ht="24.6" customHeight="1" thickBot="1" x14ac:dyDescent="0.3">
      <c r="A2072" s="62" t="s">
        <v>3256</v>
      </c>
      <c r="B2072" s="63" t="s">
        <v>3257</v>
      </c>
      <c r="C2072" s="61"/>
      <c r="D2072" s="61"/>
    </row>
    <row r="2073" spans="1:4" ht="24.6" customHeight="1" thickBot="1" x14ac:dyDescent="0.3">
      <c r="A2073" s="803" t="s">
        <v>1108</v>
      </c>
      <c r="B2073" s="804"/>
      <c r="C2073" s="61"/>
      <c r="D2073" s="61"/>
    </row>
    <row r="2074" spans="1:4" ht="24.6" customHeight="1" thickBot="1" x14ac:dyDescent="0.3">
      <c r="A2074" s="62" t="s">
        <v>3258</v>
      </c>
      <c r="B2074" s="63" t="s">
        <v>3259</v>
      </c>
      <c r="C2074" s="61"/>
      <c r="D2074" s="61"/>
    </row>
    <row r="2075" spans="1:4" ht="24.6" customHeight="1" thickBot="1" x14ac:dyDescent="0.3">
      <c r="A2075" s="62" t="s">
        <v>3260</v>
      </c>
      <c r="B2075" s="63" t="s">
        <v>2137</v>
      </c>
      <c r="C2075" s="61"/>
      <c r="D2075" s="61"/>
    </row>
    <row r="2076" spans="1:4" ht="24.6" customHeight="1" thickBot="1" x14ac:dyDescent="0.3">
      <c r="A2076" s="62" t="s">
        <v>3261</v>
      </c>
      <c r="B2076" s="63" t="s">
        <v>3262</v>
      </c>
      <c r="C2076" s="61"/>
      <c r="D2076" s="61"/>
    </row>
    <row r="2077" spans="1:4" ht="24.6" customHeight="1" thickBot="1" x14ac:dyDescent="0.3">
      <c r="A2077" s="62" t="s">
        <v>3263</v>
      </c>
      <c r="B2077" s="63" t="s">
        <v>1674</v>
      </c>
      <c r="C2077" s="61"/>
      <c r="D2077" s="61"/>
    </row>
    <row r="2078" spans="1:4" ht="24.6" customHeight="1" thickBot="1" x14ac:dyDescent="0.3">
      <c r="A2078" s="803" t="s">
        <v>3264</v>
      </c>
      <c r="B2078" s="804"/>
      <c r="C2078" s="61"/>
      <c r="D2078" s="61"/>
    </row>
    <row r="2079" spans="1:4" ht="24.6" customHeight="1" thickBot="1" x14ac:dyDescent="0.3">
      <c r="A2079" s="62" t="s">
        <v>3265</v>
      </c>
      <c r="B2079" s="63" t="s">
        <v>1072</v>
      </c>
      <c r="C2079" s="61"/>
      <c r="D2079" s="61"/>
    </row>
    <row r="2080" spans="1:4" ht="24.6" customHeight="1" thickBot="1" x14ac:dyDescent="0.3">
      <c r="A2080" s="62" t="s">
        <v>3266</v>
      </c>
      <c r="B2080" s="63" t="s">
        <v>1925</v>
      </c>
      <c r="C2080" s="61"/>
      <c r="D2080" s="61"/>
    </row>
    <row r="2081" spans="1:4" ht="24.6" customHeight="1" thickBot="1" x14ac:dyDescent="0.3">
      <c r="A2081" s="62" t="s">
        <v>3267</v>
      </c>
      <c r="B2081" s="63" t="s">
        <v>1879</v>
      </c>
      <c r="C2081" s="61"/>
      <c r="D2081" s="61"/>
    </row>
    <row r="2082" spans="1:4" ht="24.6" customHeight="1" thickBot="1" x14ac:dyDescent="0.3">
      <c r="A2082" s="62" t="s">
        <v>3268</v>
      </c>
      <c r="B2082" s="63" t="s">
        <v>1881</v>
      </c>
      <c r="C2082" s="61"/>
      <c r="D2082" s="61"/>
    </row>
    <row r="2083" spans="1:4" ht="24.6" customHeight="1" thickBot="1" x14ac:dyDescent="0.3">
      <c r="A2083" s="62" t="s">
        <v>3269</v>
      </c>
      <c r="B2083" s="63" t="s">
        <v>1931</v>
      </c>
      <c r="C2083" s="61"/>
      <c r="D2083" s="61"/>
    </row>
    <row r="2084" spans="1:4" ht="24.6" customHeight="1" thickBot="1" x14ac:dyDescent="0.3">
      <c r="A2084" s="62" t="s">
        <v>3270</v>
      </c>
      <c r="B2084" s="63" t="s">
        <v>1883</v>
      </c>
      <c r="C2084" s="61"/>
      <c r="D2084" s="61"/>
    </row>
    <row r="2085" spans="1:4" ht="24.6" customHeight="1" thickBot="1" x14ac:dyDescent="0.3">
      <c r="A2085" s="62" t="s">
        <v>3271</v>
      </c>
      <c r="B2085" s="63" t="s">
        <v>1082</v>
      </c>
      <c r="C2085" s="61"/>
      <c r="D2085" s="61"/>
    </row>
    <row r="2086" spans="1:4" ht="24.6" customHeight="1" thickBot="1" x14ac:dyDescent="0.3">
      <c r="A2086" s="62" t="s">
        <v>3272</v>
      </c>
      <c r="B2086" s="63" t="s">
        <v>2162</v>
      </c>
      <c r="C2086" s="61"/>
      <c r="D2086" s="61"/>
    </row>
    <row r="2087" spans="1:4" ht="24.6" customHeight="1" thickBot="1" x14ac:dyDescent="0.3">
      <c r="A2087" s="62" t="s">
        <v>3273</v>
      </c>
      <c r="B2087" s="63" t="s">
        <v>1886</v>
      </c>
      <c r="C2087" s="61"/>
      <c r="D2087" s="61"/>
    </row>
    <row r="2088" spans="1:4" ht="24.6" customHeight="1" thickBot="1" x14ac:dyDescent="0.3">
      <c r="A2088" s="62" t="s">
        <v>3274</v>
      </c>
      <c r="B2088" s="63" t="s">
        <v>1377</v>
      </c>
      <c r="C2088" s="61"/>
      <c r="D2088" s="61"/>
    </row>
    <row r="2089" spans="1:4" ht="24.6" customHeight="1" thickBot="1" x14ac:dyDescent="0.3">
      <c r="A2089" s="62" t="s">
        <v>3275</v>
      </c>
      <c r="B2089" s="63" t="s">
        <v>1889</v>
      </c>
      <c r="C2089" s="61"/>
      <c r="D2089" s="61"/>
    </row>
    <row r="2090" spans="1:4" ht="24.6" customHeight="1" thickBot="1" x14ac:dyDescent="0.3">
      <c r="A2090" s="62" t="s">
        <v>3276</v>
      </c>
      <c r="B2090" s="63" t="s">
        <v>1891</v>
      </c>
      <c r="C2090" s="61"/>
      <c r="D2090" s="61"/>
    </row>
    <row r="2091" spans="1:4" ht="24.6" customHeight="1" thickBot="1" x14ac:dyDescent="0.3">
      <c r="A2091" s="62" t="s">
        <v>3277</v>
      </c>
      <c r="B2091" s="63" t="s">
        <v>2568</v>
      </c>
      <c r="C2091" s="61"/>
      <c r="D2091" s="61"/>
    </row>
    <row r="2092" spans="1:4" ht="24.6" customHeight="1" thickBot="1" x14ac:dyDescent="0.3">
      <c r="A2092" s="62" t="s">
        <v>3278</v>
      </c>
      <c r="B2092" s="63" t="s">
        <v>2170</v>
      </c>
      <c r="C2092" s="61"/>
      <c r="D2092" s="61"/>
    </row>
    <row r="2093" spans="1:4" ht="24.6" customHeight="1" thickBot="1" x14ac:dyDescent="0.3">
      <c r="A2093" s="62" t="s">
        <v>3279</v>
      </c>
      <c r="B2093" s="63" t="s">
        <v>2172</v>
      </c>
      <c r="C2093" s="61"/>
      <c r="D2093" s="61"/>
    </row>
    <row r="2094" spans="1:4" ht="24.6" customHeight="1" thickBot="1" x14ac:dyDescent="0.3">
      <c r="A2094" s="62" t="s">
        <v>3280</v>
      </c>
      <c r="B2094" s="63" t="s">
        <v>3281</v>
      </c>
      <c r="C2094" s="61"/>
      <c r="D2094" s="61"/>
    </row>
    <row r="2095" spans="1:4" ht="24.6" customHeight="1" thickBot="1" x14ac:dyDescent="0.3">
      <c r="A2095" s="62" t="s">
        <v>3282</v>
      </c>
      <c r="B2095" s="63" t="s">
        <v>2174</v>
      </c>
      <c r="C2095" s="61"/>
      <c r="D2095" s="61"/>
    </row>
    <row r="2096" spans="1:4" ht="24.6" customHeight="1" thickBot="1" x14ac:dyDescent="0.3">
      <c r="A2096" s="62" t="s">
        <v>3283</v>
      </c>
      <c r="B2096" s="63" t="s">
        <v>2176</v>
      </c>
      <c r="C2096" s="61"/>
      <c r="D2096" s="61"/>
    </row>
    <row r="2097" spans="1:4" ht="24.6" customHeight="1" thickBot="1" x14ac:dyDescent="0.3">
      <c r="A2097" s="801" t="s">
        <v>3284</v>
      </c>
      <c r="B2097" s="802"/>
      <c r="C2097" s="61"/>
      <c r="D2097" s="61"/>
    </row>
    <row r="2098" spans="1:4" ht="24.6" customHeight="1" thickBot="1" x14ac:dyDescent="0.3">
      <c r="A2098" s="801" t="s">
        <v>3285</v>
      </c>
      <c r="B2098" s="802"/>
      <c r="C2098" s="61"/>
      <c r="D2098" s="61"/>
    </row>
    <row r="2099" spans="1:4" ht="24.6" customHeight="1" thickBot="1" x14ac:dyDescent="0.3">
      <c r="A2099" s="803" t="s">
        <v>416</v>
      </c>
      <c r="B2099" s="804"/>
      <c r="C2099" s="61"/>
      <c r="D2099" s="61"/>
    </row>
    <row r="2100" spans="1:4" ht="24.6" customHeight="1" thickBot="1" x14ac:dyDescent="0.3">
      <c r="A2100" s="803" t="s">
        <v>141</v>
      </c>
      <c r="B2100" s="804"/>
      <c r="C2100" s="61"/>
      <c r="D2100" s="61"/>
    </row>
    <row r="2101" spans="1:4" ht="24.6" customHeight="1" thickBot="1" x14ac:dyDescent="0.3">
      <c r="A2101" s="62" t="s">
        <v>3286</v>
      </c>
      <c r="B2101" s="63" t="s">
        <v>3287</v>
      </c>
      <c r="C2101" s="61"/>
      <c r="D2101" s="61"/>
    </row>
    <row r="2102" spans="1:4" ht="24.6" customHeight="1" thickBot="1" x14ac:dyDescent="0.3">
      <c r="A2102" s="62" t="s">
        <v>3288</v>
      </c>
      <c r="B2102" s="63" t="s">
        <v>1082</v>
      </c>
      <c r="C2102" s="61"/>
      <c r="D2102" s="61"/>
    </row>
    <row r="2103" spans="1:4" ht="24.6" customHeight="1" thickBot="1" x14ac:dyDescent="0.3">
      <c r="A2103" s="803" t="s">
        <v>3289</v>
      </c>
      <c r="B2103" s="804"/>
      <c r="C2103" s="61"/>
      <c r="D2103" s="61"/>
    </row>
    <row r="2104" spans="1:4" ht="24.6" customHeight="1" thickBot="1" x14ac:dyDescent="0.3">
      <c r="A2104" s="62" t="s">
        <v>3290</v>
      </c>
      <c r="B2104" s="63" t="s">
        <v>3291</v>
      </c>
      <c r="C2104" s="61"/>
      <c r="D2104" s="61"/>
    </row>
    <row r="2105" spans="1:4" ht="24.6" customHeight="1" thickBot="1" x14ac:dyDescent="0.3">
      <c r="A2105" s="62" t="s">
        <v>3292</v>
      </c>
      <c r="B2105" s="63" t="s">
        <v>3293</v>
      </c>
      <c r="C2105" s="61"/>
      <c r="D2105" s="61"/>
    </row>
    <row r="2106" spans="1:4" ht="24.6" customHeight="1" thickBot="1" x14ac:dyDescent="0.3">
      <c r="A2106" s="62" t="s">
        <v>3294</v>
      </c>
      <c r="B2106" s="63" t="s">
        <v>3295</v>
      </c>
      <c r="C2106" s="61"/>
      <c r="D2106" s="61"/>
    </row>
    <row r="2107" spans="1:4" ht="24.6" customHeight="1" thickBot="1" x14ac:dyDescent="0.3">
      <c r="A2107" s="62" t="s">
        <v>3296</v>
      </c>
      <c r="B2107" s="63" t="s">
        <v>3297</v>
      </c>
      <c r="C2107" s="61"/>
      <c r="D2107" s="61"/>
    </row>
    <row r="2108" spans="1:4" ht="24.6" customHeight="1" thickBot="1" x14ac:dyDescent="0.3">
      <c r="A2108" s="62" t="s">
        <v>3298</v>
      </c>
      <c r="B2108" s="63" t="s">
        <v>3299</v>
      </c>
      <c r="C2108" s="61"/>
      <c r="D2108" s="61"/>
    </row>
    <row r="2109" spans="1:4" ht="24.6" customHeight="1" thickBot="1" x14ac:dyDescent="0.3">
      <c r="A2109" s="62" t="s">
        <v>3300</v>
      </c>
      <c r="B2109" s="63" t="s">
        <v>3301</v>
      </c>
      <c r="C2109" s="61"/>
      <c r="D2109" s="61"/>
    </row>
    <row r="2110" spans="1:4" ht="24.6" customHeight="1" thickBot="1" x14ac:dyDescent="0.3">
      <c r="A2110" s="62" t="s">
        <v>3302</v>
      </c>
      <c r="B2110" s="63" t="s">
        <v>3303</v>
      </c>
      <c r="C2110" s="61"/>
      <c r="D2110" s="61"/>
    </row>
    <row r="2111" spans="1:4" ht="24.6" customHeight="1" thickBot="1" x14ac:dyDescent="0.3">
      <c r="A2111" s="62" t="s">
        <v>3304</v>
      </c>
      <c r="B2111" s="63" t="s">
        <v>3305</v>
      </c>
      <c r="C2111" s="61"/>
      <c r="D2111" s="61"/>
    </row>
    <row r="2112" spans="1:4" ht="24.6" customHeight="1" thickBot="1" x14ac:dyDescent="0.3">
      <c r="A2112" s="62" t="s">
        <v>3306</v>
      </c>
      <c r="B2112" s="63" t="s">
        <v>157</v>
      </c>
      <c r="C2112" s="61"/>
      <c r="D2112" s="61"/>
    </row>
    <row r="2113" spans="1:4" ht="24.6" customHeight="1" thickBot="1" x14ac:dyDescent="0.3">
      <c r="A2113" s="62" t="s">
        <v>3307</v>
      </c>
      <c r="B2113" s="63" t="s">
        <v>190</v>
      </c>
      <c r="C2113" s="61"/>
      <c r="D2113" s="61"/>
    </row>
    <row r="2114" spans="1:4" ht="24.6" customHeight="1" thickBot="1" x14ac:dyDescent="0.3">
      <c r="A2114" s="801" t="s">
        <v>3308</v>
      </c>
      <c r="B2114" s="802"/>
      <c r="C2114" s="61"/>
      <c r="D2114" s="61"/>
    </row>
    <row r="2115" spans="1:4" ht="24.6" customHeight="1" thickBot="1" x14ac:dyDescent="0.3">
      <c r="A2115" s="803" t="s">
        <v>416</v>
      </c>
      <c r="B2115" s="804"/>
      <c r="C2115" s="61"/>
      <c r="D2115" s="61"/>
    </row>
    <row r="2116" spans="1:4" ht="24.6" customHeight="1" thickBot="1" x14ac:dyDescent="0.3">
      <c r="A2116" s="62" t="s">
        <v>3309</v>
      </c>
      <c r="B2116" s="63" t="s">
        <v>3310</v>
      </c>
      <c r="C2116" s="61"/>
      <c r="D2116" s="61"/>
    </row>
    <row r="2117" spans="1:4" ht="24.6" customHeight="1" thickBot="1" x14ac:dyDescent="0.3">
      <c r="A2117" s="62" t="s">
        <v>3311</v>
      </c>
      <c r="B2117" s="63" t="s">
        <v>3312</v>
      </c>
      <c r="C2117" s="61"/>
      <c r="D2117" s="61"/>
    </row>
    <row r="2118" spans="1:4" ht="24.6" customHeight="1" thickBot="1" x14ac:dyDescent="0.3">
      <c r="A2118" s="62" t="s">
        <v>3313</v>
      </c>
      <c r="B2118" s="63" t="s">
        <v>3314</v>
      </c>
      <c r="C2118" s="61"/>
      <c r="D2118" s="61"/>
    </row>
    <row r="2119" spans="1:4" ht="24.6" customHeight="1" thickBot="1" x14ac:dyDescent="0.3">
      <c r="A2119" s="62" t="s">
        <v>3315</v>
      </c>
      <c r="B2119" s="63" t="s">
        <v>3316</v>
      </c>
      <c r="C2119" s="61"/>
      <c r="D2119" s="61"/>
    </row>
    <row r="2120" spans="1:4" ht="24.6" customHeight="1" thickBot="1" x14ac:dyDescent="0.3">
      <c r="A2120" s="62" t="s">
        <v>3317</v>
      </c>
      <c r="B2120" s="63" t="s">
        <v>3318</v>
      </c>
      <c r="C2120" s="61"/>
      <c r="D2120" s="61"/>
    </row>
    <row r="2121" spans="1:4" ht="24.6" customHeight="1" thickBot="1" x14ac:dyDescent="0.3">
      <c r="A2121" s="62" t="s">
        <v>3319</v>
      </c>
      <c r="B2121" s="63" t="s">
        <v>3320</v>
      </c>
      <c r="C2121" s="61"/>
      <c r="D2121" s="61"/>
    </row>
    <row r="2122" spans="1:4" ht="24.6" customHeight="1" thickBot="1" x14ac:dyDescent="0.3">
      <c r="A2122" s="62" t="s">
        <v>3321</v>
      </c>
      <c r="B2122" s="63" t="s">
        <v>3297</v>
      </c>
      <c r="C2122" s="61"/>
      <c r="D2122" s="61"/>
    </row>
    <row r="2123" spans="1:4" ht="24.6" customHeight="1" thickBot="1" x14ac:dyDescent="0.3">
      <c r="A2123" s="62" t="s">
        <v>3322</v>
      </c>
      <c r="B2123" s="63" t="s">
        <v>3323</v>
      </c>
      <c r="C2123" s="61"/>
      <c r="D2123" s="61"/>
    </row>
    <row r="2124" spans="1:4" ht="24.6" customHeight="1" thickBot="1" x14ac:dyDescent="0.3">
      <c r="A2124" s="62" t="s">
        <v>3324</v>
      </c>
      <c r="B2124" s="63" t="s">
        <v>3325</v>
      </c>
      <c r="C2124" s="61"/>
      <c r="D2124" s="61"/>
    </row>
    <row r="2125" spans="1:4" ht="24.6" customHeight="1" thickBot="1" x14ac:dyDescent="0.3">
      <c r="A2125" s="62" t="s">
        <v>3326</v>
      </c>
      <c r="B2125" s="63" t="s">
        <v>3293</v>
      </c>
      <c r="C2125" s="61"/>
      <c r="D2125" s="61"/>
    </row>
    <row r="2126" spans="1:4" ht="24.6" customHeight="1" thickBot="1" x14ac:dyDescent="0.3">
      <c r="A2126" s="801" t="s">
        <v>3327</v>
      </c>
      <c r="B2126" s="802"/>
      <c r="C2126" s="61"/>
      <c r="D2126" s="61"/>
    </row>
    <row r="2127" spans="1:4" ht="24.6" customHeight="1" thickBot="1" x14ac:dyDescent="0.3">
      <c r="A2127" s="803" t="s">
        <v>416</v>
      </c>
      <c r="B2127" s="804"/>
      <c r="C2127" s="61"/>
      <c r="D2127" s="61"/>
    </row>
    <row r="2128" spans="1:4" ht="24.6" customHeight="1" thickBot="1" x14ac:dyDescent="0.3">
      <c r="A2128" s="62" t="s">
        <v>3328</v>
      </c>
      <c r="B2128" s="63" t="s">
        <v>3293</v>
      </c>
      <c r="C2128" s="61"/>
      <c r="D2128" s="61"/>
    </row>
    <row r="2129" spans="1:4" ht="24.6" customHeight="1" thickBot="1" x14ac:dyDescent="0.3">
      <c r="A2129" s="62" t="s">
        <v>3329</v>
      </c>
      <c r="B2129" s="63" t="s">
        <v>3330</v>
      </c>
      <c r="C2129" s="61"/>
      <c r="D2129" s="61"/>
    </row>
    <row r="2130" spans="1:4" ht="24.6" customHeight="1" thickBot="1" x14ac:dyDescent="0.3">
      <c r="A2130" s="62" t="s">
        <v>3331</v>
      </c>
      <c r="B2130" s="63" t="s">
        <v>3332</v>
      </c>
      <c r="C2130" s="61"/>
      <c r="D2130" s="61"/>
    </row>
    <row r="2131" spans="1:4" ht="24.6" customHeight="1" thickBot="1" x14ac:dyDescent="0.3">
      <c r="A2131" s="62" t="s">
        <v>3333</v>
      </c>
      <c r="B2131" s="63" t="s">
        <v>3334</v>
      </c>
      <c r="C2131" s="61"/>
      <c r="D2131" s="61"/>
    </row>
    <row r="2132" spans="1:4" ht="24.6" customHeight="1" thickBot="1" x14ac:dyDescent="0.3">
      <c r="A2132" s="62" t="s">
        <v>3335</v>
      </c>
      <c r="B2132" s="63" t="s">
        <v>3336</v>
      </c>
      <c r="C2132" s="61"/>
      <c r="D2132" s="61"/>
    </row>
    <row r="2133" spans="1:4" ht="24.6" customHeight="1" thickBot="1" x14ac:dyDescent="0.3">
      <c r="A2133" s="62" t="s">
        <v>3337</v>
      </c>
      <c r="B2133" s="63" t="s">
        <v>3338</v>
      </c>
      <c r="C2133" s="61"/>
      <c r="D2133" s="61"/>
    </row>
    <row r="2134" spans="1:4" ht="24.6" customHeight="1" thickBot="1" x14ac:dyDescent="0.3">
      <c r="A2134" s="62" t="s">
        <v>3339</v>
      </c>
      <c r="B2134" s="63" t="s">
        <v>3340</v>
      </c>
      <c r="C2134" s="61"/>
      <c r="D2134" s="61"/>
    </row>
    <row r="2135" spans="1:4" ht="24.6" customHeight="1" thickBot="1" x14ac:dyDescent="0.3">
      <c r="A2135" s="62" t="s">
        <v>3341</v>
      </c>
      <c r="B2135" s="63" t="s">
        <v>3342</v>
      </c>
      <c r="C2135" s="61"/>
      <c r="D2135" s="61"/>
    </row>
    <row r="2136" spans="1:4" ht="24.6" customHeight="1" thickBot="1" x14ac:dyDescent="0.3">
      <c r="A2136" s="62" t="s">
        <v>3343</v>
      </c>
      <c r="B2136" s="63" t="s">
        <v>3344</v>
      </c>
      <c r="C2136" s="61"/>
      <c r="D2136" s="61"/>
    </row>
    <row r="2137" spans="1:4" ht="24.6" customHeight="1" thickBot="1" x14ac:dyDescent="0.3">
      <c r="A2137" s="62" t="s">
        <v>3345</v>
      </c>
      <c r="B2137" s="63" t="s">
        <v>157</v>
      </c>
      <c r="C2137" s="61"/>
      <c r="D2137" s="61"/>
    </row>
    <row r="2138" spans="1:4" ht="24.6" customHeight="1" thickBot="1" x14ac:dyDescent="0.3">
      <c r="A2138" s="805" t="s">
        <v>3346</v>
      </c>
      <c r="B2138" s="806"/>
      <c r="C2138" s="61"/>
      <c r="D2138" s="61"/>
    </row>
    <row r="2139" spans="1:4" ht="24.6" customHeight="1" x14ac:dyDescent="0.3">
      <c r="A2139" s="810" t="s">
        <v>3347</v>
      </c>
      <c r="B2139" s="811"/>
      <c r="C2139" s="61"/>
      <c r="D2139" s="67"/>
    </row>
    <row r="2140" spans="1:4" ht="24.6" customHeight="1" thickBot="1" x14ac:dyDescent="0.3">
      <c r="A2140" s="812" t="s">
        <v>416</v>
      </c>
      <c r="B2140" s="813"/>
      <c r="C2140" s="61"/>
      <c r="D2140" s="61"/>
    </row>
    <row r="2141" spans="1:4" ht="24.6" customHeight="1" thickBot="1" x14ac:dyDescent="0.3">
      <c r="A2141" s="803" t="s">
        <v>3348</v>
      </c>
      <c r="B2141" s="804"/>
      <c r="C2141" s="61"/>
      <c r="D2141" s="61"/>
    </row>
    <row r="2142" spans="1:4" ht="24.6" customHeight="1" thickBot="1" x14ac:dyDescent="0.3">
      <c r="A2142" s="62" t="s">
        <v>3349</v>
      </c>
      <c r="B2142" s="63" t="s">
        <v>3350</v>
      </c>
      <c r="C2142" s="61"/>
      <c r="D2142" s="61"/>
    </row>
    <row r="2143" spans="1:4" ht="24.6" customHeight="1" thickBot="1" x14ac:dyDescent="0.3">
      <c r="A2143" s="62" t="s">
        <v>3351</v>
      </c>
      <c r="B2143" s="63" t="s">
        <v>3352</v>
      </c>
      <c r="C2143" s="61"/>
      <c r="D2143" s="61"/>
    </row>
    <row r="2144" spans="1:4" ht="24.6" customHeight="1" thickBot="1" x14ac:dyDescent="0.3">
      <c r="A2144" s="62" t="s">
        <v>3353</v>
      </c>
      <c r="B2144" s="63" t="s">
        <v>3354</v>
      </c>
      <c r="C2144" s="61"/>
      <c r="D2144" s="61"/>
    </row>
    <row r="2145" spans="1:4" ht="24.6" customHeight="1" thickBot="1" x14ac:dyDescent="0.3">
      <c r="A2145" s="62" t="s">
        <v>3355</v>
      </c>
      <c r="B2145" s="63" t="s">
        <v>3356</v>
      </c>
      <c r="C2145" s="61"/>
      <c r="D2145" s="61"/>
    </row>
    <row r="2146" spans="1:4" ht="24.6" customHeight="1" thickBot="1" x14ac:dyDescent="0.3">
      <c r="A2146" s="62" t="s">
        <v>3357</v>
      </c>
      <c r="B2146" s="63" t="s">
        <v>3358</v>
      </c>
      <c r="C2146" s="61"/>
      <c r="D2146" s="61"/>
    </row>
    <row r="2147" spans="1:4" ht="24.6" customHeight="1" thickBot="1" x14ac:dyDescent="0.3">
      <c r="A2147" s="62" t="s">
        <v>3359</v>
      </c>
      <c r="B2147" s="63" t="s">
        <v>3360</v>
      </c>
      <c r="C2147" s="61"/>
      <c r="D2147" s="61"/>
    </row>
    <row r="2148" spans="1:4" ht="24.6" customHeight="1" thickBot="1" x14ac:dyDescent="0.3">
      <c r="A2148" s="62" t="s">
        <v>3361</v>
      </c>
      <c r="B2148" s="63" t="s">
        <v>3362</v>
      </c>
      <c r="C2148" s="61"/>
      <c r="D2148" s="61"/>
    </row>
    <row r="2149" spans="1:4" ht="24.6" customHeight="1" thickBot="1" x14ac:dyDescent="0.3">
      <c r="A2149" s="62" t="s">
        <v>3363</v>
      </c>
      <c r="B2149" s="63" t="s">
        <v>3364</v>
      </c>
      <c r="C2149" s="61"/>
      <c r="D2149" s="61"/>
    </row>
    <row r="2150" spans="1:4" ht="24.6" customHeight="1" thickBot="1" x14ac:dyDescent="0.3">
      <c r="A2150" s="62" t="s">
        <v>3365</v>
      </c>
      <c r="B2150" s="63" t="s">
        <v>3366</v>
      </c>
      <c r="C2150" s="61"/>
      <c r="D2150" s="61"/>
    </row>
    <row r="2151" spans="1:4" ht="24.6" customHeight="1" thickBot="1" x14ac:dyDescent="0.3">
      <c r="A2151" s="62" t="s">
        <v>3367</v>
      </c>
      <c r="B2151" s="63" t="s">
        <v>3368</v>
      </c>
      <c r="C2151" s="61"/>
      <c r="D2151" s="61"/>
    </row>
    <row r="2152" spans="1:4" ht="24.6" customHeight="1" thickBot="1" x14ac:dyDescent="0.3">
      <c r="A2152" s="803" t="s">
        <v>141</v>
      </c>
      <c r="B2152" s="804"/>
      <c r="C2152" s="61"/>
      <c r="D2152" s="61"/>
    </row>
    <row r="2153" spans="1:4" ht="24.6" customHeight="1" thickBot="1" x14ac:dyDescent="0.3">
      <c r="A2153" s="62" t="s">
        <v>3369</v>
      </c>
      <c r="B2153" s="63" t="s">
        <v>3370</v>
      </c>
      <c r="C2153" s="61"/>
      <c r="D2153" s="61"/>
    </row>
    <row r="2154" spans="1:4" ht="24.6" customHeight="1" thickBot="1" x14ac:dyDescent="0.3">
      <c r="A2154" s="62" t="s">
        <v>3371</v>
      </c>
      <c r="B2154" s="63" t="s">
        <v>3372</v>
      </c>
      <c r="C2154" s="61"/>
      <c r="D2154" s="61"/>
    </row>
    <row r="2155" spans="1:4" ht="24.6" customHeight="1" thickBot="1" x14ac:dyDescent="0.3">
      <c r="A2155" s="803" t="s">
        <v>3373</v>
      </c>
      <c r="B2155" s="804"/>
      <c r="C2155" s="61"/>
      <c r="D2155" s="61"/>
    </row>
    <row r="2156" spans="1:4" ht="24.6" customHeight="1" thickBot="1" x14ac:dyDescent="0.3">
      <c r="A2156" s="62" t="s">
        <v>3374</v>
      </c>
      <c r="B2156" s="63" t="s">
        <v>3375</v>
      </c>
      <c r="C2156" s="61"/>
      <c r="D2156" s="61"/>
    </row>
    <row r="2157" spans="1:4" ht="24.6" customHeight="1" thickBot="1" x14ac:dyDescent="0.3">
      <c r="A2157" s="62" t="s">
        <v>3376</v>
      </c>
      <c r="B2157" s="63" t="s">
        <v>3377</v>
      </c>
      <c r="C2157" s="61"/>
      <c r="D2157" s="61"/>
    </row>
    <row r="2158" spans="1:4" ht="24.6" customHeight="1" thickBot="1" x14ac:dyDescent="0.3">
      <c r="A2158" s="62" t="s">
        <v>3378</v>
      </c>
      <c r="B2158" s="63" t="s">
        <v>3379</v>
      </c>
      <c r="C2158" s="61"/>
      <c r="D2158" s="61"/>
    </row>
    <row r="2159" spans="1:4" ht="24.6" customHeight="1" thickBot="1" x14ac:dyDescent="0.3">
      <c r="A2159" s="62" t="s">
        <v>3380</v>
      </c>
      <c r="B2159" s="63" t="s">
        <v>3381</v>
      </c>
      <c r="C2159" s="61"/>
      <c r="D2159" s="61"/>
    </row>
    <row r="2160" spans="1:4" ht="24.6" customHeight="1" thickBot="1" x14ac:dyDescent="0.3">
      <c r="A2160" s="62" t="s">
        <v>3382</v>
      </c>
      <c r="B2160" s="63" t="s">
        <v>3383</v>
      </c>
      <c r="C2160" s="61"/>
      <c r="D2160" s="61"/>
    </row>
    <row r="2161" spans="1:4" ht="24.6" customHeight="1" thickBot="1" x14ac:dyDescent="0.3">
      <c r="A2161" s="803" t="s">
        <v>3384</v>
      </c>
      <c r="B2161" s="804"/>
      <c r="C2161" s="61"/>
      <c r="D2161" s="61"/>
    </row>
    <row r="2162" spans="1:4" ht="24.6" customHeight="1" thickBot="1" x14ac:dyDescent="0.3">
      <c r="A2162" s="62" t="s">
        <v>3385</v>
      </c>
      <c r="B2162" s="63" t="s">
        <v>3386</v>
      </c>
      <c r="C2162" s="61"/>
      <c r="D2162" s="61"/>
    </row>
    <row r="2163" spans="1:4" ht="24.6" customHeight="1" thickBot="1" x14ac:dyDescent="0.3">
      <c r="A2163" s="62" t="s">
        <v>3387</v>
      </c>
      <c r="B2163" s="63" t="s">
        <v>3388</v>
      </c>
      <c r="C2163" s="61"/>
      <c r="D2163" s="61"/>
    </row>
    <row r="2164" spans="1:4" ht="24.6" customHeight="1" thickBot="1" x14ac:dyDescent="0.3">
      <c r="A2164" s="62" t="s">
        <v>3389</v>
      </c>
      <c r="B2164" s="63" t="s">
        <v>3390</v>
      </c>
      <c r="C2164" s="61"/>
      <c r="D2164" s="61"/>
    </row>
    <row r="2165" spans="1:4" ht="24.6" customHeight="1" thickBot="1" x14ac:dyDescent="0.3">
      <c r="A2165" s="62" t="s">
        <v>3391</v>
      </c>
      <c r="B2165" s="63" t="s">
        <v>3392</v>
      </c>
      <c r="C2165" s="61"/>
      <c r="D2165" s="61"/>
    </row>
    <row r="2166" spans="1:4" ht="24.6" customHeight="1" thickBot="1" x14ac:dyDescent="0.3">
      <c r="A2166" s="801" t="s">
        <v>3393</v>
      </c>
      <c r="B2166" s="802"/>
      <c r="C2166" s="61"/>
      <c r="D2166" s="61"/>
    </row>
    <row r="2167" spans="1:4" ht="24.6" customHeight="1" thickBot="1" x14ac:dyDescent="0.3">
      <c r="A2167" s="803" t="s">
        <v>416</v>
      </c>
      <c r="B2167" s="804"/>
      <c r="C2167" s="61"/>
      <c r="D2167" s="61"/>
    </row>
    <row r="2168" spans="1:4" ht="24.6" customHeight="1" thickBot="1" x14ac:dyDescent="0.3">
      <c r="A2168" s="803" t="s">
        <v>3348</v>
      </c>
      <c r="B2168" s="804"/>
      <c r="C2168" s="61"/>
      <c r="D2168" s="61"/>
    </row>
    <row r="2169" spans="1:4" ht="24.6" customHeight="1" thickBot="1" x14ac:dyDescent="0.3">
      <c r="A2169" s="62" t="s">
        <v>3394</v>
      </c>
      <c r="B2169" s="63" t="s">
        <v>3395</v>
      </c>
      <c r="C2169" s="61"/>
      <c r="D2169" s="61"/>
    </row>
    <row r="2170" spans="1:4" ht="24.6" customHeight="1" thickBot="1" x14ac:dyDescent="0.3">
      <c r="A2170" s="62" t="s">
        <v>3396</v>
      </c>
      <c r="B2170" s="63" t="s">
        <v>3397</v>
      </c>
      <c r="C2170" s="61"/>
      <c r="D2170" s="61"/>
    </row>
    <row r="2171" spans="1:4" ht="24.6" customHeight="1" thickBot="1" x14ac:dyDescent="0.3">
      <c r="A2171" s="62" t="s">
        <v>3398</v>
      </c>
      <c r="B2171" s="63" t="s">
        <v>3399</v>
      </c>
      <c r="C2171" s="61"/>
      <c r="D2171" s="61"/>
    </row>
    <row r="2172" spans="1:4" ht="24.6" customHeight="1" thickBot="1" x14ac:dyDescent="0.3">
      <c r="A2172" s="62" t="s">
        <v>3400</v>
      </c>
      <c r="B2172" s="63" t="s">
        <v>3401</v>
      </c>
      <c r="C2172" s="61"/>
      <c r="D2172" s="61"/>
    </row>
    <row r="2173" spans="1:4" ht="24.6" customHeight="1" thickBot="1" x14ac:dyDescent="0.3">
      <c r="A2173" s="803" t="s">
        <v>3402</v>
      </c>
      <c r="B2173" s="804"/>
      <c r="C2173" s="61"/>
      <c r="D2173" s="61"/>
    </row>
    <row r="2174" spans="1:4" ht="24.6" customHeight="1" thickBot="1" x14ac:dyDescent="0.3">
      <c r="A2174" s="62" t="s">
        <v>3403</v>
      </c>
      <c r="B2174" s="63" t="s">
        <v>3404</v>
      </c>
      <c r="C2174" s="61"/>
      <c r="D2174" s="61"/>
    </row>
    <row r="2175" spans="1:4" ht="24.6" customHeight="1" thickBot="1" x14ac:dyDescent="0.3">
      <c r="A2175" s="62" t="s">
        <v>3405</v>
      </c>
      <c r="B2175" s="63" t="s">
        <v>3406</v>
      </c>
      <c r="C2175" s="61"/>
      <c r="D2175" s="61"/>
    </row>
    <row r="2176" spans="1:4" ht="24.6" customHeight="1" thickBot="1" x14ac:dyDescent="0.3">
      <c r="A2176" s="62" t="s">
        <v>3407</v>
      </c>
      <c r="B2176" s="63" t="s">
        <v>3408</v>
      </c>
      <c r="C2176" s="61"/>
      <c r="D2176" s="61"/>
    </row>
    <row r="2177" spans="1:4" ht="24.6" customHeight="1" thickBot="1" x14ac:dyDescent="0.3">
      <c r="A2177" s="62" t="s">
        <v>3409</v>
      </c>
      <c r="B2177" s="63" t="s">
        <v>3410</v>
      </c>
      <c r="C2177" s="61"/>
      <c r="D2177" s="61"/>
    </row>
    <row r="2178" spans="1:4" ht="24.6" customHeight="1" thickBot="1" x14ac:dyDescent="0.3">
      <c r="A2178" s="62" t="s">
        <v>3411</v>
      </c>
      <c r="B2178" s="63" t="s">
        <v>3412</v>
      </c>
      <c r="C2178" s="61"/>
      <c r="D2178" s="61"/>
    </row>
    <row r="2179" spans="1:4" ht="24.6" customHeight="1" thickBot="1" x14ac:dyDescent="0.3">
      <c r="A2179" s="62" t="s">
        <v>3413</v>
      </c>
      <c r="B2179" s="63" t="s">
        <v>3414</v>
      </c>
      <c r="C2179" s="61"/>
      <c r="D2179" s="61"/>
    </row>
    <row r="2180" spans="1:4" ht="24.6" customHeight="1" thickBot="1" x14ac:dyDescent="0.3">
      <c r="A2180" s="62" t="s">
        <v>3415</v>
      </c>
      <c r="B2180" s="63" t="s">
        <v>3416</v>
      </c>
      <c r="C2180" s="61"/>
      <c r="D2180" s="61"/>
    </row>
    <row r="2181" spans="1:4" ht="24.6" customHeight="1" thickBot="1" x14ac:dyDescent="0.3">
      <c r="A2181" s="62" t="s">
        <v>3417</v>
      </c>
      <c r="B2181" s="63" t="s">
        <v>3418</v>
      </c>
      <c r="C2181" s="61"/>
      <c r="D2181" s="61"/>
    </row>
    <row r="2182" spans="1:4" ht="24.6" customHeight="1" thickBot="1" x14ac:dyDescent="0.3">
      <c r="A2182" s="62" t="s">
        <v>3419</v>
      </c>
      <c r="B2182" s="63" t="s">
        <v>3395</v>
      </c>
      <c r="C2182" s="61"/>
      <c r="D2182" s="61"/>
    </row>
    <row r="2183" spans="1:4" ht="24.6" customHeight="1" thickBot="1" x14ac:dyDescent="0.3">
      <c r="A2183" s="62" t="s">
        <v>3420</v>
      </c>
      <c r="B2183" s="63" t="s">
        <v>3421</v>
      </c>
      <c r="C2183" s="61"/>
      <c r="D2183" s="61"/>
    </row>
    <row r="2184" spans="1:4" ht="24.6" customHeight="1" thickBot="1" x14ac:dyDescent="0.3">
      <c r="A2184" s="62" t="s">
        <v>3422</v>
      </c>
      <c r="B2184" s="63" t="s">
        <v>3423</v>
      </c>
      <c r="C2184" s="61"/>
      <c r="D2184" s="61"/>
    </row>
    <row r="2185" spans="1:4" ht="24.6" customHeight="1" thickBot="1" x14ac:dyDescent="0.3">
      <c r="A2185" s="62" t="s">
        <v>3424</v>
      </c>
      <c r="B2185" s="63" t="s">
        <v>3425</v>
      </c>
      <c r="C2185" s="61"/>
      <c r="D2185" s="61"/>
    </row>
    <row r="2186" spans="1:4" ht="24.6" customHeight="1" thickBot="1" x14ac:dyDescent="0.3">
      <c r="A2186" s="803" t="s">
        <v>3426</v>
      </c>
      <c r="B2186" s="804"/>
      <c r="C2186" s="61"/>
      <c r="D2186" s="61"/>
    </row>
    <row r="2187" spans="1:4" ht="24.6" customHeight="1" thickBot="1" x14ac:dyDescent="0.3">
      <c r="A2187" s="62" t="s">
        <v>3427</v>
      </c>
      <c r="B2187" s="63" t="s">
        <v>3428</v>
      </c>
      <c r="C2187" s="61"/>
      <c r="D2187" s="61"/>
    </row>
    <row r="2188" spans="1:4" ht="24.6" customHeight="1" thickBot="1" x14ac:dyDescent="0.3">
      <c r="A2188" s="62" t="s">
        <v>3429</v>
      </c>
      <c r="B2188" s="63" t="s">
        <v>3430</v>
      </c>
      <c r="C2188" s="61"/>
      <c r="D2188" s="61"/>
    </row>
    <row r="2189" spans="1:4" ht="24.6" customHeight="1" thickBot="1" x14ac:dyDescent="0.3">
      <c r="A2189" s="803" t="s">
        <v>3431</v>
      </c>
      <c r="B2189" s="804"/>
      <c r="C2189" s="61"/>
      <c r="D2189" s="61"/>
    </row>
    <row r="2190" spans="1:4" ht="24.6" customHeight="1" thickBot="1" x14ac:dyDescent="0.3">
      <c r="A2190" s="62" t="s">
        <v>3432</v>
      </c>
      <c r="B2190" s="63" t="s">
        <v>3428</v>
      </c>
      <c r="C2190" s="61"/>
      <c r="D2190" s="61"/>
    </row>
    <row r="2191" spans="1:4" ht="24.6" customHeight="1" thickBot="1" x14ac:dyDescent="0.3">
      <c r="A2191" s="62" t="s">
        <v>3433</v>
      </c>
      <c r="B2191" s="63" t="s">
        <v>3395</v>
      </c>
      <c r="C2191" s="61"/>
      <c r="D2191" s="61"/>
    </row>
    <row r="2192" spans="1:4" ht="24.6" customHeight="1" thickBot="1" x14ac:dyDescent="0.3">
      <c r="A2192" s="62" t="s">
        <v>3434</v>
      </c>
      <c r="B2192" s="63" t="s">
        <v>3435</v>
      </c>
      <c r="C2192" s="61"/>
      <c r="D2192" s="61"/>
    </row>
    <row r="2193" spans="1:4" ht="24.6" customHeight="1" thickBot="1" x14ac:dyDescent="0.3">
      <c r="A2193" s="62" t="s">
        <v>3436</v>
      </c>
      <c r="B2193" s="63" t="s">
        <v>3412</v>
      </c>
      <c r="C2193" s="61"/>
      <c r="D2193" s="61"/>
    </row>
    <row r="2194" spans="1:4" ht="24.6" customHeight="1" thickBot="1" x14ac:dyDescent="0.3">
      <c r="A2194" s="62" t="s">
        <v>3437</v>
      </c>
      <c r="B2194" s="63" t="s">
        <v>3421</v>
      </c>
      <c r="C2194" s="61"/>
      <c r="D2194" s="61"/>
    </row>
    <row r="2195" spans="1:4" ht="24.6" customHeight="1" thickBot="1" x14ac:dyDescent="0.3">
      <c r="A2195" s="62" t="s">
        <v>3438</v>
      </c>
      <c r="B2195" s="63" t="s">
        <v>3418</v>
      </c>
      <c r="C2195" s="61"/>
      <c r="D2195" s="61"/>
    </row>
    <row r="2196" spans="1:4" ht="24.6" customHeight="1" thickBot="1" x14ac:dyDescent="0.3">
      <c r="A2196" s="62" t="s">
        <v>3439</v>
      </c>
      <c r="B2196" s="63" t="s">
        <v>3440</v>
      </c>
      <c r="C2196" s="61"/>
      <c r="D2196" s="61"/>
    </row>
    <row r="2197" spans="1:4" ht="24.6" customHeight="1" thickBot="1" x14ac:dyDescent="0.3">
      <c r="A2197" s="62" t="s">
        <v>3441</v>
      </c>
      <c r="B2197" s="63" t="s">
        <v>3425</v>
      </c>
      <c r="C2197" s="61"/>
      <c r="D2197" s="61"/>
    </row>
    <row r="2198" spans="1:4" ht="24.6" customHeight="1" thickBot="1" x14ac:dyDescent="0.3">
      <c r="A2198" s="62" t="s">
        <v>3442</v>
      </c>
      <c r="B2198" s="63" t="s">
        <v>3443</v>
      </c>
      <c r="C2198" s="61"/>
      <c r="D2198" s="61"/>
    </row>
    <row r="2199" spans="1:4" ht="24.6" customHeight="1" thickBot="1" x14ac:dyDescent="0.3">
      <c r="A2199" s="803" t="s">
        <v>3444</v>
      </c>
      <c r="B2199" s="804"/>
      <c r="C2199" s="61"/>
      <c r="D2199" s="61"/>
    </row>
    <row r="2200" spans="1:4" ht="24.6" customHeight="1" thickBot="1" x14ac:dyDescent="0.3">
      <c r="A2200" s="62" t="s">
        <v>3445</v>
      </c>
      <c r="B2200" s="63" t="s">
        <v>3428</v>
      </c>
      <c r="C2200" s="61"/>
      <c r="D2200" s="61"/>
    </row>
    <row r="2201" spans="1:4" ht="24.6" customHeight="1" thickBot="1" x14ac:dyDescent="0.3">
      <c r="A2201" s="62" t="s">
        <v>3446</v>
      </c>
      <c r="B2201" s="63" t="s">
        <v>3430</v>
      </c>
      <c r="C2201" s="61"/>
      <c r="D2201" s="61"/>
    </row>
    <row r="2202" spans="1:4" ht="24.6" customHeight="1" thickBot="1" x14ac:dyDescent="0.3">
      <c r="A2202" s="62" t="s">
        <v>3447</v>
      </c>
      <c r="B2202" s="63" t="s">
        <v>3395</v>
      </c>
      <c r="C2202" s="61"/>
      <c r="D2202" s="61"/>
    </row>
    <row r="2203" spans="1:4" ht="24.6" customHeight="1" thickBot="1" x14ac:dyDescent="0.3">
      <c r="A2203" s="803" t="s">
        <v>3448</v>
      </c>
      <c r="B2203" s="804"/>
      <c r="C2203" s="61"/>
      <c r="D2203" s="61"/>
    </row>
    <row r="2204" spans="1:4" ht="24.6" customHeight="1" thickBot="1" x14ac:dyDescent="0.3">
      <c r="A2204" s="62" t="s">
        <v>3449</v>
      </c>
      <c r="B2204" s="63" t="s">
        <v>3395</v>
      </c>
      <c r="C2204" s="61"/>
      <c r="D2204" s="61"/>
    </row>
    <row r="2205" spans="1:4" ht="24.6" customHeight="1" thickBot="1" x14ac:dyDescent="0.3">
      <c r="A2205" s="62" t="s">
        <v>3450</v>
      </c>
      <c r="B2205" s="63" t="s">
        <v>3451</v>
      </c>
      <c r="C2205" s="61"/>
      <c r="D2205" s="61"/>
    </row>
    <row r="2206" spans="1:4" ht="24.6" customHeight="1" thickBot="1" x14ac:dyDescent="0.3">
      <c r="A2206" s="62" t="s">
        <v>3452</v>
      </c>
      <c r="B2206" s="63" t="s">
        <v>3423</v>
      </c>
      <c r="C2206" s="61"/>
      <c r="D2206" s="61"/>
    </row>
    <row r="2207" spans="1:4" ht="24.6" customHeight="1" thickBot="1" x14ac:dyDescent="0.3">
      <c r="A2207" s="62" t="s">
        <v>3453</v>
      </c>
      <c r="B2207" s="63" t="s">
        <v>3425</v>
      </c>
      <c r="C2207" s="61"/>
      <c r="D2207" s="61"/>
    </row>
    <row r="2208" spans="1:4" ht="24.6" customHeight="1" thickBot="1" x14ac:dyDescent="0.3">
      <c r="A2208" s="803" t="s">
        <v>3373</v>
      </c>
      <c r="B2208" s="804"/>
      <c r="C2208" s="61"/>
      <c r="D2208" s="61"/>
    </row>
    <row r="2209" spans="1:4" ht="24.6" customHeight="1" thickBot="1" x14ac:dyDescent="0.3">
      <c r="A2209" s="62" t="s">
        <v>3454</v>
      </c>
      <c r="B2209" s="63" t="s">
        <v>3455</v>
      </c>
      <c r="C2209" s="61"/>
      <c r="D2209" s="61"/>
    </row>
    <row r="2210" spans="1:4" ht="24.6" customHeight="1" thickBot="1" x14ac:dyDescent="0.3">
      <c r="A2210" s="62" t="s">
        <v>3456</v>
      </c>
      <c r="B2210" s="63" t="s">
        <v>3457</v>
      </c>
      <c r="C2210" s="61"/>
      <c r="D2210" s="61"/>
    </row>
    <row r="2211" spans="1:4" ht="24.6" customHeight="1" thickBot="1" x14ac:dyDescent="0.3">
      <c r="A2211" s="62" t="s">
        <v>3458</v>
      </c>
      <c r="B2211" s="63" t="s">
        <v>3408</v>
      </c>
      <c r="C2211" s="61"/>
      <c r="D2211" s="61"/>
    </row>
    <row r="2212" spans="1:4" ht="24.6" customHeight="1" thickBot="1" x14ac:dyDescent="0.3">
      <c r="A2212" s="62" t="s">
        <v>3459</v>
      </c>
      <c r="B2212" s="63" t="s">
        <v>3460</v>
      </c>
      <c r="C2212" s="61"/>
      <c r="D2212" s="61"/>
    </row>
    <row r="2213" spans="1:4" ht="24.6" customHeight="1" thickBot="1" x14ac:dyDescent="0.3">
      <c r="A2213" s="62" t="s">
        <v>3461</v>
      </c>
      <c r="B2213" s="63" t="s">
        <v>3462</v>
      </c>
      <c r="C2213" s="61"/>
      <c r="D2213" s="61"/>
    </row>
    <row r="2214" spans="1:4" ht="24.6" customHeight="1" thickBot="1" x14ac:dyDescent="0.3">
      <c r="A2214" s="62" t="s">
        <v>3463</v>
      </c>
      <c r="B2214" s="63" t="s">
        <v>3425</v>
      </c>
      <c r="C2214" s="61"/>
      <c r="D2214" s="61"/>
    </row>
    <row r="2215" spans="1:4" ht="24.6" customHeight="1" thickBot="1" x14ac:dyDescent="0.3">
      <c r="A2215" s="803" t="s">
        <v>1092</v>
      </c>
      <c r="B2215" s="804"/>
      <c r="C2215" s="61"/>
      <c r="D2215" s="61"/>
    </row>
    <row r="2216" spans="1:4" ht="24.6" customHeight="1" thickBot="1" x14ac:dyDescent="0.3">
      <c r="A2216" s="62" t="s">
        <v>3464</v>
      </c>
      <c r="B2216" s="63" t="s">
        <v>3465</v>
      </c>
      <c r="C2216" s="61"/>
      <c r="D2216" s="61"/>
    </row>
    <row r="2217" spans="1:4" ht="24.6" customHeight="1" thickBot="1" x14ac:dyDescent="0.3">
      <c r="A2217" s="62" t="s">
        <v>3466</v>
      </c>
      <c r="B2217" s="63" t="s">
        <v>3467</v>
      </c>
      <c r="C2217" s="61"/>
      <c r="D2217" s="61"/>
    </row>
    <row r="2218" spans="1:4" ht="24.6" customHeight="1" thickBot="1" x14ac:dyDescent="0.3">
      <c r="A2218" s="62" t="s">
        <v>3468</v>
      </c>
      <c r="B2218" s="63" t="s">
        <v>3469</v>
      </c>
      <c r="C2218" s="61"/>
      <c r="D2218" s="61"/>
    </row>
    <row r="2219" spans="1:4" ht="24.6" customHeight="1" thickBot="1" x14ac:dyDescent="0.3">
      <c r="A2219" s="62" t="s">
        <v>3470</v>
      </c>
      <c r="B2219" s="63" t="s">
        <v>3471</v>
      </c>
      <c r="C2219" s="61"/>
      <c r="D2219" s="61"/>
    </row>
    <row r="2220" spans="1:4" ht="24.6" customHeight="1" thickBot="1" x14ac:dyDescent="0.3">
      <c r="A2220" s="62" t="s">
        <v>3472</v>
      </c>
      <c r="B2220" s="63" t="s">
        <v>3473</v>
      </c>
      <c r="C2220" s="61"/>
      <c r="D2220" s="61"/>
    </row>
    <row r="2221" spans="1:4" ht="24.6" customHeight="1" thickBot="1" x14ac:dyDescent="0.3">
      <c r="A2221" s="62" t="s">
        <v>3474</v>
      </c>
      <c r="B2221" s="63" t="s">
        <v>3475</v>
      </c>
      <c r="C2221" s="61"/>
      <c r="D2221" s="61"/>
    </row>
    <row r="2222" spans="1:4" ht="24.6" customHeight="1" thickBot="1" x14ac:dyDescent="0.3">
      <c r="A2222" s="62" t="s">
        <v>3476</v>
      </c>
      <c r="B2222" s="63" t="s">
        <v>3451</v>
      </c>
      <c r="C2222" s="61"/>
      <c r="D2222" s="61"/>
    </row>
    <row r="2223" spans="1:4" ht="24.6" customHeight="1" thickBot="1" x14ac:dyDescent="0.3">
      <c r="A2223" s="62" t="s">
        <v>3477</v>
      </c>
      <c r="B2223" s="63" t="s">
        <v>348</v>
      </c>
      <c r="C2223" s="61"/>
      <c r="D2223" s="61"/>
    </row>
    <row r="2224" spans="1:4" ht="24.6" customHeight="1" thickBot="1" x14ac:dyDescent="0.3">
      <c r="A2224" s="62" t="s">
        <v>3478</v>
      </c>
      <c r="B2224" s="63" t="s">
        <v>3423</v>
      </c>
      <c r="C2224" s="61"/>
      <c r="D2224" s="61"/>
    </row>
    <row r="2225" spans="1:4" ht="24.6" customHeight="1" thickBot="1" x14ac:dyDescent="0.3">
      <c r="A2225" s="62" t="s">
        <v>3479</v>
      </c>
      <c r="B2225" s="63" t="s">
        <v>3421</v>
      </c>
      <c r="C2225" s="61"/>
      <c r="D2225" s="61"/>
    </row>
    <row r="2226" spans="1:4" ht="24.6" customHeight="1" thickBot="1" x14ac:dyDescent="0.3">
      <c r="A2226" s="62" t="s">
        <v>3480</v>
      </c>
      <c r="B2226" s="63" t="s">
        <v>3414</v>
      </c>
      <c r="C2226" s="61"/>
      <c r="D2226" s="61"/>
    </row>
    <row r="2227" spans="1:4" ht="24.6" customHeight="1" thickBot="1" x14ac:dyDescent="0.3">
      <c r="A2227" s="62" t="s">
        <v>3481</v>
      </c>
      <c r="B2227" s="63" t="s">
        <v>3412</v>
      </c>
      <c r="C2227" s="61"/>
      <c r="D2227" s="61"/>
    </row>
    <row r="2228" spans="1:4" ht="24.6" customHeight="1" thickBot="1" x14ac:dyDescent="0.3">
      <c r="A2228" s="62" t="s">
        <v>3482</v>
      </c>
      <c r="B2228" s="63" t="s">
        <v>3483</v>
      </c>
      <c r="C2228" s="61"/>
      <c r="D2228" s="61"/>
    </row>
    <row r="2229" spans="1:4" ht="24.6" customHeight="1" thickBot="1" x14ac:dyDescent="0.3">
      <c r="A2229" s="62" t="s">
        <v>3484</v>
      </c>
      <c r="B2229" s="63" t="s">
        <v>3485</v>
      </c>
      <c r="C2229" s="61"/>
      <c r="D2229" s="61"/>
    </row>
    <row r="2230" spans="1:4" ht="24.6" customHeight="1" thickBot="1" x14ac:dyDescent="0.3">
      <c r="A2230" s="62" t="s">
        <v>3486</v>
      </c>
      <c r="B2230" s="63" t="s">
        <v>3487</v>
      </c>
      <c r="C2230" s="61"/>
      <c r="D2230" s="61"/>
    </row>
    <row r="2231" spans="1:4" ht="24.6" customHeight="1" thickBot="1" x14ac:dyDescent="0.3">
      <c r="A2231" s="803" t="s">
        <v>3488</v>
      </c>
      <c r="B2231" s="804"/>
      <c r="C2231" s="61"/>
      <c r="D2231" s="61"/>
    </row>
    <row r="2232" spans="1:4" ht="24.6" customHeight="1" thickBot="1" x14ac:dyDescent="0.3">
      <c r="A2232" s="62" t="s">
        <v>3489</v>
      </c>
      <c r="B2232" s="63" t="s">
        <v>3471</v>
      </c>
      <c r="C2232" s="61"/>
      <c r="D2232" s="61"/>
    </row>
    <row r="2233" spans="1:4" ht="24.6" customHeight="1" thickBot="1" x14ac:dyDescent="0.3">
      <c r="A2233" s="62" t="s">
        <v>3490</v>
      </c>
      <c r="B2233" s="63" t="s">
        <v>3473</v>
      </c>
      <c r="C2233" s="61"/>
      <c r="D2233" s="61"/>
    </row>
    <row r="2234" spans="1:4" ht="24.6" customHeight="1" thickBot="1" x14ac:dyDescent="0.3">
      <c r="A2234" s="62" t="s">
        <v>3491</v>
      </c>
      <c r="B2234" s="63" t="s">
        <v>3475</v>
      </c>
      <c r="C2234" s="61"/>
      <c r="D2234" s="61"/>
    </row>
    <row r="2235" spans="1:4" ht="24.6" customHeight="1" thickBot="1" x14ac:dyDescent="0.3">
      <c r="A2235" s="803" t="s">
        <v>3492</v>
      </c>
      <c r="B2235" s="804"/>
      <c r="C2235" s="61"/>
      <c r="D2235" s="61"/>
    </row>
    <row r="2236" spans="1:4" ht="24.6" customHeight="1" thickBot="1" x14ac:dyDescent="0.3">
      <c r="A2236" s="62" t="s">
        <v>3493</v>
      </c>
      <c r="B2236" s="63" t="s">
        <v>3494</v>
      </c>
      <c r="C2236" s="61"/>
      <c r="D2236" s="61"/>
    </row>
    <row r="2237" spans="1:4" ht="24.6" customHeight="1" thickBot="1" x14ac:dyDescent="0.3">
      <c r="A2237" s="801" t="s">
        <v>3495</v>
      </c>
      <c r="B2237" s="802"/>
      <c r="C2237" s="61"/>
      <c r="D2237" s="61"/>
    </row>
    <row r="2238" spans="1:4" ht="24.6" customHeight="1" thickBot="1" x14ac:dyDescent="0.3">
      <c r="A2238" s="803" t="s">
        <v>416</v>
      </c>
      <c r="B2238" s="804"/>
      <c r="C2238" s="61"/>
      <c r="D2238" s="61"/>
    </row>
    <row r="2239" spans="1:4" ht="24.6" customHeight="1" thickBot="1" x14ac:dyDescent="0.3">
      <c r="A2239" s="62" t="s">
        <v>3496</v>
      </c>
      <c r="B2239" s="63" t="s">
        <v>3497</v>
      </c>
      <c r="C2239" s="61"/>
      <c r="D2239" s="61"/>
    </row>
    <row r="2240" spans="1:4" ht="24.6" customHeight="1" thickBot="1" x14ac:dyDescent="0.3">
      <c r="A2240" s="803" t="s">
        <v>3348</v>
      </c>
      <c r="B2240" s="804"/>
      <c r="C2240" s="61"/>
      <c r="D2240" s="61"/>
    </row>
    <row r="2241" spans="1:4" ht="24.6" customHeight="1" thickBot="1" x14ac:dyDescent="0.3">
      <c r="A2241" s="62" t="s">
        <v>3498</v>
      </c>
      <c r="B2241" s="63" t="s">
        <v>3499</v>
      </c>
      <c r="C2241" s="61"/>
      <c r="D2241" s="61"/>
    </row>
    <row r="2242" spans="1:4" ht="24.6" customHeight="1" thickBot="1" x14ac:dyDescent="0.3">
      <c r="A2242" s="62" t="s">
        <v>3500</v>
      </c>
      <c r="B2242" s="63" t="s">
        <v>3501</v>
      </c>
      <c r="C2242" s="61"/>
      <c r="D2242" s="61"/>
    </row>
    <row r="2243" spans="1:4" ht="24.6" customHeight="1" thickBot="1" x14ac:dyDescent="0.3">
      <c r="A2243" s="62" t="s">
        <v>3502</v>
      </c>
      <c r="B2243" s="63" t="s">
        <v>3503</v>
      </c>
      <c r="C2243" s="61"/>
      <c r="D2243" s="61"/>
    </row>
    <row r="2244" spans="1:4" ht="24.6" customHeight="1" thickBot="1" x14ac:dyDescent="0.3">
      <c r="A2244" s="62" t="s">
        <v>3504</v>
      </c>
      <c r="B2244" s="63" t="s">
        <v>3505</v>
      </c>
      <c r="C2244" s="61"/>
      <c r="D2244" s="61"/>
    </row>
    <row r="2245" spans="1:4" ht="24.6" customHeight="1" thickBot="1" x14ac:dyDescent="0.3">
      <c r="A2245" s="62" t="s">
        <v>3506</v>
      </c>
      <c r="B2245" s="63" t="s">
        <v>3507</v>
      </c>
      <c r="C2245" s="61"/>
      <c r="D2245" s="61"/>
    </row>
    <row r="2246" spans="1:4" ht="24.6" customHeight="1" thickBot="1" x14ac:dyDescent="0.3">
      <c r="A2246" s="62" t="s">
        <v>3508</v>
      </c>
      <c r="B2246" s="63" t="s">
        <v>3509</v>
      </c>
      <c r="C2246" s="61"/>
      <c r="D2246" s="61"/>
    </row>
    <row r="2247" spans="1:4" ht="24.6" customHeight="1" thickBot="1" x14ac:dyDescent="0.3">
      <c r="A2247" s="62" t="s">
        <v>3510</v>
      </c>
      <c r="B2247" s="63" t="s">
        <v>3511</v>
      </c>
      <c r="C2247" s="61"/>
      <c r="D2247" s="61"/>
    </row>
    <row r="2248" spans="1:4" ht="24.6" customHeight="1" thickBot="1" x14ac:dyDescent="0.3">
      <c r="A2248" s="803" t="s">
        <v>3512</v>
      </c>
      <c r="B2248" s="804"/>
      <c r="C2248" s="61"/>
      <c r="D2248" s="61"/>
    </row>
    <row r="2249" spans="1:4" ht="24.6" customHeight="1" thickBot="1" x14ac:dyDescent="0.3">
      <c r="A2249" s="62" t="s">
        <v>3513</v>
      </c>
      <c r="B2249" s="63" t="s">
        <v>3514</v>
      </c>
      <c r="C2249" s="61"/>
      <c r="D2249" s="61"/>
    </row>
    <row r="2250" spans="1:4" ht="24.6" customHeight="1" thickBot="1" x14ac:dyDescent="0.3">
      <c r="A2250" s="62" t="s">
        <v>3515</v>
      </c>
      <c r="B2250" s="63" t="s">
        <v>3516</v>
      </c>
      <c r="C2250" s="61"/>
      <c r="D2250" s="61"/>
    </row>
    <row r="2251" spans="1:4" ht="24.6" customHeight="1" thickBot="1" x14ac:dyDescent="0.3">
      <c r="A2251" s="62" t="s">
        <v>3517</v>
      </c>
      <c r="B2251" s="63" t="s">
        <v>3518</v>
      </c>
      <c r="C2251" s="61"/>
      <c r="D2251" s="61"/>
    </row>
    <row r="2252" spans="1:4" ht="24.6" customHeight="1" thickBot="1" x14ac:dyDescent="0.3">
      <c r="A2252" s="62" t="s">
        <v>3519</v>
      </c>
      <c r="B2252" s="63" t="s">
        <v>3520</v>
      </c>
      <c r="C2252" s="61"/>
      <c r="D2252" s="61"/>
    </row>
    <row r="2253" spans="1:4" ht="24.6" customHeight="1" thickBot="1" x14ac:dyDescent="0.3">
      <c r="A2253" s="62" t="s">
        <v>3521</v>
      </c>
      <c r="B2253" s="63" t="s">
        <v>3522</v>
      </c>
      <c r="C2253" s="61"/>
      <c r="D2253" s="61"/>
    </row>
    <row r="2254" spans="1:4" ht="24.6" customHeight="1" thickBot="1" x14ac:dyDescent="0.3">
      <c r="A2254" s="62" t="s">
        <v>3523</v>
      </c>
      <c r="B2254" s="63" t="s">
        <v>3524</v>
      </c>
      <c r="C2254" s="61"/>
      <c r="D2254" s="61"/>
    </row>
    <row r="2255" spans="1:4" ht="24.6" customHeight="1" thickBot="1" x14ac:dyDescent="0.3">
      <c r="A2255" s="62" t="s">
        <v>3525</v>
      </c>
      <c r="B2255" s="63" t="s">
        <v>3526</v>
      </c>
      <c r="C2255" s="61"/>
      <c r="D2255" s="61"/>
    </row>
    <row r="2256" spans="1:4" ht="24.6" customHeight="1" thickBot="1" x14ac:dyDescent="0.3">
      <c r="A2256" s="803" t="s">
        <v>3426</v>
      </c>
      <c r="B2256" s="804"/>
      <c r="C2256" s="61"/>
      <c r="D2256" s="61"/>
    </row>
    <row r="2257" spans="1:4" ht="24.6" customHeight="1" thickBot="1" x14ac:dyDescent="0.3">
      <c r="A2257" s="62" t="s">
        <v>3525</v>
      </c>
      <c r="B2257" s="63" t="s">
        <v>3497</v>
      </c>
      <c r="C2257" s="61"/>
      <c r="D2257" s="61"/>
    </row>
    <row r="2258" spans="1:4" ht="24.6" customHeight="1" thickBot="1" x14ac:dyDescent="0.3">
      <c r="A2258" s="803" t="s">
        <v>3431</v>
      </c>
      <c r="B2258" s="804"/>
      <c r="C2258" s="61"/>
      <c r="D2258" s="61"/>
    </row>
    <row r="2259" spans="1:4" ht="24.6" customHeight="1" thickBot="1" x14ac:dyDescent="0.3">
      <c r="A2259" s="62" t="s">
        <v>3527</v>
      </c>
      <c r="B2259" s="63" t="s">
        <v>3528</v>
      </c>
      <c r="C2259" s="61"/>
      <c r="D2259" s="61"/>
    </row>
    <row r="2260" spans="1:4" ht="24.6" customHeight="1" thickBot="1" x14ac:dyDescent="0.3">
      <c r="A2260" s="62" t="s">
        <v>3529</v>
      </c>
      <c r="B2260" s="63" t="s">
        <v>3530</v>
      </c>
      <c r="C2260" s="61"/>
      <c r="D2260" s="61"/>
    </row>
    <row r="2261" spans="1:4" ht="24.6" customHeight="1" thickBot="1" x14ac:dyDescent="0.3">
      <c r="A2261" s="62" t="s">
        <v>3531</v>
      </c>
      <c r="B2261" s="63" t="s">
        <v>3532</v>
      </c>
      <c r="C2261" s="61"/>
      <c r="D2261" s="61"/>
    </row>
    <row r="2262" spans="1:4" ht="24.6" customHeight="1" thickBot="1" x14ac:dyDescent="0.3">
      <c r="A2262" s="62" t="s">
        <v>3533</v>
      </c>
      <c r="B2262" s="63" t="s">
        <v>3534</v>
      </c>
      <c r="C2262" s="61"/>
      <c r="D2262" s="61"/>
    </row>
    <row r="2263" spans="1:4" ht="24.6" customHeight="1" thickBot="1" x14ac:dyDescent="0.3">
      <c r="A2263" s="62" t="s">
        <v>3535</v>
      </c>
      <c r="B2263" s="63" t="s">
        <v>3536</v>
      </c>
      <c r="C2263" s="61"/>
      <c r="D2263" s="61"/>
    </row>
    <row r="2264" spans="1:4" ht="24.6" customHeight="1" thickBot="1" x14ac:dyDescent="0.3">
      <c r="A2264" s="62" t="s">
        <v>3537</v>
      </c>
      <c r="B2264" s="63" t="s">
        <v>3538</v>
      </c>
      <c r="C2264" s="61"/>
      <c r="D2264" s="61"/>
    </row>
    <row r="2265" spans="1:4" ht="24.6" customHeight="1" thickBot="1" x14ac:dyDescent="0.3">
      <c r="A2265" s="62" t="s">
        <v>3539</v>
      </c>
      <c r="B2265" s="63" t="s">
        <v>3540</v>
      </c>
      <c r="C2265" s="61"/>
      <c r="D2265" s="61"/>
    </row>
    <row r="2266" spans="1:4" ht="24.6" customHeight="1" thickBot="1" x14ac:dyDescent="0.3">
      <c r="A2266" s="62" t="s">
        <v>3541</v>
      </c>
      <c r="B2266" s="63" t="s">
        <v>3542</v>
      </c>
      <c r="C2266" s="61"/>
      <c r="D2266" s="61"/>
    </row>
    <row r="2267" spans="1:4" ht="24.6" customHeight="1" thickBot="1" x14ac:dyDescent="0.3">
      <c r="A2267" s="62" t="s">
        <v>3543</v>
      </c>
      <c r="B2267" s="63" t="s">
        <v>3544</v>
      </c>
      <c r="C2267" s="61"/>
      <c r="D2267" s="61"/>
    </row>
    <row r="2268" spans="1:4" ht="24.6" customHeight="1" thickBot="1" x14ac:dyDescent="0.3">
      <c r="A2268" s="62" t="s">
        <v>3545</v>
      </c>
      <c r="B2268" s="63" t="s">
        <v>3546</v>
      </c>
      <c r="C2268" s="61"/>
      <c r="D2268" s="61"/>
    </row>
    <row r="2269" spans="1:4" ht="24.6" customHeight="1" thickBot="1" x14ac:dyDescent="0.3">
      <c r="A2269" s="62" t="s">
        <v>3547</v>
      </c>
      <c r="B2269" s="63" t="s">
        <v>3548</v>
      </c>
      <c r="C2269" s="61"/>
      <c r="D2269" s="61"/>
    </row>
    <row r="2270" spans="1:4" ht="24.6" customHeight="1" thickBot="1" x14ac:dyDescent="0.3">
      <c r="A2270" s="62" t="s">
        <v>3549</v>
      </c>
      <c r="B2270" s="63" t="s">
        <v>3550</v>
      </c>
      <c r="C2270" s="61"/>
      <c r="D2270" s="61"/>
    </row>
    <row r="2271" spans="1:4" ht="24.6" customHeight="1" thickBot="1" x14ac:dyDescent="0.3">
      <c r="A2271" s="62" t="s">
        <v>3551</v>
      </c>
      <c r="B2271" s="63" t="s">
        <v>3552</v>
      </c>
      <c r="C2271" s="61"/>
      <c r="D2271" s="61"/>
    </row>
    <row r="2272" spans="1:4" ht="24.6" customHeight="1" thickBot="1" x14ac:dyDescent="0.3">
      <c r="A2272" s="62" t="s">
        <v>3553</v>
      </c>
      <c r="B2272" s="63" t="s">
        <v>3554</v>
      </c>
      <c r="C2272" s="61"/>
      <c r="D2272" s="61"/>
    </row>
    <row r="2273" spans="1:4" ht="24.6" customHeight="1" thickBot="1" x14ac:dyDescent="0.3">
      <c r="A2273" s="62" t="s">
        <v>3555</v>
      </c>
      <c r="B2273" s="63" t="s">
        <v>3556</v>
      </c>
      <c r="C2273" s="65"/>
      <c r="D2273" s="61"/>
    </row>
    <row r="2274" spans="1:4" ht="24.6" customHeight="1" thickBot="1" x14ac:dyDescent="0.3">
      <c r="A2274" s="62" t="s">
        <v>3557</v>
      </c>
      <c r="B2274" s="803" t="s">
        <v>3558</v>
      </c>
      <c r="C2274" s="804"/>
      <c r="D2274" s="61"/>
    </row>
    <row r="2275" spans="1:4" ht="24.6" customHeight="1" thickBot="1" x14ac:dyDescent="0.3">
      <c r="A2275" s="62" t="s">
        <v>3559</v>
      </c>
      <c r="B2275" s="803" t="s">
        <v>3560</v>
      </c>
      <c r="C2275" s="804"/>
      <c r="D2275" s="61"/>
    </row>
    <row r="2276" spans="1:4" ht="24.6" customHeight="1" thickBot="1" x14ac:dyDescent="0.3">
      <c r="A2276" s="62" t="s">
        <v>3561</v>
      </c>
      <c r="B2276" s="803" t="s">
        <v>3562</v>
      </c>
      <c r="C2276" s="804"/>
      <c r="D2276" s="61"/>
    </row>
    <row r="2277" spans="1:4" ht="24.6" customHeight="1" thickBot="1" x14ac:dyDescent="0.3">
      <c r="A2277" s="62" t="s">
        <v>3563</v>
      </c>
      <c r="B2277" s="803" t="s">
        <v>3564</v>
      </c>
      <c r="C2277" s="804"/>
      <c r="D2277" s="61"/>
    </row>
    <row r="2278" spans="1:4" ht="24.6" customHeight="1" thickBot="1" x14ac:dyDescent="0.3">
      <c r="A2278" s="62" t="s">
        <v>3565</v>
      </c>
      <c r="B2278" s="803" t="s">
        <v>3566</v>
      </c>
      <c r="C2278" s="804"/>
      <c r="D2278" s="61"/>
    </row>
    <row r="2279" spans="1:4" ht="24.6" customHeight="1" thickBot="1" x14ac:dyDescent="0.3">
      <c r="A2279" s="62" t="s">
        <v>3567</v>
      </c>
      <c r="B2279" s="803" t="s">
        <v>3568</v>
      </c>
      <c r="C2279" s="804"/>
      <c r="D2279" s="61"/>
    </row>
    <row r="2280" spans="1:4" ht="24.6" customHeight="1" thickBot="1" x14ac:dyDescent="0.3">
      <c r="A2280" s="62" t="s">
        <v>3569</v>
      </c>
      <c r="B2280" s="803" t="s">
        <v>3570</v>
      </c>
      <c r="C2280" s="804"/>
      <c r="D2280" s="61"/>
    </row>
    <row r="2281" spans="1:4" ht="24.6" customHeight="1" thickBot="1" x14ac:dyDescent="0.3">
      <c r="A2281" s="62" t="s">
        <v>3571</v>
      </c>
      <c r="B2281" s="803" t="s">
        <v>3572</v>
      </c>
      <c r="C2281" s="804"/>
      <c r="D2281" s="61"/>
    </row>
    <row r="2282" spans="1:4" ht="24.6" customHeight="1" thickBot="1" x14ac:dyDescent="0.3">
      <c r="A2282" s="62" t="s">
        <v>3573</v>
      </c>
      <c r="B2282" s="803" t="s">
        <v>3574</v>
      </c>
      <c r="C2282" s="804"/>
      <c r="D2282" s="61"/>
    </row>
    <row r="2283" spans="1:4" ht="24.6" customHeight="1" thickBot="1" x14ac:dyDescent="0.3">
      <c r="A2283" s="62" t="s">
        <v>3575</v>
      </c>
      <c r="B2283" s="803" t="s">
        <v>3576</v>
      </c>
      <c r="C2283" s="804"/>
      <c r="D2283" s="61"/>
    </row>
    <row r="2284" spans="1:4" ht="24.6" customHeight="1" thickBot="1" x14ac:dyDescent="0.3">
      <c r="A2284" s="62" t="s">
        <v>3577</v>
      </c>
      <c r="B2284" s="803" t="s">
        <v>3578</v>
      </c>
      <c r="C2284" s="804"/>
      <c r="D2284" s="61"/>
    </row>
    <row r="2285" spans="1:4" ht="24.6" customHeight="1" thickBot="1" x14ac:dyDescent="0.3">
      <c r="A2285" s="62" t="s">
        <v>3579</v>
      </c>
      <c r="B2285" s="803" t="s">
        <v>3580</v>
      </c>
      <c r="C2285" s="804"/>
      <c r="D2285" s="61"/>
    </row>
    <row r="2286" spans="1:4" ht="24.6" customHeight="1" thickBot="1" x14ac:dyDescent="0.3">
      <c r="A2286" s="62" t="s">
        <v>3581</v>
      </c>
      <c r="B2286" s="803" t="s">
        <v>3582</v>
      </c>
      <c r="C2286" s="804"/>
      <c r="D2286" s="61"/>
    </row>
    <row r="2287" spans="1:4" ht="24.6" customHeight="1" thickBot="1" x14ac:dyDescent="0.3">
      <c r="A2287" s="62" t="s">
        <v>3583</v>
      </c>
      <c r="B2287" s="803" t="s">
        <v>3584</v>
      </c>
      <c r="C2287" s="804"/>
      <c r="D2287" s="61"/>
    </row>
    <row r="2288" spans="1:4" ht="24.6" customHeight="1" thickBot="1" x14ac:dyDescent="0.3">
      <c r="A2288" s="62" t="s">
        <v>3585</v>
      </c>
      <c r="B2288" s="803" t="s">
        <v>3586</v>
      </c>
      <c r="C2288" s="804"/>
      <c r="D2288" s="61"/>
    </row>
    <row r="2289" spans="1:4" ht="24.6" customHeight="1" thickBot="1" x14ac:dyDescent="0.3">
      <c r="A2289" s="62" t="s">
        <v>3587</v>
      </c>
      <c r="B2289" s="803" t="s">
        <v>3588</v>
      </c>
      <c r="C2289" s="804"/>
      <c r="D2289" s="61"/>
    </row>
    <row r="2290" spans="1:4" ht="24.6" customHeight="1" thickBot="1" x14ac:dyDescent="0.3">
      <c r="A2290" s="803" t="s">
        <v>3448</v>
      </c>
      <c r="B2290" s="807"/>
      <c r="C2290" s="804"/>
      <c r="D2290" s="61"/>
    </row>
    <row r="2291" spans="1:4" ht="24.6" customHeight="1" thickBot="1" x14ac:dyDescent="0.3">
      <c r="A2291" s="62" t="s">
        <v>3589</v>
      </c>
      <c r="B2291" s="803" t="s">
        <v>3590</v>
      </c>
      <c r="C2291" s="804"/>
      <c r="D2291" s="61"/>
    </row>
    <row r="2292" spans="1:4" ht="24.6" customHeight="1" thickBot="1" x14ac:dyDescent="0.3">
      <c r="A2292" s="62" t="s">
        <v>3591</v>
      </c>
      <c r="B2292" s="803" t="s">
        <v>3592</v>
      </c>
      <c r="C2292" s="804"/>
      <c r="D2292" s="61"/>
    </row>
    <row r="2293" spans="1:4" ht="24.6" customHeight="1" thickBot="1" x14ac:dyDescent="0.3">
      <c r="A2293" s="62" t="s">
        <v>3593</v>
      </c>
      <c r="B2293" s="803" t="s">
        <v>3594</v>
      </c>
      <c r="C2293" s="804"/>
      <c r="D2293" s="61"/>
    </row>
    <row r="2294" spans="1:4" ht="24.6" customHeight="1" thickBot="1" x14ac:dyDescent="0.3">
      <c r="A2294" s="62" t="s">
        <v>3595</v>
      </c>
      <c r="B2294" s="803" t="s">
        <v>3596</v>
      </c>
      <c r="C2294" s="804"/>
      <c r="D2294" s="61"/>
    </row>
    <row r="2295" spans="1:4" ht="24.6" customHeight="1" thickBot="1" x14ac:dyDescent="0.3">
      <c r="A2295" s="803" t="s">
        <v>3373</v>
      </c>
      <c r="B2295" s="807"/>
      <c r="C2295" s="804"/>
      <c r="D2295" s="61"/>
    </row>
    <row r="2296" spans="1:4" ht="24.6" customHeight="1" thickBot="1" x14ac:dyDescent="0.3">
      <c r="A2296" s="62" t="s">
        <v>3597</v>
      </c>
      <c r="B2296" s="803" t="s">
        <v>3598</v>
      </c>
      <c r="C2296" s="804"/>
      <c r="D2296" s="61"/>
    </row>
    <row r="2297" spans="1:4" ht="24.6" customHeight="1" thickBot="1" x14ac:dyDescent="0.3">
      <c r="A2297" s="62" t="s">
        <v>3599</v>
      </c>
      <c r="B2297" s="803" t="s">
        <v>3600</v>
      </c>
      <c r="C2297" s="804"/>
      <c r="D2297" s="61"/>
    </row>
    <row r="2298" spans="1:4" ht="24.6" customHeight="1" thickBot="1" x14ac:dyDescent="0.3">
      <c r="A2298" s="62" t="s">
        <v>3601</v>
      </c>
      <c r="B2298" s="803" t="s">
        <v>3602</v>
      </c>
      <c r="C2298" s="804"/>
      <c r="D2298" s="61"/>
    </row>
    <row r="2299" spans="1:4" ht="24.6" customHeight="1" thickBot="1" x14ac:dyDescent="0.3">
      <c r="A2299" s="62" t="s">
        <v>3603</v>
      </c>
      <c r="B2299" s="803" t="s">
        <v>3604</v>
      </c>
      <c r="C2299" s="804"/>
      <c r="D2299" s="61"/>
    </row>
    <row r="2300" spans="1:4" ht="24.6" customHeight="1" thickBot="1" x14ac:dyDescent="0.3">
      <c r="A2300" s="62" t="s">
        <v>3605</v>
      </c>
      <c r="B2300" s="803" t="s">
        <v>3606</v>
      </c>
      <c r="C2300" s="804"/>
      <c r="D2300" s="61"/>
    </row>
    <row r="2301" spans="1:4" ht="24.6" customHeight="1" thickBot="1" x14ac:dyDescent="0.3">
      <c r="A2301" s="62" t="s">
        <v>3607</v>
      </c>
      <c r="B2301" s="803" t="s">
        <v>3608</v>
      </c>
      <c r="C2301" s="804"/>
      <c r="D2301" s="61"/>
    </row>
    <row r="2302" spans="1:4" ht="24.6" customHeight="1" thickBot="1" x14ac:dyDescent="0.3">
      <c r="A2302" s="62" t="s">
        <v>3609</v>
      </c>
      <c r="B2302" s="803" t="s">
        <v>3610</v>
      </c>
      <c r="C2302" s="804"/>
      <c r="D2302" s="61"/>
    </row>
    <row r="2303" spans="1:4" ht="24.6" customHeight="1" thickBot="1" x14ac:dyDescent="0.3">
      <c r="A2303" s="62" t="s">
        <v>3611</v>
      </c>
      <c r="B2303" s="803" t="s">
        <v>3612</v>
      </c>
      <c r="C2303" s="804"/>
      <c r="D2303" s="61"/>
    </row>
    <row r="2304" spans="1:4" ht="24.6" customHeight="1" thickBot="1" x14ac:dyDescent="0.3">
      <c r="A2304" s="62" t="s">
        <v>3613</v>
      </c>
      <c r="B2304" s="803" t="s">
        <v>3614</v>
      </c>
      <c r="C2304" s="804"/>
      <c r="D2304" s="61"/>
    </row>
    <row r="2305" spans="1:4" ht="24.6" customHeight="1" thickBot="1" x14ac:dyDescent="0.3">
      <c r="A2305" s="62" t="s">
        <v>3615</v>
      </c>
      <c r="B2305" s="803" t="s">
        <v>3616</v>
      </c>
      <c r="C2305" s="804"/>
      <c r="D2305" s="61"/>
    </row>
    <row r="2306" spans="1:4" ht="24.6" customHeight="1" thickBot="1" x14ac:dyDescent="0.3">
      <c r="A2306" s="62" t="s">
        <v>3617</v>
      </c>
      <c r="B2306" s="803" t="s">
        <v>3520</v>
      </c>
      <c r="C2306" s="804"/>
      <c r="D2306" s="61"/>
    </row>
    <row r="2307" spans="1:4" ht="24.6" customHeight="1" thickBot="1" x14ac:dyDescent="0.3">
      <c r="A2307" s="62" t="s">
        <v>3618</v>
      </c>
      <c r="B2307" s="803" t="s">
        <v>3619</v>
      </c>
      <c r="C2307" s="804"/>
      <c r="D2307" s="61"/>
    </row>
    <row r="2308" spans="1:4" ht="24.6" customHeight="1" thickBot="1" x14ac:dyDescent="0.3">
      <c r="A2308" s="62" t="s">
        <v>3620</v>
      </c>
      <c r="B2308" s="803" t="s">
        <v>3621</v>
      </c>
      <c r="C2308" s="804"/>
      <c r="D2308" s="61"/>
    </row>
    <row r="2309" spans="1:4" ht="24.6" customHeight="1" thickBot="1" x14ac:dyDescent="0.3">
      <c r="A2309" s="62" t="s">
        <v>3622</v>
      </c>
      <c r="B2309" s="803" t="s">
        <v>3623</v>
      </c>
      <c r="C2309" s="804"/>
      <c r="D2309" s="61"/>
    </row>
    <row r="2310" spans="1:4" ht="24.6" customHeight="1" thickBot="1" x14ac:dyDescent="0.3">
      <c r="A2310" s="62" t="s">
        <v>3624</v>
      </c>
      <c r="B2310" s="803" t="s">
        <v>3625</v>
      </c>
      <c r="C2310" s="804"/>
      <c r="D2310" s="61"/>
    </row>
    <row r="2311" spans="1:4" ht="24.6" customHeight="1" thickBot="1" x14ac:dyDescent="0.3">
      <c r="A2311" s="62" t="s">
        <v>3626</v>
      </c>
      <c r="B2311" s="803" t="s">
        <v>3627</v>
      </c>
      <c r="C2311" s="804"/>
      <c r="D2311" s="61"/>
    </row>
    <row r="2312" spans="1:4" ht="24.6" customHeight="1" thickBot="1" x14ac:dyDescent="0.3">
      <c r="A2312" s="62" t="s">
        <v>3628</v>
      </c>
      <c r="B2312" s="803" t="s">
        <v>3629</v>
      </c>
      <c r="C2312" s="804"/>
      <c r="D2312" s="61"/>
    </row>
    <row r="2313" spans="1:4" ht="24.6" customHeight="1" thickBot="1" x14ac:dyDescent="0.3">
      <c r="A2313" s="62" t="s">
        <v>3630</v>
      </c>
      <c r="B2313" s="803" t="s">
        <v>3629</v>
      </c>
      <c r="C2313" s="804"/>
      <c r="D2313" s="61"/>
    </row>
    <row r="2314" spans="1:4" ht="24.6" customHeight="1" thickBot="1" x14ac:dyDescent="0.3">
      <c r="A2314" s="62" t="s">
        <v>3631</v>
      </c>
      <c r="B2314" s="803" t="s">
        <v>3590</v>
      </c>
      <c r="C2314" s="804"/>
      <c r="D2314" s="61"/>
    </row>
    <row r="2315" spans="1:4" ht="24.6" customHeight="1" thickBot="1" x14ac:dyDescent="0.3">
      <c r="A2315" s="62" t="s">
        <v>3632</v>
      </c>
      <c r="B2315" s="803" t="s">
        <v>3633</v>
      </c>
      <c r="C2315" s="804"/>
      <c r="D2315" s="61"/>
    </row>
    <row r="2316" spans="1:4" ht="24.6" customHeight="1" thickBot="1" x14ac:dyDescent="0.3">
      <c r="A2316" s="62" t="s">
        <v>3634</v>
      </c>
      <c r="B2316" s="803" t="s">
        <v>3635</v>
      </c>
      <c r="C2316" s="804"/>
      <c r="D2316" s="61"/>
    </row>
    <row r="2317" spans="1:4" ht="24.6" customHeight="1" thickBot="1" x14ac:dyDescent="0.3">
      <c r="A2317" s="62" t="s">
        <v>3636</v>
      </c>
      <c r="B2317" s="803" t="s">
        <v>3637</v>
      </c>
      <c r="C2317" s="804"/>
      <c r="D2317" s="61"/>
    </row>
    <row r="2318" spans="1:4" ht="24.6" customHeight="1" thickBot="1" x14ac:dyDescent="0.3">
      <c r="A2318" s="803" t="s">
        <v>1092</v>
      </c>
      <c r="B2318" s="804"/>
      <c r="C2318" s="61"/>
      <c r="D2318" s="61"/>
    </row>
    <row r="2319" spans="1:4" ht="24.6" customHeight="1" thickBot="1" x14ac:dyDescent="0.3">
      <c r="A2319" s="62" t="s">
        <v>3638</v>
      </c>
      <c r="B2319" s="63" t="s">
        <v>3639</v>
      </c>
      <c r="C2319" s="61"/>
      <c r="D2319" s="61"/>
    </row>
    <row r="2320" spans="1:4" ht="24.6" customHeight="1" thickBot="1" x14ac:dyDescent="0.3">
      <c r="A2320" s="62" t="s">
        <v>3640</v>
      </c>
      <c r="B2320" s="63" t="s">
        <v>3641</v>
      </c>
      <c r="C2320" s="61"/>
      <c r="D2320" s="61"/>
    </row>
    <row r="2321" spans="1:4" ht="24.6" customHeight="1" thickBot="1" x14ac:dyDescent="0.3">
      <c r="A2321" s="62" t="s">
        <v>3642</v>
      </c>
      <c r="B2321" s="63" t="s">
        <v>3643</v>
      </c>
      <c r="C2321" s="61"/>
      <c r="D2321" s="61"/>
    </row>
    <row r="2322" spans="1:4" ht="24.6" customHeight="1" thickBot="1" x14ac:dyDescent="0.3">
      <c r="A2322" s="62" t="s">
        <v>3644</v>
      </c>
      <c r="B2322" s="63" t="s">
        <v>3635</v>
      </c>
      <c r="C2322" s="61"/>
      <c r="D2322" s="61"/>
    </row>
    <row r="2323" spans="1:4" ht="24.6" customHeight="1" thickBot="1" x14ac:dyDescent="0.3">
      <c r="A2323" s="62" t="s">
        <v>3645</v>
      </c>
      <c r="B2323" s="63" t="s">
        <v>3646</v>
      </c>
      <c r="C2323" s="61"/>
      <c r="D2323" s="61"/>
    </row>
    <row r="2324" spans="1:4" ht="24.6" customHeight="1" thickBot="1" x14ac:dyDescent="0.3">
      <c r="A2324" s="803" t="s">
        <v>198</v>
      </c>
      <c r="B2324" s="804"/>
      <c r="C2324" s="61"/>
      <c r="D2324" s="61"/>
    </row>
    <row r="2325" spans="1:4" ht="24.6" customHeight="1" thickBot="1" x14ac:dyDescent="0.3">
      <c r="A2325" s="62" t="s">
        <v>3647</v>
      </c>
      <c r="B2325" s="63" t="s">
        <v>3639</v>
      </c>
      <c r="C2325" s="61"/>
      <c r="D2325" s="61"/>
    </row>
    <row r="2326" spans="1:4" ht="24.6" customHeight="1" thickBot="1" x14ac:dyDescent="0.3">
      <c r="A2326" s="62" t="s">
        <v>3648</v>
      </c>
      <c r="B2326" s="63" t="s">
        <v>3649</v>
      </c>
      <c r="C2326" s="61"/>
      <c r="D2326" s="61"/>
    </row>
    <row r="2327" spans="1:4" ht="24.6" customHeight="1" thickBot="1" x14ac:dyDescent="0.3">
      <c r="A2327" s="62" t="s">
        <v>3650</v>
      </c>
      <c r="B2327" s="63" t="s">
        <v>3520</v>
      </c>
      <c r="C2327" s="61"/>
      <c r="D2327" s="61"/>
    </row>
    <row r="2328" spans="1:4" ht="24.6" customHeight="1" thickBot="1" x14ac:dyDescent="0.3">
      <c r="A2328" s="62" t="s">
        <v>3651</v>
      </c>
      <c r="B2328" s="63" t="s">
        <v>3522</v>
      </c>
      <c r="C2328" s="61"/>
      <c r="D2328" s="61"/>
    </row>
    <row r="2329" spans="1:4" ht="24.6" customHeight="1" thickBot="1" x14ac:dyDescent="0.3">
      <c r="A2329" s="62" t="s">
        <v>3652</v>
      </c>
      <c r="B2329" s="63" t="s">
        <v>3653</v>
      </c>
      <c r="C2329" s="61"/>
      <c r="D2329" s="61"/>
    </row>
    <row r="2330" spans="1:4" ht="24.6" customHeight="1" thickBot="1" x14ac:dyDescent="0.3">
      <c r="A2330" s="62" t="s">
        <v>3654</v>
      </c>
      <c r="B2330" s="63" t="s">
        <v>3655</v>
      </c>
      <c r="C2330" s="61"/>
      <c r="D2330" s="61"/>
    </row>
    <row r="2331" spans="1:4" ht="24.6" customHeight="1" thickBot="1" x14ac:dyDescent="0.3">
      <c r="A2331" s="62" t="s">
        <v>3656</v>
      </c>
      <c r="B2331" s="63" t="s">
        <v>3643</v>
      </c>
      <c r="C2331" s="61"/>
      <c r="D2331" s="61"/>
    </row>
    <row r="2332" spans="1:4" ht="24.6" customHeight="1" thickBot="1" x14ac:dyDescent="0.3">
      <c r="A2332" s="803" t="s">
        <v>3657</v>
      </c>
      <c r="B2332" s="804"/>
      <c r="C2332" s="61"/>
      <c r="D2332" s="61"/>
    </row>
    <row r="2333" spans="1:4" ht="24.6" customHeight="1" thickBot="1" x14ac:dyDescent="0.3">
      <c r="A2333" s="62" t="s">
        <v>3658</v>
      </c>
      <c r="B2333" s="63" t="s">
        <v>3659</v>
      </c>
      <c r="C2333" s="61"/>
      <c r="D2333" s="61"/>
    </row>
    <row r="2334" spans="1:4" ht="24.6" customHeight="1" thickBot="1" x14ac:dyDescent="0.3">
      <c r="A2334" s="62" t="s">
        <v>3660</v>
      </c>
      <c r="B2334" s="63" t="s">
        <v>3661</v>
      </c>
      <c r="C2334" s="61"/>
      <c r="D2334" s="61"/>
    </row>
    <row r="2335" spans="1:4" ht="24.6" customHeight="1" thickBot="1" x14ac:dyDescent="0.3">
      <c r="A2335" s="62" t="s">
        <v>3662</v>
      </c>
      <c r="B2335" s="63" t="s">
        <v>3629</v>
      </c>
      <c r="C2335" s="61"/>
      <c r="D2335" s="61"/>
    </row>
    <row r="2336" spans="1:4" ht="24.6" customHeight="1" thickBot="1" x14ac:dyDescent="0.3">
      <c r="A2336" s="803" t="s">
        <v>3663</v>
      </c>
      <c r="B2336" s="804"/>
      <c r="C2336" s="61"/>
      <c r="D2336" s="61"/>
    </row>
    <row r="2337" spans="1:4" ht="24.6" customHeight="1" thickBot="1" x14ac:dyDescent="0.3">
      <c r="A2337" s="62" t="s">
        <v>3664</v>
      </c>
      <c r="B2337" s="63" t="s">
        <v>3629</v>
      </c>
      <c r="C2337" s="61"/>
      <c r="D2337" s="61"/>
    </row>
    <row r="2338" spans="1:4" ht="24.6" customHeight="1" thickBot="1" x14ac:dyDescent="0.3">
      <c r="A2338" s="62" t="s">
        <v>3665</v>
      </c>
      <c r="B2338" s="63" t="s">
        <v>3629</v>
      </c>
      <c r="C2338" s="61"/>
      <c r="D2338" s="61"/>
    </row>
    <row r="2339" spans="1:4" ht="24.6" customHeight="1" thickBot="1" x14ac:dyDescent="0.3">
      <c r="A2339" s="803" t="s">
        <v>1169</v>
      </c>
      <c r="B2339" s="804"/>
      <c r="C2339" s="61"/>
      <c r="D2339" s="61"/>
    </row>
    <row r="2340" spans="1:4" ht="24.6" customHeight="1" thickBot="1" x14ac:dyDescent="0.3">
      <c r="A2340" s="803" t="s">
        <v>1170</v>
      </c>
      <c r="B2340" s="804"/>
      <c r="C2340" s="61"/>
      <c r="D2340" s="61"/>
    </row>
    <row r="2341" spans="1:4" ht="24.6" customHeight="1" thickBot="1" x14ac:dyDescent="0.3">
      <c r="A2341" s="62" t="s">
        <v>3666</v>
      </c>
      <c r="B2341" s="63" t="s">
        <v>3667</v>
      </c>
      <c r="C2341" s="61"/>
      <c r="D2341" s="61"/>
    </row>
    <row r="2342" spans="1:4" ht="24.6" customHeight="1" thickBot="1" x14ac:dyDescent="0.3">
      <c r="A2342" s="62" t="s">
        <v>3668</v>
      </c>
      <c r="B2342" s="63" t="s">
        <v>3669</v>
      </c>
      <c r="C2342" s="61"/>
      <c r="D2342" s="61"/>
    </row>
    <row r="2343" spans="1:4" ht="24.6" customHeight="1" thickBot="1" x14ac:dyDescent="0.3">
      <c r="A2343" s="803" t="s">
        <v>3670</v>
      </c>
      <c r="B2343" s="804"/>
      <c r="C2343" s="61"/>
      <c r="D2343" s="61"/>
    </row>
    <row r="2344" spans="1:4" ht="24.6" customHeight="1" thickBot="1" x14ac:dyDescent="0.3">
      <c r="A2344" s="62" t="s">
        <v>3671</v>
      </c>
      <c r="B2344" s="63" t="s">
        <v>3672</v>
      </c>
      <c r="C2344" s="61"/>
      <c r="D2344" s="61"/>
    </row>
    <row r="2345" spans="1:4" ht="24.6" customHeight="1" thickBot="1" x14ac:dyDescent="0.3">
      <c r="A2345" s="803" t="s">
        <v>3673</v>
      </c>
      <c r="B2345" s="804"/>
      <c r="C2345" s="61"/>
      <c r="D2345" s="61"/>
    </row>
    <row r="2346" spans="1:4" ht="24.6" customHeight="1" thickBot="1" x14ac:dyDescent="0.3">
      <c r="A2346" s="62" t="s">
        <v>3674</v>
      </c>
      <c r="B2346" s="63" t="s">
        <v>3675</v>
      </c>
      <c r="C2346" s="61"/>
      <c r="D2346" s="61"/>
    </row>
    <row r="2347" spans="1:4" ht="24.6" customHeight="1" thickBot="1" x14ac:dyDescent="0.3">
      <c r="A2347" s="803" t="s">
        <v>3676</v>
      </c>
      <c r="B2347" s="804"/>
      <c r="C2347" s="61"/>
      <c r="D2347" s="61"/>
    </row>
    <row r="2348" spans="1:4" ht="24.6" customHeight="1" thickBot="1" x14ac:dyDescent="0.3">
      <c r="A2348" s="62" t="s">
        <v>3677</v>
      </c>
      <c r="B2348" s="63" t="s">
        <v>3678</v>
      </c>
      <c r="C2348" s="61"/>
      <c r="D2348" s="61"/>
    </row>
    <row r="2349" spans="1:4" ht="24.6" customHeight="1" thickBot="1" x14ac:dyDescent="0.3">
      <c r="A2349" s="803" t="s">
        <v>3679</v>
      </c>
      <c r="B2349" s="804"/>
      <c r="C2349" s="61"/>
      <c r="D2349" s="61"/>
    </row>
    <row r="2350" spans="1:4" ht="24.6" customHeight="1" thickBot="1" x14ac:dyDescent="0.3">
      <c r="A2350" s="62" t="s">
        <v>3680</v>
      </c>
      <c r="B2350" s="63" t="s">
        <v>3681</v>
      </c>
      <c r="C2350" s="61"/>
      <c r="D2350" s="61"/>
    </row>
    <row r="2351" spans="1:4" ht="24.6" customHeight="1" thickBot="1" x14ac:dyDescent="0.3">
      <c r="A2351" s="803" t="s">
        <v>3682</v>
      </c>
      <c r="B2351" s="804"/>
      <c r="C2351" s="61"/>
      <c r="D2351" s="61"/>
    </row>
    <row r="2352" spans="1:4" ht="24.6" customHeight="1" thickBot="1" x14ac:dyDescent="0.3">
      <c r="A2352" s="62" t="s">
        <v>3683</v>
      </c>
      <c r="B2352" s="63" t="s">
        <v>3684</v>
      </c>
      <c r="C2352" s="61"/>
      <c r="D2352" s="61"/>
    </row>
    <row r="2353" spans="1:4" ht="24.6" customHeight="1" thickBot="1" x14ac:dyDescent="0.3">
      <c r="A2353" s="803" t="s">
        <v>3685</v>
      </c>
      <c r="B2353" s="804"/>
      <c r="C2353" s="61"/>
      <c r="D2353" s="61"/>
    </row>
    <row r="2354" spans="1:4" ht="24.6" customHeight="1" thickBot="1" x14ac:dyDescent="0.3">
      <c r="A2354" s="62" t="s">
        <v>3686</v>
      </c>
      <c r="B2354" s="63" t="s">
        <v>3687</v>
      </c>
      <c r="C2354" s="61"/>
      <c r="D2354" s="61"/>
    </row>
    <row r="2355" spans="1:4" ht="24.6" customHeight="1" thickBot="1" x14ac:dyDescent="0.3">
      <c r="A2355" s="803" t="s">
        <v>3688</v>
      </c>
      <c r="B2355" s="804"/>
      <c r="C2355" s="61"/>
      <c r="D2355" s="61"/>
    </row>
    <row r="2356" spans="1:4" ht="24.6" customHeight="1" thickBot="1" x14ac:dyDescent="0.3">
      <c r="A2356" s="62" t="s">
        <v>3689</v>
      </c>
      <c r="B2356" s="63" t="s">
        <v>3667</v>
      </c>
      <c r="C2356" s="61"/>
      <c r="D2356" s="61"/>
    </row>
    <row r="2357" spans="1:4" ht="24.6" customHeight="1" thickBot="1" x14ac:dyDescent="0.3">
      <c r="A2357" s="62" t="s">
        <v>3690</v>
      </c>
      <c r="B2357" s="63" t="s">
        <v>3669</v>
      </c>
      <c r="C2357" s="61"/>
      <c r="D2357" s="61"/>
    </row>
    <row r="2358" spans="1:4" ht="24.6" customHeight="1" thickBot="1" x14ac:dyDescent="0.3">
      <c r="A2358" s="62" t="s">
        <v>3691</v>
      </c>
      <c r="B2358" s="63" t="s">
        <v>3692</v>
      </c>
      <c r="C2358" s="61"/>
      <c r="D2358" s="61"/>
    </row>
    <row r="2359" spans="1:4" ht="24.6" customHeight="1" thickBot="1" x14ac:dyDescent="0.3">
      <c r="A2359" s="803" t="s">
        <v>3693</v>
      </c>
      <c r="B2359" s="804"/>
      <c r="C2359" s="61"/>
      <c r="D2359" s="61"/>
    </row>
    <row r="2360" spans="1:4" ht="24.6" customHeight="1" thickBot="1" x14ac:dyDescent="0.3">
      <c r="A2360" s="62" t="s">
        <v>3694</v>
      </c>
      <c r="B2360" s="63" t="s">
        <v>3695</v>
      </c>
      <c r="C2360" s="61"/>
      <c r="D2360" s="61"/>
    </row>
    <row r="2361" spans="1:4" ht="24.6" customHeight="1" thickBot="1" x14ac:dyDescent="0.3">
      <c r="A2361" s="62" t="s">
        <v>3696</v>
      </c>
      <c r="B2361" s="63" t="s">
        <v>3697</v>
      </c>
      <c r="C2361" s="61"/>
      <c r="D2361" s="61"/>
    </row>
    <row r="2362" spans="1:4" ht="24.6" customHeight="1" thickBot="1" x14ac:dyDescent="0.3">
      <c r="A2362" s="62" t="s">
        <v>3698</v>
      </c>
      <c r="B2362" s="63" t="s">
        <v>3699</v>
      </c>
      <c r="C2362" s="61"/>
      <c r="D2362" s="61"/>
    </row>
    <row r="2363" spans="1:4" ht="24.6" customHeight="1" thickBot="1" x14ac:dyDescent="0.3">
      <c r="A2363" s="62" t="s">
        <v>3700</v>
      </c>
      <c r="B2363" s="63" t="s">
        <v>3701</v>
      </c>
      <c r="C2363" s="61"/>
      <c r="D2363" s="61"/>
    </row>
    <row r="2364" spans="1:4" ht="24.6" customHeight="1" thickBot="1" x14ac:dyDescent="0.3">
      <c r="A2364" s="62" t="s">
        <v>3702</v>
      </c>
      <c r="B2364" s="63" t="s">
        <v>3703</v>
      </c>
      <c r="C2364" s="61"/>
      <c r="D2364" s="61"/>
    </row>
    <row r="2365" spans="1:4" ht="24.6" customHeight="1" thickBot="1" x14ac:dyDescent="0.3">
      <c r="A2365" s="62" t="s">
        <v>3704</v>
      </c>
      <c r="B2365" s="63" t="s">
        <v>3705</v>
      </c>
      <c r="C2365" s="61"/>
      <c r="D2365" s="61"/>
    </row>
    <row r="2366" spans="1:4" ht="24.6" customHeight="1" thickBot="1" x14ac:dyDescent="0.3">
      <c r="A2366" s="62" t="s">
        <v>3706</v>
      </c>
      <c r="B2366" s="63" t="s">
        <v>3707</v>
      </c>
      <c r="C2366" s="61"/>
      <c r="D2366" s="61"/>
    </row>
    <row r="2367" spans="1:4" ht="24.6" customHeight="1" thickBot="1" x14ac:dyDescent="0.3">
      <c r="A2367" s="62" t="s">
        <v>3708</v>
      </c>
      <c r="B2367" s="63" t="s">
        <v>3709</v>
      </c>
      <c r="C2367" s="61"/>
      <c r="D2367" s="61"/>
    </row>
    <row r="2368" spans="1:4" ht="24.6" customHeight="1" thickBot="1" x14ac:dyDescent="0.3">
      <c r="A2368" s="62" t="s">
        <v>3710</v>
      </c>
      <c r="B2368" s="63" t="s">
        <v>3711</v>
      </c>
      <c r="C2368" s="61"/>
      <c r="D2368" s="61"/>
    </row>
    <row r="2369" spans="1:4" ht="24.6" customHeight="1" thickBot="1" x14ac:dyDescent="0.3">
      <c r="A2369" s="62" t="s">
        <v>3712</v>
      </c>
      <c r="B2369" s="63" t="s">
        <v>3713</v>
      </c>
      <c r="C2369" s="61"/>
      <c r="D2369" s="61"/>
    </row>
    <row r="2370" spans="1:4" ht="24.6" customHeight="1" thickBot="1" x14ac:dyDescent="0.3">
      <c r="A2370" s="62" t="s">
        <v>3714</v>
      </c>
      <c r="B2370" s="63" t="s">
        <v>3715</v>
      </c>
      <c r="C2370" s="61"/>
      <c r="D2370" s="61"/>
    </row>
    <row r="2371" spans="1:4" ht="24.6" customHeight="1" thickBot="1" x14ac:dyDescent="0.3">
      <c r="A2371" s="62" t="s">
        <v>3716</v>
      </c>
      <c r="B2371" s="63" t="s">
        <v>3717</v>
      </c>
      <c r="C2371" s="61"/>
      <c r="D2371" s="61"/>
    </row>
    <row r="2372" spans="1:4" ht="24.6" customHeight="1" thickBot="1" x14ac:dyDescent="0.3">
      <c r="A2372" s="62" t="s">
        <v>3718</v>
      </c>
      <c r="B2372" s="63" t="s">
        <v>3719</v>
      </c>
      <c r="C2372" s="61"/>
      <c r="D2372" s="61"/>
    </row>
    <row r="2373" spans="1:4" ht="24.6" customHeight="1" thickBot="1" x14ac:dyDescent="0.3">
      <c r="A2373" s="803" t="s">
        <v>3720</v>
      </c>
      <c r="B2373" s="804"/>
      <c r="C2373" s="61"/>
      <c r="D2373" s="61"/>
    </row>
    <row r="2374" spans="1:4" ht="24.6" customHeight="1" thickBot="1" x14ac:dyDescent="0.3">
      <c r="A2374" s="62" t="s">
        <v>3721</v>
      </c>
      <c r="B2374" s="63" t="s">
        <v>3722</v>
      </c>
      <c r="C2374" s="61"/>
      <c r="D2374" s="61"/>
    </row>
    <row r="2375" spans="1:4" ht="24.6" customHeight="1" thickBot="1" x14ac:dyDescent="0.3">
      <c r="A2375" s="62" t="s">
        <v>3723</v>
      </c>
      <c r="B2375" s="63" t="s">
        <v>3724</v>
      </c>
      <c r="C2375" s="61"/>
      <c r="D2375" s="61"/>
    </row>
    <row r="2376" spans="1:4" ht="24.6" customHeight="1" thickBot="1" x14ac:dyDescent="0.3">
      <c r="A2376" s="62" t="s">
        <v>3725</v>
      </c>
      <c r="B2376" s="63" t="s">
        <v>3726</v>
      </c>
      <c r="C2376" s="61"/>
      <c r="D2376" s="61"/>
    </row>
    <row r="2377" spans="1:4" ht="24.6" customHeight="1" thickBot="1" x14ac:dyDescent="0.3">
      <c r="A2377" s="62" t="s">
        <v>3727</v>
      </c>
      <c r="B2377" s="63" t="s">
        <v>3728</v>
      </c>
      <c r="C2377" s="61"/>
      <c r="D2377" s="61"/>
    </row>
    <row r="2378" spans="1:4" ht="24.6" customHeight="1" thickBot="1" x14ac:dyDescent="0.3">
      <c r="A2378" s="62" t="s">
        <v>3729</v>
      </c>
      <c r="B2378" s="63" t="s">
        <v>3590</v>
      </c>
      <c r="C2378" s="61"/>
      <c r="D2378" s="61"/>
    </row>
    <row r="2379" spans="1:4" ht="24.6" customHeight="1" thickBot="1" x14ac:dyDescent="0.3">
      <c r="A2379" s="62" t="s">
        <v>3730</v>
      </c>
      <c r="B2379" s="63" t="s">
        <v>3633</v>
      </c>
      <c r="C2379" s="61"/>
      <c r="D2379" s="61"/>
    </row>
    <row r="2380" spans="1:4" ht="24.6" customHeight="1" thickBot="1" x14ac:dyDescent="0.3">
      <c r="A2380" s="62" t="s">
        <v>3731</v>
      </c>
      <c r="B2380" s="63" t="s">
        <v>3732</v>
      </c>
      <c r="C2380" s="61"/>
      <c r="D2380" s="61"/>
    </row>
  </sheetData>
  <mergeCells count="453">
    <mergeCell ref="A2353:B2353"/>
    <mergeCell ref="A2355:B2355"/>
    <mergeCell ref="A2359:B2359"/>
    <mergeCell ref="A2373:B2373"/>
    <mergeCell ref="A2340:B2340"/>
    <mergeCell ref="A2343:B2343"/>
    <mergeCell ref="A2345:B2345"/>
    <mergeCell ref="A2347:B2347"/>
    <mergeCell ref="A2349:B2349"/>
    <mergeCell ref="A2351:B2351"/>
    <mergeCell ref="B2317:C2317"/>
    <mergeCell ref="A2318:B2318"/>
    <mergeCell ref="A2324:B2324"/>
    <mergeCell ref="A2332:B2332"/>
    <mergeCell ref="A2336:B2336"/>
    <mergeCell ref="A2339:B2339"/>
    <mergeCell ref="B2311:C2311"/>
    <mergeCell ref="B2312:C2312"/>
    <mergeCell ref="B2313:C2313"/>
    <mergeCell ref="B2314:C2314"/>
    <mergeCell ref="B2315:C2315"/>
    <mergeCell ref="B2316:C2316"/>
    <mergeCell ref="B2305:C2305"/>
    <mergeCell ref="B2306:C2306"/>
    <mergeCell ref="B2307:C2307"/>
    <mergeCell ref="B2308:C2308"/>
    <mergeCell ref="B2309:C2309"/>
    <mergeCell ref="B2310:C2310"/>
    <mergeCell ref="B2299:C2299"/>
    <mergeCell ref="B2300:C2300"/>
    <mergeCell ref="B2301:C2301"/>
    <mergeCell ref="B2302:C2302"/>
    <mergeCell ref="B2303:C2303"/>
    <mergeCell ref="B2304:C2304"/>
    <mergeCell ref="B2293:C2293"/>
    <mergeCell ref="B2294:C2294"/>
    <mergeCell ref="A2295:C2295"/>
    <mergeCell ref="B2296:C2296"/>
    <mergeCell ref="B2297:C2297"/>
    <mergeCell ref="B2298:C2298"/>
    <mergeCell ref="B2287:C2287"/>
    <mergeCell ref="B2288:C2288"/>
    <mergeCell ref="B2289:C2289"/>
    <mergeCell ref="A2290:C2290"/>
    <mergeCell ref="B2291:C2291"/>
    <mergeCell ref="B2292:C2292"/>
    <mergeCell ref="B2281:C2281"/>
    <mergeCell ref="B2282:C2282"/>
    <mergeCell ref="B2283:C2283"/>
    <mergeCell ref="B2284:C2284"/>
    <mergeCell ref="B2285:C2285"/>
    <mergeCell ref="B2286:C2286"/>
    <mergeCell ref="B2275:C2275"/>
    <mergeCell ref="B2276:C2276"/>
    <mergeCell ref="B2277:C2277"/>
    <mergeCell ref="B2278:C2278"/>
    <mergeCell ref="B2279:C2279"/>
    <mergeCell ref="B2280:C2280"/>
    <mergeCell ref="A2238:B2238"/>
    <mergeCell ref="A2240:B2240"/>
    <mergeCell ref="A2248:B2248"/>
    <mergeCell ref="A2256:B2256"/>
    <mergeCell ref="A2258:B2258"/>
    <mergeCell ref="B2274:C2274"/>
    <mergeCell ref="A2203:B2203"/>
    <mergeCell ref="A2208:B2208"/>
    <mergeCell ref="A2215:B2215"/>
    <mergeCell ref="A2231:B2231"/>
    <mergeCell ref="A2235:B2235"/>
    <mergeCell ref="A2237:B2237"/>
    <mergeCell ref="A2167:B2167"/>
    <mergeCell ref="A2168:B2168"/>
    <mergeCell ref="A2173:B2173"/>
    <mergeCell ref="A2186:B2186"/>
    <mergeCell ref="A2189:B2189"/>
    <mergeCell ref="A2199:B2199"/>
    <mergeCell ref="A2140:B2140"/>
    <mergeCell ref="A2141:B2141"/>
    <mergeCell ref="A2152:B2152"/>
    <mergeCell ref="A2155:B2155"/>
    <mergeCell ref="A2161:B2161"/>
    <mergeCell ref="A2166:B2166"/>
    <mergeCell ref="A2114:B2114"/>
    <mergeCell ref="A2115:B2115"/>
    <mergeCell ref="A2126:B2126"/>
    <mergeCell ref="A2127:B2127"/>
    <mergeCell ref="A2138:B2138"/>
    <mergeCell ref="A2139:B2139"/>
    <mergeCell ref="A2078:B2078"/>
    <mergeCell ref="A2097:B2097"/>
    <mergeCell ref="A2098:B2098"/>
    <mergeCell ref="A2099:B2099"/>
    <mergeCell ref="A2100:B2100"/>
    <mergeCell ref="A2103:B2103"/>
    <mergeCell ref="A1995:B1995"/>
    <mergeCell ref="A2004:B2004"/>
    <mergeCell ref="A2021:B2021"/>
    <mergeCell ref="A2066:B2066"/>
    <mergeCell ref="A2070:B2070"/>
    <mergeCell ref="A2073:B2073"/>
    <mergeCell ref="A1954:B1954"/>
    <mergeCell ref="A1962:B1962"/>
    <mergeCell ref="A1967:B1967"/>
    <mergeCell ref="A1978:B1978"/>
    <mergeCell ref="A1979:B1979"/>
    <mergeCell ref="A1980:B1980"/>
    <mergeCell ref="B1930:C1930"/>
    <mergeCell ref="A1931:C1931"/>
    <mergeCell ref="A1932:C1932"/>
    <mergeCell ref="A1938:B1938"/>
    <mergeCell ref="A1944:B1944"/>
    <mergeCell ref="A1949:B1949"/>
    <mergeCell ref="B1924:C1924"/>
    <mergeCell ref="B1925:C1925"/>
    <mergeCell ref="B1926:C1926"/>
    <mergeCell ref="B1927:C1927"/>
    <mergeCell ref="B1928:C1928"/>
    <mergeCell ref="B1929:C1929"/>
    <mergeCell ref="A1918:C1918"/>
    <mergeCell ref="B1919:C1919"/>
    <mergeCell ref="B1920:C1920"/>
    <mergeCell ref="B1921:C1921"/>
    <mergeCell ref="B1922:C1922"/>
    <mergeCell ref="A1923:C1923"/>
    <mergeCell ref="B1912:C1912"/>
    <mergeCell ref="B1913:C1913"/>
    <mergeCell ref="B1914:C1914"/>
    <mergeCell ref="B1915:C1915"/>
    <mergeCell ref="B1916:C1916"/>
    <mergeCell ref="B1917:C1917"/>
    <mergeCell ref="A1906:C1906"/>
    <mergeCell ref="A1907:C1907"/>
    <mergeCell ref="B1908:C1908"/>
    <mergeCell ref="B1909:C1909"/>
    <mergeCell ref="B1910:C1910"/>
    <mergeCell ref="B1911:C1911"/>
    <mergeCell ref="B1900:C1900"/>
    <mergeCell ref="B1901:C1901"/>
    <mergeCell ref="A1902:C1902"/>
    <mergeCell ref="B1903:C1903"/>
    <mergeCell ref="B1904:C1904"/>
    <mergeCell ref="B1905:C1905"/>
    <mergeCell ref="B1894:C1894"/>
    <mergeCell ref="B1895:C1895"/>
    <mergeCell ref="B1896:C1896"/>
    <mergeCell ref="B1897:C1897"/>
    <mergeCell ref="B1898:C1898"/>
    <mergeCell ref="B1899:C1899"/>
    <mergeCell ref="A1888:C1888"/>
    <mergeCell ref="A1889:C1889"/>
    <mergeCell ref="A1890:C1890"/>
    <mergeCell ref="A1891:C1891"/>
    <mergeCell ref="B1892:C1892"/>
    <mergeCell ref="B1893:C1893"/>
    <mergeCell ref="A1845:B1845"/>
    <mergeCell ref="A1856:B1856"/>
    <mergeCell ref="A1877:B1877"/>
    <mergeCell ref="A1884:B1884"/>
    <mergeCell ref="A1886:C1886"/>
    <mergeCell ref="B1887:C1887"/>
    <mergeCell ref="A1742:B1742"/>
    <mergeCell ref="A1743:B1743"/>
    <mergeCell ref="A1744:B1744"/>
    <mergeCell ref="A1819:B1819"/>
    <mergeCell ref="A1820:B1820"/>
    <mergeCell ref="A1836:B1836"/>
    <mergeCell ref="A1628:B1628"/>
    <mergeCell ref="A1678:B1678"/>
    <mergeCell ref="A1681:B1681"/>
    <mergeCell ref="A1682:B1682"/>
    <mergeCell ref="A1695:B1695"/>
    <mergeCell ref="A1740:B1740"/>
    <mergeCell ref="A1578:B1578"/>
    <mergeCell ref="A1586:B1586"/>
    <mergeCell ref="A1607:B1607"/>
    <mergeCell ref="A1610:B1610"/>
    <mergeCell ref="A1613:B1613"/>
    <mergeCell ref="A1614:B1614"/>
    <mergeCell ref="A1529:B1529"/>
    <mergeCell ref="A1537:B1537"/>
    <mergeCell ref="A1558:B1558"/>
    <mergeCell ref="A1561:B1561"/>
    <mergeCell ref="A1564:B1564"/>
    <mergeCell ref="A1565:B1565"/>
    <mergeCell ref="A1507:B1507"/>
    <mergeCell ref="A1509:B1509"/>
    <mergeCell ref="A1511:B1511"/>
    <mergeCell ref="A1515:B1515"/>
    <mergeCell ref="A1516:B1516"/>
    <mergeCell ref="A1517:B1517"/>
    <mergeCell ref="A1476:B1476"/>
    <mergeCell ref="A1479:B1479"/>
    <mergeCell ref="A1482:B1482"/>
    <mergeCell ref="A1483:B1483"/>
    <mergeCell ref="A1496:B1496"/>
    <mergeCell ref="A1505:B1505"/>
    <mergeCell ref="A1437:B1437"/>
    <mergeCell ref="A1438:B1438"/>
    <mergeCell ref="A1451:B1451"/>
    <mergeCell ref="A1459:B1459"/>
    <mergeCell ref="A1463:B1463"/>
    <mergeCell ref="A1465:B1465"/>
    <mergeCell ref="A1390:B1390"/>
    <mergeCell ref="A1393:B1393"/>
    <mergeCell ref="A1404:B1404"/>
    <mergeCell ref="A1420:B1420"/>
    <mergeCell ref="A1424:B1424"/>
    <mergeCell ref="A1430:B1430"/>
    <mergeCell ref="A1352:B1352"/>
    <mergeCell ref="A1355:B1355"/>
    <mergeCell ref="A1358:B1358"/>
    <mergeCell ref="A1369:B1369"/>
    <mergeCell ref="A1370:B1370"/>
    <mergeCell ref="A1381:B1381"/>
    <mergeCell ref="A1289:B1289"/>
    <mergeCell ref="A1302:B1302"/>
    <mergeCell ref="A1311:B1311"/>
    <mergeCell ref="A1314:B1314"/>
    <mergeCell ref="A1325:B1325"/>
    <mergeCell ref="A1345:B1345"/>
    <mergeCell ref="A1199:B1199"/>
    <mergeCell ref="A1245:B1245"/>
    <mergeCell ref="A1257:B1257"/>
    <mergeCell ref="A1260:B1260"/>
    <mergeCell ref="A1270:B1270"/>
    <mergeCell ref="A1288:B1288"/>
    <mergeCell ref="A1118:B1118"/>
    <mergeCell ref="A1133:B1133"/>
    <mergeCell ref="A1142:B1142"/>
    <mergeCell ref="A1143:B1143"/>
    <mergeCell ref="A1156:B1156"/>
    <mergeCell ref="A1178:B1178"/>
    <mergeCell ref="A1084:B1084"/>
    <mergeCell ref="A1091:B1091"/>
    <mergeCell ref="A1098:B1098"/>
    <mergeCell ref="A1101:B1101"/>
    <mergeCell ref="A1106:B1106"/>
    <mergeCell ref="A1117:B1117"/>
    <mergeCell ref="A1002:B1002"/>
    <mergeCell ref="A1010:B1010"/>
    <mergeCell ref="A1013:B1013"/>
    <mergeCell ref="A1033:B1033"/>
    <mergeCell ref="A1049:B1049"/>
    <mergeCell ref="A1056:B1056"/>
    <mergeCell ref="A952:B952"/>
    <mergeCell ref="A961:B961"/>
    <mergeCell ref="A980:B980"/>
    <mergeCell ref="A983:B983"/>
    <mergeCell ref="A987:B987"/>
    <mergeCell ref="A988:B988"/>
    <mergeCell ref="A920:B920"/>
    <mergeCell ref="A926:B926"/>
    <mergeCell ref="A933:B933"/>
    <mergeCell ref="A936:B936"/>
    <mergeCell ref="A939:B939"/>
    <mergeCell ref="A940:B940"/>
    <mergeCell ref="A879:B879"/>
    <mergeCell ref="A889:B889"/>
    <mergeCell ref="A894:B894"/>
    <mergeCell ref="A897:B897"/>
    <mergeCell ref="A898:B898"/>
    <mergeCell ref="A911:B911"/>
    <mergeCell ref="A843:B843"/>
    <mergeCell ref="A844:B844"/>
    <mergeCell ref="A857:B857"/>
    <mergeCell ref="A866:B866"/>
    <mergeCell ref="A873:B873"/>
    <mergeCell ref="A877:B877"/>
    <mergeCell ref="A803:B803"/>
    <mergeCell ref="A809:B809"/>
    <mergeCell ref="A810:B810"/>
    <mergeCell ref="A822:B822"/>
    <mergeCell ref="A830:B830"/>
    <mergeCell ref="A839:B839"/>
    <mergeCell ref="A766:B766"/>
    <mergeCell ref="A774:B774"/>
    <mergeCell ref="A775:B775"/>
    <mergeCell ref="A786:B786"/>
    <mergeCell ref="A794:B794"/>
    <mergeCell ref="A797:B797"/>
    <mergeCell ref="A727:B727"/>
    <mergeCell ref="A730:B730"/>
    <mergeCell ref="A741:B741"/>
    <mergeCell ref="A742:B742"/>
    <mergeCell ref="A755:B755"/>
    <mergeCell ref="A763:B763"/>
    <mergeCell ref="A706:B706"/>
    <mergeCell ref="A707:B707"/>
    <mergeCell ref="A708:B708"/>
    <mergeCell ref="A718:B718"/>
    <mergeCell ref="A719:B719"/>
    <mergeCell ref="A720:B720"/>
    <mergeCell ref="A671:B671"/>
    <mergeCell ref="A672:B672"/>
    <mergeCell ref="A684:B684"/>
    <mergeCell ref="A694:B694"/>
    <mergeCell ref="A701:B701"/>
    <mergeCell ref="A705:B705"/>
    <mergeCell ref="A655:B655"/>
    <mergeCell ref="A657:B657"/>
    <mergeCell ref="A660:B660"/>
    <mergeCell ref="A663:B663"/>
    <mergeCell ref="A664:B664"/>
    <mergeCell ref="A670:B670"/>
    <mergeCell ref="A645:B645"/>
    <mergeCell ref="A647:B647"/>
    <mergeCell ref="A650:B650"/>
    <mergeCell ref="A652:B652"/>
    <mergeCell ref="A653:B653"/>
    <mergeCell ref="A654:B654"/>
    <mergeCell ref="A631:B631"/>
    <mergeCell ref="A633:B633"/>
    <mergeCell ref="A635:B635"/>
    <mergeCell ref="A638:B638"/>
    <mergeCell ref="A641:B641"/>
    <mergeCell ref="A643:B643"/>
    <mergeCell ref="A619:B619"/>
    <mergeCell ref="A620:B620"/>
    <mergeCell ref="A621:B621"/>
    <mergeCell ref="A626:B626"/>
    <mergeCell ref="A627:B627"/>
    <mergeCell ref="A628:B628"/>
    <mergeCell ref="A602:B602"/>
    <mergeCell ref="A603:B603"/>
    <mergeCell ref="A604:B604"/>
    <mergeCell ref="A606:B606"/>
    <mergeCell ref="A611:B611"/>
    <mergeCell ref="A616:B616"/>
    <mergeCell ref="A584:B584"/>
    <mergeCell ref="A588:B588"/>
    <mergeCell ref="A591:B591"/>
    <mergeCell ref="A592:B592"/>
    <mergeCell ref="A594:B594"/>
    <mergeCell ref="A599:B599"/>
    <mergeCell ref="A560:B560"/>
    <mergeCell ref="A561:B561"/>
    <mergeCell ref="A563:B563"/>
    <mergeCell ref="A564:B564"/>
    <mergeCell ref="A565:B565"/>
    <mergeCell ref="A574:B574"/>
    <mergeCell ref="A519:B519"/>
    <mergeCell ref="A520:B520"/>
    <mergeCell ref="A537:B537"/>
    <mergeCell ref="A538:B538"/>
    <mergeCell ref="A539:B539"/>
    <mergeCell ref="A552:B552"/>
    <mergeCell ref="A489:B489"/>
    <mergeCell ref="A490:B490"/>
    <mergeCell ref="A491:B491"/>
    <mergeCell ref="A502:B502"/>
    <mergeCell ref="A513:B513"/>
    <mergeCell ref="A518:B518"/>
    <mergeCell ref="A460:B460"/>
    <mergeCell ref="A461:B461"/>
    <mergeCell ref="A467:B467"/>
    <mergeCell ref="A470:B470"/>
    <mergeCell ref="A471:B471"/>
    <mergeCell ref="A481:B481"/>
    <mergeCell ref="A437:B437"/>
    <mergeCell ref="A441:B441"/>
    <mergeCell ref="A444:B444"/>
    <mergeCell ref="A445:B445"/>
    <mergeCell ref="A446:B446"/>
    <mergeCell ref="A455:B455"/>
    <mergeCell ref="A412:B412"/>
    <mergeCell ref="A414:B414"/>
    <mergeCell ref="A422:B422"/>
    <mergeCell ref="A431:B431"/>
    <mergeCell ref="A435:B435"/>
    <mergeCell ref="A436:B436"/>
    <mergeCell ref="A342:B342"/>
    <mergeCell ref="A347:B347"/>
    <mergeCell ref="A358:B358"/>
    <mergeCell ref="A373:B373"/>
    <mergeCell ref="A385:B385"/>
    <mergeCell ref="A406:B406"/>
    <mergeCell ref="A285:B285"/>
    <mergeCell ref="A315:B315"/>
    <mergeCell ref="A323:B323"/>
    <mergeCell ref="A331:B331"/>
    <mergeCell ref="A333:B333"/>
    <mergeCell ref="A340:B340"/>
    <mergeCell ref="B250:C250"/>
    <mergeCell ref="A251:C251"/>
    <mergeCell ref="B252:C252"/>
    <mergeCell ref="A254:B254"/>
    <mergeCell ref="A269:B269"/>
    <mergeCell ref="A278:B278"/>
    <mergeCell ref="B244:C244"/>
    <mergeCell ref="A245:C245"/>
    <mergeCell ref="B246:C246"/>
    <mergeCell ref="B247:C247"/>
    <mergeCell ref="A248:C248"/>
    <mergeCell ref="B249:C249"/>
    <mergeCell ref="A238:C238"/>
    <mergeCell ref="B239:C239"/>
    <mergeCell ref="B240:C240"/>
    <mergeCell ref="B241:C241"/>
    <mergeCell ref="B242:C242"/>
    <mergeCell ref="B243:C243"/>
    <mergeCell ref="B226:C226"/>
    <mergeCell ref="B227:C227"/>
    <mergeCell ref="B228:C228"/>
    <mergeCell ref="B229:C229"/>
    <mergeCell ref="B230:C230"/>
    <mergeCell ref="B220:C220"/>
    <mergeCell ref="B221:C221"/>
    <mergeCell ref="B222:C222"/>
    <mergeCell ref="A223:C223"/>
    <mergeCell ref="B224:C224"/>
    <mergeCell ref="B225:C225"/>
    <mergeCell ref="B214:C214"/>
    <mergeCell ref="B215:C215"/>
    <mergeCell ref="A216:C216"/>
    <mergeCell ref="B217:C217"/>
    <mergeCell ref="B218:C218"/>
    <mergeCell ref="B219:C219"/>
    <mergeCell ref="B211:C211"/>
    <mergeCell ref="B212:C212"/>
    <mergeCell ref="B213:C213"/>
    <mergeCell ref="A155:B155"/>
    <mergeCell ref="A176:B176"/>
    <mergeCell ref="A190:B190"/>
    <mergeCell ref="A202:B202"/>
    <mergeCell ref="A203:B203"/>
    <mergeCell ref="B207:C207"/>
    <mergeCell ref="A124:B124"/>
    <mergeCell ref="A150:B150"/>
    <mergeCell ref="A151:B151"/>
    <mergeCell ref="A72:B72"/>
    <mergeCell ref="A76:B76"/>
    <mergeCell ref="A92:B92"/>
    <mergeCell ref="B208:C208"/>
    <mergeCell ref="A209:C209"/>
    <mergeCell ref="B210:C210"/>
    <mergeCell ref="A1:B1"/>
    <mergeCell ref="A2:B2"/>
    <mergeCell ref="A3:B3"/>
    <mergeCell ref="A8:B8"/>
    <mergeCell ref="A13:B13"/>
    <mergeCell ref="A17:B17"/>
    <mergeCell ref="A107:B107"/>
    <mergeCell ref="A113:B113"/>
    <mergeCell ref="A118:B118"/>
    <mergeCell ref="A63:B63"/>
    <mergeCell ref="A64:B64"/>
    <mergeCell ref="A71:B71"/>
    <mergeCell ref="A18:B18"/>
    <mergeCell ref="A28:B28"/>
    <mergeCell ref="A36:B36"/>
    <mergeCell ref="A39:B39"/>
    <mergeCell ref="A40:B40"/>
    <mergeCell ref="A49:B49"/>
  </mergeCells>
  <hyperlinks>
    <hyperlink ref="A63" location="sub_1111" display="sub_1111" xr:uid="{00000000-0004-0000-2600-000000000000}"/>
    <hyperlink ref="A518" location="sub_2222" display="sub_2222" xr:uid="{00000000-0004-0000-2600-000001000000}"/>
    <hyperlink ref="A652" location="sub_3333" display="sub_3333" xr:uid="{00000000-0004-0000-2600-000002000000}"/>
    <hyperlink ref="A2138" location="sub_4444" display="sub_4444" xr:uid="{00000000-0004-0000-2600-000003000000}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D30"/>
  <sheetViews>
    <sheetView workbookViewId="0">
      <selection activeCell="C19" sqref="C19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74" t="s">
        <v>126</v>
      </c>
      <c r="C1" s="774"/>
    </row>
    <row r="2" spans="1:4" s="24" customFormat="1" ht="15" x14ac:dyDescent="0.25">
      <c r="B2" s="724" t="s">
        <v>125</v>
      </c>
      <c r="C2" s="724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75" t="s">
        <v>3832</v>
      </c>
      <c r="C7" s="675"/>
      <c r="D7" s="25"/>
    </row>
    <row r="8" spans="1:4" x14ac:dyDescent="0.25">
      <c r="A8" s="12"/>
      <c r="B8" s="12"/>
    </row>
    <row r="9" spans="1:4" s="53" customFormat="1" ht="31.2" customHeight="1" x14ac:dyDescent="0.25">
      <c r="A9" s="51" t="s">
        <v>123</v>
      </c>
      <c r="B9" s="51" t="s">
        <v>122</v>
      </c>
      <c r="C9" s="52" t="s">
        <v>3833</v>
      </c>
    </row>
    <row r="10" spans="1:4" s="56" customFormat="1" ht="10.199999999999999" x14ac:dyDescent="0.2">
      <c r="A10" s="54">
        <v>1</v>
      </c>
      <c r="B10" s="55">
        <v>2</v>
      </c>
      <c r="C10" s="54">
        <v>3</v>
      </c>
    </row>
    <row r="11" spans="1:4" s="59" customFormat="1" ht="24.6" customHeight="1" x14ac:dyDescent="0.25">
      <c r="A11" s="57">
        <v>1</v>
      </c>
      <c r="B11" s="58" t="s">
        <v>3834</v>
      </c>
      <c r="C11" s="60">
        <v>1</v>
      </c>
    </row>
    <row r="12" spans="1:4" s="59" customFormat="1" ht="24.6" customHeight="1" x14ac:dyDescent="0.25">
      <c r="A12" s="57">
        <v>2</v>
      </c>
      <c r="B12" s="58" t="s">
        <v>3835</v>
      </c>
      <c r="C12" s="60">
        <v>1</v>
      </c>
    </row>
    <row r="13" spans="1:4" s="59" customFormat="1" ht="24.6" customHeight="1" x14ac:dyDescent="0.25">
      <c r="A13" s="57">
        <v>3</v>
      </c>
      <c r="B13" s="58" t="s">
        <v>3836</v>
      </c>
      <c r="C13" s="60">
        <v>1</v>
      </c>
    </row>
    <row r="14" spans="1:4" s="59" customFormat="1" ht="24.6" customHeight="1" x14ac:dyDescent="0.25">
      <c r="A14" s="57">
        <v>4</v>
      </c>
      <c r="B14" s="58" t="s">
        <v>3837</v>
      </c>
      <c r="C14" s="60">
        <v>1</v>
      </c>
    </row>
    <row r="15" spans="1:4" s="59" customFormat="1" ht="24.6" customHeight="1" x14ac:dyDescent="0.25">
      <c r="A15" s="57">
        <v>5</v>
      </c>
      <c r="B15" s="58" t="s">
        <v>3838</v>
      </c>
      <c r="C15" s="60">
        <v>1</v>
      </c>
    </row>
    <row r="16" spans="1:4" s="59" customFormat="1" ht="24.6" customHeight="1" x14ac:dyDescent="0.25">
      <c r="A16" s="57">
        <v>6</v>
      </c>
      <c r="B16" s="58" t="s">
        <v>3839</v>
      </c>
      <c r="C16" s="60">
        <v>1</v>
      </c>
    </row>
    <row r="17" spans="1:4" s="59" customFormat="1" ht="24.6" customHeight="1" x14ac:dyDescent="0.25">
      <c r="A17" s="57">
        <v>7</v>
      </c>
      <c r="B17" s="58" t="s">
        <v>3840</v>
      </c>
      <c r="C17" s="60">
        <v>1</v>
      </c>
    </row>
    <row r="18" spans="1:4" s="59" customFormat="1" ht="24.6" customHeight="1" x14ac:dyDescent="0.25">
      <c r="A18" s="57">
        <v>8</v>
      </c>
      <c r="B18" s="121" t="s">
        <v>3841</v>
      </c>
      <c r="C18" s="60">
        <v>1</v>
      </c>
    </row>
    <row r="19" spans="1:4" x14ac:dyDescent="0.25">
      <c r="A19" s="38"/>
      <c r="B19" s="38"/>
      <c r="C19" s="38"/>
    </row>
    <row r="20" spans="1:4" ht="15" x14ac:dyDescent="0.25">
      <c r="B20" s="679" t="s">
        <v>3822</v>
      </c>
      <c r="C20" s="679"/>
      <c r="D20" s="679"/>
    </row>
    <row r="21" spans="1:4" s="23" customFormat="1" ht="17.25" customHeight="1" x14ac:dyDescent="0.25">
      <c r="A21" s="21"/>
    </row>
    <row r="22" spans="1:4" s="23" customFormat="1" ht="18" customHeight="1" x14ac:dyDescent="0.25">
      <c r="A22" s="42"/>
      <c r="B22" s="25"/>
    </row>
    <row r="23" spans="1:4" s="23" customFormat="1" ht="15" x14ac:dyDescent="0.25">
      <c r="A23" s="42"/>
      <c r="B23" s="127"/>
    </row>
    <row r="24" spans="1:4" s="23" customFormat="1" ht="15" x14ac:dyDescent="0.25">
      <c r="A24" s="42"/>
      <c r="B24" s="127"/>
    </row>
    <row r="25" spans="1:4" s="23" customFormat="1" ht="15" x14ac:dyDescent="0.25">
      <c r="A25" s="127"/>
    </row>
    <row r="26" spans="1:4" s="23" customFormat="1" ht="15" x14ac:dyDescent="0.25">
      <c r="A26" s="680"/>
      <c r="B26" s="681"/>
    </row>
    <row r="27" spans="1:4" s="23" customFormat="1" ht="15" customHeight="1" x14ac:dyDescent="0.25">
      <c r="A27" s="676"/>
      <c r="B27" s="676"/>
    </row>
    <row r="28" spans="1:4" s="23" customFormat="1" ht="15" x14ac:dyDescent="0.25">
      <c r="A28" s="676"/>
      <c r="B28" s="676"/>
    </row>
    <row r="29" spans="1:4" s="23" customFormat="1" ht="15" x14ac:dyDescent="0.25">
      <c r="A29" s="676"/>
      <c r="B29" s="676"/>
    </row>
    <row r="30" spans="1:4" s="23" customFormat="1" ht="15" x14ac:dyDescent="0.25">
      <c r="A30" s="127"/>
      <c r="B30" s="127"/>
    </row>
  </sheetData>
  <mergeCells count="8">
    <mergeCell ref="A28:B28"/>
    <mergeCell ref="A29:B29"/>
    <mergeCell ref="B1:C1"/>
    <mergeCell ref="B2:C2"/>
    <mergeCell ref="B7:C7"/>
    <mergeCell ref="B20:D20"/>
    <mergeCell ref="A26:B26"/>
    <mergeCell ref="A27:B27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D27"/>
  <sheetViews>
    <sheetView topLeftCell="A7" workbookViewId="0">
      <selection activeCell="A16" sqref="A16:XFD18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74" t="s">
        <v>126</v>
      </c>
      <c r="C1" s="774"/>
    </row>
    <row r="2" spans="1:4" s="24" customFormat="1" ht="15" x14ac:dyDescent="0.25">
      <c r="B2" s="724" t="s">
        <v>125</v>
      </c>
      <c r="C2" s="724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75" t="s">
        <v>3842</v>
      </c>
      <c r="C7" s="675"/>
      <c r="D7" s="25"/>
    </row>
    <row r="8" spans="1:4" x14ac:dyDescent="0.25">
      <c r="A8" s="12"/>
      <c r="B8" s="12"/>
    </row>
    <row r="9" spans="1:4" s="53" customFormat="1" ht="31.2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.199999999999999" x14ac:dyDescent="0.2">
      <c r="A10" s="54">
        <v>1</v>
      </c>
      <c r="B10" s="55">
        <v>2</v>
      </c>
      <c r="C10" s="54">
        <v>3</v>
      </c>
    </row>
    <row r="11" spans="1:4" s="59" customFormat="1" ht="24.6" customHeight="1" x14ac:dyDescent="0.25">
      <c r="A11" s="57">
        <v>1</v>
      </c>
      <c r="B11" s="58" t="s">
        <v>3850</v>
      </c>
      <c r="C11" s="60">
        <v>2</v>
      </c>
    </row>
    <row r="12" spans="1:4" s="59" customFormat="1" ht="24.6" customHeight="1" x14ac:dyDescent="0.25">
      <c r="A12" s="57">
        <v>2</v>
      </c>
      <c r="B12" s="58" t="s">
        <v>3851</v>
      </c>
      <c r="C12" s="60">
        <v>2</v>
      </c>
    </row>
    <row r="13" spans="1:4" s="59" customFormat="1" ht="24.6" customHeight="1" x14ac:dyDescent="0.25">
      <c r="A13" s="57">
        <v>3</v>
      </c>
      <c r="B13" s="58" t="s">
        <v>3852</v>
      </c>
      <c r="C13" s="60">
        <v>2</v>
      </c>
    </row>
    <row r="14" spans="1:4" s="59" customFormat="1" ht="24.6" customHeight="1" x14ac:dyDescent="0.25">
      <c r="A14" s="57">
        <v>4</v>
      </c>
      <c r="B14" s="58" t="s">
        <v>3855</v>
      </c>
      <c r="C14" s="60">
        <v>2</v>
      </c>
    </row>
    <row r="15" spans="1:4" s="59" customFormat="1" ht="24.6" customHeight="1" x14ac:dyDescent="0.25">
      <c r="A15" s="57">
        <v>5</v>
      </c>
      <c r="B15" s="58" t="s">
        <v>3856</v>
      </c>
      <c r="C15" s="60">
        <v>2</v>
      </c>
    </row>
    <row r="16" spans="1:4" x14ac:dyDescent="0.25">
      <c r="A16" s="38"/>
      <c r="B16" s="38"/>
      <c r="C16" s="38"/>
    </row>
    <row r="17" spans="1:4" ht="15" x14ac:dyDescent="0.25">
      <c r="B17" s="679" t="s">
        <v>3822</v>
      </c>
      <c r="C17" s="679"/>
      <c r="D17" s="679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7"/>
    </row>
    <row r="21" spans="1:4" s="23" customFormat="1" ht="15" x14ac:dyDescent="0.25">
      <c r="A21" s="42"/>
      <c r="B21" s="127"/>
    </row>
    <row r="22" spans="1:4" s="23" customFormat="1" ht="15" x14ac:dyDescent="0.25">
      <c r="A22" s="127"/>
    </row>
    <row r="23" spans="1:4" s="23" customFormat="1" ht="15" x14ac:dyDescent="0.25">
      <c r="A23" s="680"/>
      <c r="B23" s="681"/>
    </row>
    <row r="24" spans="1:4" s="23" customFormat="1" ht="15" customHeight="1" x14ac:dyDescent="0.25">
      <c r="A24" s="676"/>
      <c r="B24" s="676"/>
    </row>
    <row r="25" spans="1:4" s="23" customFormat="1" ht="15" x14ac:dyDescent="0.25">
      <c r="A25" s="676"/>
      <c r="B25" s="676"/>
    </row>
    <row r="26" spans="1:4" s="23" customFormat="1" ht="15" x14ac:dyDescent="0.25">
      <c r="A26" s="676"/>
      <c r="B26" s="676"/>
    </row>
    <row r="27" spans="1:4" s="23" customFormat="1" ht="15" x14ac:dyDescent="0.25">
      <c r="A27" s="127"/>
      <c r="B27" s="127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D27"/>
  <sheetViews>
    <sheetView topLeftCell="A7" workbookViewId="0">
      <selection activeCell="C16" sqref="C16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74" t="s">
        <v>126</v>
      </c>
      <c r="C1" s="774"/>
    </row>
    <row r="2" spans="1:4" s="24" customFormat="1" ht="15" x14ac:dyDescent="0.25">
      <c r="B2" s="724" t="s">
        <v>125</v>
      </c>
      <c r="C2" s="724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75" t="s">
        <v>3845</v>
      </c>
      <c r="C7" s="675"/>
      <c r="D7" s="25"/>
    </row>
    <row r="8" spans="1:4" x14ac:dyDescent="0.25">
      <c r="A8" s="12"/>
      <c r="B8" s="12"/>
    </row>
    <row r="9" spans="1:4" s="53" customFormat="1" ht="31.2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.199999999999999" x14ac:dyDescent="0.2">
      <c r="A10" s="54">
        <v>1</v>
      </c>
      <c r="B10" s="55">
        <v>2</v>
      </c>
      <c r="C10" s="54">
        <v>3</v>
      </c>
    </row>
    <row r="11" spans="1:4" s="59" customFormat="1" ht="24.6" customHeight="1" x14ac:dyDescent="0.25">
      <c r="A11" s="57">
        <v>1</v>
      </c>
      <c r="B11" s="135" t="s">
        <v>3850</v>
      </c>
      <c r="C11" s="60">
        <v>2</v>
      </c>
    </row>
    <row r="12" spans="1:4" s="59" customFormat="1" ht="24.6" customHeight="1" x14ac:dyDescent="0.25">
      <c r="A12" s="57">
        <v>2</v>
      </c>
      <c r="B12" s="135" t="s">
        <v>3851</v>
      </c>
      <c r="C12" s="60">
        <v>2</v>
      </c>
    </row>
    <row r="13" spans="1:4" s="59" customFormat="1" ht="24.6" customHeight="1" x14ac:dyDescent="0.25">
      <c r="A13" s="57">
        <v>3</v>
      </c>
      <c r="B13" s="135" t="s">
        <v>3852</v>
      </c>
      <c r="C13" s="60">
        <v>2</v>
      </c>
    </row>
    <row r="14" spans="1:4" s="59" customFormat="1" ht="24.6" customHeight="1" x14ac:dyDescent="0.25">
      <c r="A14" s="57">
        <v>4</v>
      </c>
      <c r="B14" s="58" t="s">
        <v>3853</v>
      </c>
      <c r="C14" s="60">
        <v>2</v>
      </c>
    </row>
    <row r="15" spans="1:4" s="59" customFormat="1" ht="24.6" customHeight="1" x14ac:dyDescent="0.25">
      <c r="A15" s="57">
        <v>5</v>
      </c>
      <c r="B15" s="58" t="s">
        <v>3854</v>
      </c>
      <c r="C15" s="60">
        <v>2</v>
      </c>
    </row>
    <row r="16" spans="1:4" x14ac:dyDescent="0.25">
      <c r="A16" s="38"/>
      <c r="B16" s="38"/>
      <c r="C16" s="38"/>
    </row>
    <row r="17" spans="1:4" ht="15" x14ac:dyDescent="0.25">
      <c r="B17" s="679" t="s">
        <v>3822</v>
      </c>
      <c r="C17" s="679"/>
      <c r="D17" s="679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7"/>
    </row>
    <row r="21" spans="1:4" s="23" customFormat="1" ht="15" x14ac:dyDescent="0.25">
      <c r="A21" s="42"/>
      <c r="B21" s="127"/>
    </row>
    <row r="22" spans="1:4" s="23" customFormat="1" ht="15" x14ac:dyDescent="0.25">
      <c r="A22" s="127"/>
    </row>
    <row r="23" spans="1:4" s="23" customFormat="1" ht="15" x14ac:dyDescent="0.25">
      <c r="A23" s="680"/>
      <c r="B23" s="681"/>
    </row>
    <row r="24" spans="1:4" s="23" customFormat="1" ht="15" customHeight="1" x14ac:dyDescent="0.25">
      <c r="A24" s="676"/>
      <c r="B24" s="676"/>
    </row>
    <row r="25" spans="1:4" s="23" customFormat="1" ht="15" x14ac:dyDescent="0.25">
      <c r="A25" s="676"/>
      <c r="B25" s="676"/>
    </row>
    <row r="26" spans="1:4" s="23" customFormat="1" ht="15" x14ac:dyDescent="0.25">
      <c r="A26" s="676"/>
      <c r="B26" s="676"/>
    </row>
    <row r="27" spans="1:4" s="23" customFormat="1" ht="15" x14ac:dyDescent="0.25">
      <c r="A27" s="127"/>
      <c r="B27" s="127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D25"/>
  <sheetViews>
    <sheetView workbookViewId="0">
      <selection activeCell="B7" sqref="B7:C7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774" t="s">
        <v>126</v>
      </c>
      <c r="C1" s="774"/>
    </row>
    <row r="2" spans="1:4" s="24" customFormat="1" ht="15" x14ac:dyDescent="0.25">
      <c r="B2" s="724" t="s">
        <v>125</v>
      </c>
      <c r="C2" s="724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675" t="s">
        <v>3846</v>
      </c>
      <c r="C7" s="675"/>
      <c r="D7" s="25"/>
    </row>
    <row r="8" spans="1:4" x14ac:dyDescent="0.25">
      <c r="A8" s="12"/>
      <c r="B8" s="12"/>
    </row>
    <row r="9" spans="1:4" s="53" customFormat="1" ht="31.2" customHeight="1" x14ac:dyDescent="0.25">
      <c r="A9" s="51" t="s">
        <v>123</v>
      </c>
      <c r="B9" s="51" t="s">
        <v>3843</v>
      </c>
      <c r="C9" s="52" t="s">
        <v>3844</v>
      </c>
    </row>
    <row r="10" spans="1:4" s="56" customFormat="1" ht="10.199999999999999" x14ac:dyDescent="0.2">
      <c r="A10" s="54">
        <v>1</v>
      </c>
      <c r="B10" s="55">
        <v>2</v>
      </c>
      <c r="C10" s="54">
        <v>3</v>
      </c>
    </row>
    <row r="11" spans="1:4" s="59" customFormat="1" ht="24.6" customHeight="1" x14ac:dyDescent="0.25">
      <c r="A11" s="57">
        <v>1</v>
      </c>
      <c r="B11" s="135" t="s">
        <v>3850</v>
      </c>
      <c r="C11" s="60">
        <v>2</v>
      </c>
    </row>
    <row r="12" spans="1:4" s="59" customFormat="1" ht="24.6" customHeight="1" x14ac:dyDescent="0.25">
      <c r="A12" s="57">
        <v>2</v>
      </c>
      <c r="B12" s="135" t="s">
        <v>3851</v>
      </c>
      <c r="C12" s="60">
        <v>2</v>
      </c>
    </row>
    <row r="13" spans="1:4" s="59" customFormat="1" ht="24.6" customHeight="1" x14ac:dyDescent="0.25">
      <c r="A13" s="57">
        <v>3</v>
      </c>
      <c r="B13" s="135" t="s">
        <v>3852</v>
      </c>
      <c r="C13" s="60">
        <v>2</v>
      </c>
    </row>
    <row r="14" spans="1:4" x14ac:dyDescent="0.25">
      <c r="A14" s="38"/>
      <c r="B14" s="38"/>
      <c r="C14" s="38"/>
    </row>
    <row r="15" spans="1:4" ht="15" x14ac:dyDescent="0.25">
      <c r="B15" s="679" t="s">
        <v>3822</v>
      </c>
      <c r="C15" s="679"/>
      <c r="D15" s="679"/>
    </row>
    <row r="16" spans="1:4" s="23" customFormat="1" ht="17.25" customHeight="1" x14ac:dyDescent="0.25">
      <c r="A16" s="21"/>
    </row>
    <row r="17" spans="1:2" s="23" customFormat="1" ht="18" customHeight="1" x14ac:dyDescent="0.25">
      <c r="A17" s="42"/>
      <c r="B17" s="25"/>
    </row>
    <row r="18" spans="1:2" s="23" customFormat="1" ht="15" x14ac:dyDescent="0.25">
      <c r="A18" s="42"/>
      <c r="B18" s="127"/>
    </row>
    <row r="19" spans="1:2" s="23" customFormat="1" ht="15" x14ac:dyDescent="0.25">
      <c r="A19" s="42"/>
      <c r="B19" s="127"/>
    </row>
    <row r="20" spans="1:2" s="23" customFormat="1" ht="15" x14ac:dyDescent="0.25">
      <c r="A20" s="127"/>
    </row>
    <row r="21" spans="1:2" s="23" customFormat="1" ht="15" x14ac:dyDescent="0.25">
      <c r="A21" s="680"/>
      <c r="B21" s="681"/>
    </row>
    <row r="22" spans="1:2" s="23" customFormat="1" ht="15" customHeight="1" x14ac:dyDescent="0.25">
      <c r="A22" s="676"/>
      <c r="B22" s="676"/>
    </row>
    <row r="23" spans="1:2" s="23" customFormat="1" ht="15" x14ac:dyDescent="0.25">
      <c r="A23" s="676"/>
      <c r="B23" s="676"/>
    </row>
    <row r="24" spans="1:2" s="23" customFormat="1" ht="15" x14ac:dyDescent="0.25">
      <c r="A24" s="676"/>
      <c r="B24" s="676"/>
    </row>
    <row r="25" spans="1:2" s="23" customFormat="1" ht="15" x14ac:dyDescent="0.25">
      <c r="A25" s="127"/>
      <c r="B25" s="127"/>
    </row>
  </sheetData>
  <mergeCells count="8">
    <mergeCell ref="A23:B23"/>
    <mergeCell ref="A24:B24"/>
    <mergeCell ref="B1:C1"/>
    <mergeCell ref="B2:C2"/>
    <mergeCell ref="B7:C7"/>
    <mergeCell ref="B15:D15"/>
    <mergeCell ref="A21:B21"/>
    <mergeCell ref="A22:B2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00B0F0"/>
  </sheetPr>
  <dimension ref="A1:J261"/>
  <sheetViews>
    <sheetView view="pageBreakPreview" topLeftCell="A11" zoomScale="60" zoomScaleNormal="100" workbookViewId="0">
      <selection activeCell="H54" sqref="H54"/>
    </sheetView>
  </sheetViews>
  <sheetFormatPr defaultColWidth="9.21875" defaultRowHeight="15" x14ac:dyDescent="0.25"/>
  <cols>
    <col min="1" max="1" width="12" style="162" customWidth="1"/>
    <col min="2" max="2" width="50.77734375" style="162" customWidth="1"/>
    <col min="3" max="3" width="14.77734375" style="162" customWidth="1"/>
    <col min="4" max="4" width="49.21875" style="162" customWidth="1"/>
    <col min="5" max="5" width="17.77734375" style="162" customWidth="1"/>
    <col min="6" max="6" width="14.21875" style="162" customWidth="1"/>
    <col min="7" max="7" width="17.5546875" style="162" customWidth="1"/>
    <col min="8" max="8" width="14.77734375" style="162" customWidth="1"/>
    <col min="9" max="9" width="19.44140625" style="162" customWidth="1"/>
    <col min="10" max="10" width="23.21875" style="162" customWidth="1"/>
    <col min="11" max="16384" width="9.21875" style="162"/>
  </cols>
  <sheetData>
    <row r="1" spans="1:10" ht="22.5" customHeight="1" x14ac:dyDescent="0.25">
      <c r="B1" s="80"/>
      <c r="C1" s="80"/>
      <c r="D1" s="80"/>
      <c r="E1" s="746"/>
      <c r="F1" s="746"/>
      <c r="G1" s="746"/>
      <c r="H1" s="24" t="s">
        <v>4214</v>
      </c>
    </row>
    <row r="2" spans="1:10" ht="20.25" customHeight="1" x14ac:dyDescent="0.25">
      <c r="B2" s="80"/>
      <c r="C2" s="80"/>
      <c r="D2" s="80"/>
      <c r="E2" s="80"/>
      <c r="F2" s="80"/>
      <c r="G2" s="80"/>
      <c r="H2" s="24" t="str">
        <f>'РАСЧЕТ (первонач)'!M2</f>
        <v>к приказу от 26.10.2022 № 156</v>
      </c>
    </row>
    <row r="3" spans="1:10" x14ac:dyDescent="0.25">
      <c r="B3" s="80"/>
      <c r="C3" s="80"/>
      <c r="D3" s="80"/>
      <c r="E3" s="80"/>
      <c r="F3" s="80"/>
      <c r="G3" s="80"/>
      <c r="H3" s="24"/>
      <c r="I3" s="24"/>
    </row>
    <row r="4" spans="1:10" x14ac:dyDescent="0.25">
      <c r="B4" s="80"/>
      <c r="C4" s="80"/>
      <c r="D4" s="80"/>
      <c r="E4" s="80"/>
      <c r="F4" s="80"/>
      <c r="G4" s="80"/>
      <c r="H4" s="24"/>
      <c r="I4" s="24"/>
    </row>
    <row r="5" spans="1:10" ht="15.6" x14ac:dyDescent="0.3">
      <c r="B5" s="171"/>
      <c r="C5" s="171"/>
      <c r="D5" s="171"/>
      <c r="H5" s="24"/>
      <c r="I5" s="24"/>
    </row>
    <row r="6" spans="1:10" ht="30" customHeight="1" x14ac:dyDescent="0.25">
      <c r="A6" s="660" t="s">
        <v>4291</v>
      </c>
      <c r="B6" s="825"/>
      <c r="C6" s="825"/>
      <c r="D6" s="825"/>
      <c r="E6" s="825"/>
      <c r="F6" s="825"/>
      <c r="G6" s="825"/>
      <c r="H6" s="825"/>
      <c r="I6" s="825"/>
    </row>
    <row r="7" spans="1:10" ht="20.25" customHeight="1" x14ac:dyDescent="0.25">
      <c r="A7" s="352"/>
      <c r="B7" s="244" t="s">
        <v>3869</v>
      </c>
      <c r="C7" s="682" t="s">
        <v>3895</v>
      </c>
      <c r="D7" s="682"/>
      <c r="E7" s="682"/>
      <c r="F7" s="682"/>
      <c r="G7" s="682"/>
      <c r="H7" s="824"/>
      <c r="I7" s="356"/>
    </row>
    <row r="8" spans="1:10" ht="18.75" customHeight="1" x14ac:dyDescent="0.25">
      <c r="A8" s="352"/>
      <c r="B8" s="244"/>
      <c r="C8" s="225"/>
      <c r="D8" s="225"/>
      <c r="E8" s="225"/>
      <c r="F8" s="225"/>
      <c r="G8" s="225"/>
      <c r="H8" s="448"/>
      <c r="I8" s="356"/>
    </row>
    <row r="9" spans="1:10" ht="18.75" customHeight="1" x14ac:dyDescent="0.25"/>
    <row r="10" spans="1:10" ht="53.25" customHeight="1" x14ac:dyDescent="0.25">
      <c r="A10" s="747" t="s">
        <v>3896</v>
      </c>
      <c r="B10" s="664"/>
      <c r="C10" s="663" t="s">
        <v>4302</v>
      </c>
      <c r="D10" s="747" t="s">
        <v>4003</v>
      </c>
      <c r="E10" s="747" t="s">
        <v>3984</v>
      </c>
      <c r="F10" s="663" t="s">
        <v>4303</v>
      </c>
      <c r="G10" s="749" t="s">
        <v>4053</v>
      </c>
      <c r="H10" s="663" t="s">
        <v>3870</v>
      </c>
      <c r="I10" s="357" t="s">
        <v>3951</v>
      </c>
      <c r="J10" s="357" t="s">
        <v>3952</v>
      </c>
    </row>
    <row r="11" spans="1:10" ht="67.5" customHeight="1" x14ac:dyDescent="0.25">
      <c r="A11" s="664"/>
      <c r="B11" s="664"/>
      <c r="C11" s="663"/>
      <c r="D11" s="748"/>
      <c r="E11" s="663"/>
      <c r="F11" s="663"/>
      <c r="G11" s="663"/>
      <c r="H11" s="663"/>
      <c r="I11" s="357" t="s">
        <v>3871</v>
      </c>
      <c r="J11" s="357" t="s">
        <v>3872</v>
      </c>
    </row>
    <row r="12" spans="1:10" ht="22.5" customHeight="1" x14ac:dyDescent="0.25">
      <c r="A12" s="826">
        <v>1</v>
      </c>
      <c r="B12" s="752"/>
      <c r="C12" s="357">
        <v>2</v>
      </c>
      <c r="D12" s="358">
        <v>3</v>
      </c>
      <c r="E12" s="357">
        <v>4</v>
      </c>
      <c r="F12" s="357">
        <v>5</v>
      </c>
      <c r="G12" s="357">
        <v>6</v>
      </c>
      <c r="H12" s="357">
        <v>7</v>
      </c>
      <c r="I12" s="357" t="s">
        <v>3920</v>
      </c>
      <c r="J12" s="357" t="s">
        <v>3922</v>
      </c>
    </row>
    <row r="13" spans="1:10" ht="22.05" customHeight="1" x14ac:dyDescent="0.25">
      <c r="A13" s="748" t="s">
        <v>3865</v>
      </c>
      <c r="B13" s="723" t="s">
        <v>3967</v>
      </c>
      <c r="C13" s="463">
        <f>'РАСЧЕТ (31-нр от 20.05.20)'!B13</f>
        <v>26155</v>
      </c>
      <c r="D13" s="288" t="s">
        <v>4259</v>
      </c>
      <c r="E13" s="289">
        <f>8/5</f>
        <v>1.6</v>
      </c>
      <c r="F13" s="289">
        <v>650</v>
      </c>
      <c r="G13" s="155">
        <v>1</v>
      </c>
      <c r="H13" s="156">
        <f>E13*F13*G13</f>
        <v>1040</v>
      </c>
      <c r="I13" s="205">
        <f>E13/C13</f>
        <v>6.117377174536418E-5</v>
      </c>
      <c r="J13" s="206">
        <f>H13/C13</f>
        <v>3.9762951634486711E-2</v>
      </c>
    </row>
    <row r="14" spans="1:10" ht="22.05" customHeight="1" x14ac:dyDescent="0.25">
      <c r="A14" s="699"/>
      <c r="B14" s="659"/>
      <c r="C14" s="463">
        <f>$C$13</f>
        <v>26155</v>
      </c>
      <c r="D14" s="293" t="s">
        <v>4258</v>
      </c>
      <c r="E14" s="294">
        <f>60/5</f>
        <v>12</v>
      </c>
      <c r="F14" s="294">
        <v>380</v>
      </c>
      <c r="G14" s="155">
        <v>1</v>
      </c>
      <c r="H14" s="156">
        <f t="shared" ref="H14:H25" si="0">E14*F14*G14</f>
        <v>4560</v>
      </c>
      <c r="I14" s="205">
        <f t="shared" ref="I14:I30" si="1">E14/C14</f>
        <v>4.5880328809023134E-4</v>
      </c>
      <c r="J14" s="206">
        <f t="shared" ref="J14:J29" si="2">H14/C14</f>
        <v>0.17434524947428789</v>
      </c>
    </row>
    <row r="15" spans="1:10" ht="22.05" customHeight="1" x14ac:dyDescent="0.25">
      <c r="A15" s="699"/>
      <c r="B15" s="659"/>
      <c r="C15" s="463">
        <f t="shared" ref="C15:C53" si="3">$C$13</f>
        <v>26155</v>
      </c>
      <c r="D15" s="293" t="s">
        <v>4260</v>
      </c>
      <c r="E15" s="294">
        <f>2/5</f>
        <v>0.4</v>
      </c>
      <c r="F15" s="294">
        <v>50</v>
      </c>
      <c r="G15" s="155">
        <v>1</v>
      </c>
      <c r="H15" s="156">
        <f t="shared" si="0"/>
        <v>20</v>
      </c>
      <c r="I15" s="205">
        <f t="shared" si="1"/>
        <v>1.5293442936341045E-5</v>
      </c>
      <c r="J15" s="206">
        <f t="shared" si="2"/>
        <v>7.6467214681705221E-4</v>
      </c>
    </row>
    <row r="16" spans="1:10" ht="22.05" customHeight="1" x14ac:dyDescent="0.25">
      <c r="A16" s="699"/>
      <c r="B16" s="659"/>
      <c r="C16" s="463">
        <f t="shared" si="3"/>
        <v>26155</v>
      </c>
      <c r="D16" s="293" t="s">
        <v>3911</v>
      </c>
      <c r="E16" s="294">
        <f>101/5</f>
        <v>20.2</v>
      </c>
      <c r="F16" s="294">
        <v>10</v>
      </c>
      <c r="G16" s="155">
        <v>1</v>
      </c>
      <c r="H16" s="156">
        <f t="shared" si="0"/>
        <v>202</v>
      </c>
      <c r="I16" s="205">
        <f t="shared" si="1"/>
        <v>7.7231886828522272E-4</v>
      </c>
      <c r="J16" s="206">
        <f t="shared" si="2"/>
        <v>7.7231886828522268E-3</v>
      </c>
    </row>
    <row r="17" spans="1:10" ht="22.05" customHeight="1" x14ac:dyDescent="0.25">
      <c r="A17" s="699"/>
      <c r="B17" s="659"/>
      <c r="C17" s="463">
        <f t="shared" si="3"/>
        <v>26155</v>
      </c>
      <c r="D17" s="293" t="s">
        <v>4261</v>
      </c>
      <c r="E17" s="294">
        <f>12/5</f>
        <v>2.4</v>
      </c>
      <c r="F17" s="294">
        <v>80</v>
      </c>
      <c r="G17" s="155">
        <v>1</v>
      </c>
      <c r="H17" s="156">
        <f t="shared" si="0"/>
        <v>192</v>
      </c>
      <c r="I17" s="205">
        <f t="shared" si="1"/>
        <v>9.1760657618046256E-5</v>
      </c>
      <c r="J17" s="206">
        <f t="shared" si="2"/>
        <v>7.3408526094437014E-3</v>
      </c>
    </row>
    <row r="18" spans="1:10" ht="22.05" customHeight="1" x14ac:dyDescent="0.25">
      <c r="A18" s="699"/>
      <c r="B18" s="659"/>
      <c r="C18" s="463">
        <f t="shared" si="3"/>
        <v>26155</v>
      </c>
      <c r="D18" s="293" t="s">
        <v>4262</v>
      </c>
      <c r="E18" s="294">
        <f>2/5</f>
        <v>0.4</v>
      </c>
      <c r="F18" s="294">
        <v>600</v>
      </c>
      <c r="G18" s="155">
        <v>1</v>
      </c>
      <c r="H18" s="156">
        <f t="shared" si="0"/>
        <v>240</v>
      </c>
      <c r="I18" s="205">
        <f t="shared" si="1"/>
        <v>1.5293442936341045E-5</v>
      </c>
      <c r="J18" s="206">
        <f t="shared" si="2"/>
        <v>9.1760657618046269E-3</v>
      </c>
    </row>
    <row r="19" spans="1:10" ht="22.05" customHeight="1" x14ac:dyDescent="0.25">
      <c r="A19" s="699"/>
      <c r="B19" s="659"/>
      <c r="C19" s="463">
        <f t="shared" si="3"/>
        <v>26155</v>
      </c>
      <c r="D19" s="293" t="s">
        <v>4263</v>
      </c>
      <c r="E19" s="294">
        <f>2/5</f>
        <v>0.4</v>
      </c>
      <c r="F19" s="294">
        <v>120</v>
      </c>
      <c r="G19" s="155">
        <v>1</v>
      </c>
      <c r="H19" s="156">
        <f t="shared" si="0"/>
        <v>48</v>
      </c>
      <c r="I19" s="205">
        <f t="shared" si="1"/>
        <v>1.5293442936341045E-5</v>
      </c>
      <c r="J19" s="206">
        <f t="shared" si="2"/>
        <v>1.8352131523609253E-3</v>
      </c>
    </row>
    <row r="20" spans="1:10" ht="22.05" customHeight="1" x14ac:dyDescent="0.25">
      <c r="A20" s="699"/>
      <c r="B20" s="659"/>
      <c r="C20" s="463">
        <f t="shared" si="3"/>
        <v>26155</v>
      </c>
      <c r="D20" s="293" t="s">
        <v>4264</v>
      </c>
      <c r="E20" s="294">
        <f>15/5</f>
        <v>3</v>
      </c>
      <c r="F20" s="294">
        <v>40</v>
      </c>
      <c r="G20" s="155">
        <v>1</v>
      </c>
      <c r="H20" s="156">
        <f t="shared" si="0"/>
        <v>120</v>
      </c>
      <c r="I20" s="205">
        <f t="shared" si="1"/>
        <v>1.1470082202255783E-4</v>
      </c>
      <c r="J20" s="206">
        <f t="shared" si="2"/>
        <v>4.5880328809023135E-3</v>
      </c>
    </row>
    <row r="21" spans="1:10" ht="22.05" customHeight="1" x14ac:dyDescent="0.25">
      <c r="A21" s="699"/>
      <c r="B21" s="659"/>
      <c r="C21" s="463">
        <f t="shared" si="3"/>
        <v>26155</v>
      </c>
      <c r="D21" s="293" t="s">
        <v>4265</v>
      </c>
      <c r="E21" s="294">
        <f>4/5</f>
        <v>0.8</v>
      </c>
      <c r="F21" s="294">
        <v>250</v>
      </c>
      <c r="G21" s="155">
        <v>1</v>
      </c>
      <c r="H21" s="156">
        <f t="shared" si="0"/>
        <v>200</v>
      </c>
      <c r="I21" s="205">
        <f t="shared" si="1"/>
        <v>3.058688587268209E-5</v>
      </c>
      <c r="J21" s="206">
        <f t="shared" si="2"/>
        <v>7.6467214681705219E-3</v>
      </c>
    </row>
    <row r="22" spans="1:10" ht="22.05" customHeight="1" x14ac:dyDescent="0.25">
      <c r="A22" s="699"/>
      <c r="B22" s="659"/>
      <c r="C22" s="463">
        <f t="shared" si="3"/>
        <v>26155</v>
      </c>
      <c r="D22" s="293" t="s">
        <v>4266</v>
      </c>
      <c r="E22" s="294">
        <f>7/5</f>
        <v>1.4</v>
      </c>
      <c r="F22" s="294">
        <v>85</v>
      </c>
      <c r="G22" s="155">
        <v>1</v>
      </c>
      <c r="H22" s="156">
        <f t="shared" si="0"/>
        <v>118.99999999999999</v>
      </c>
      <c r="I22" s="205">
        <f t="shared" si="1"/>
        <v>5.3527050277193647E-5</v>
      </c>
      <c r="J22" s="206">
        <f t="shared" si="2"/>
        <v>4.5497992735614601E-3</v>
      </c>
    </row>
    <row r="23" spans="1:10" ht="22.05" customHeight="1" x14ac:dyDescent="0.25">
      <c r="A23" s="699"/>
      <c r="B23" s="659"/>
      <c r="C23" s="463">
        <f t="shared" si="3"/>
        <v>26155</v>
      </c>
      <c r="D23" s="293" t="s">
        <v>3912</v>
      </c>
      <c r="E23" s="294">
        <f>5/5</f>
        <v>1</v>
      </c>
      <c r="F23" s="294">
        <v>120</v>
      </c>
      <c r="G23" s="155">
        <v>1</v>
      </c>
      <c r="H23" s="156">
        <f t="shared" si="0"/>
        <v>120</v>
      </c>
      <c r="I23" s="205">
        <f t="shared" si="1"/>
        <v>3.8233607340852609E-5</v>
      </c>
      <c r="J23" s="206">
        <f t="shared" si="2"/>
        <v>4.5880328809023135E-3</v>
      </c>
    </row>
    <row r="24" spans="1:10" ht="22.05" customHeight="1" x14ac:dyDescent="0.25">
      <c r="A24" s="699"/>
      <c r="B24" s="659"/>
      <c r="C24" s="463">
        <f t="shared" si="3"/>
        <v>26155</v>
      </c>
      <c r="D24" s="293" t="s">
        <v>4267</v>
      </c>
      <c r="E24" s="294">
        <f>45/5</f>
        <v>9</v>
      </c>
      <c r="F24" s="294">
        <v>30</v>
      </c>
      <c r="G24" s="155">
        <v>1</v>
      </c>
      <c r="H24" s="156">
        <f t="shared" si="0"/>
        <v>270</v>
      </c>
      <c r="I24" s="205">
        <f t="shared" si="1"/>
        <v>3.4410246606767349E-4</v>
      </c>
      <c r="J24" s="206">
        <f t="shared" si="2"/>
        <v>1.0323073982030204E-2</v>
      </c>
    </row>
    <row r="25" spans="1:10" ht="22.05" customHeight="1" x14ac:dyDescent="0.25">
      <c r="A25" s="699"/>
      <c r="B25" s="659"/>
      <c r="C25" s="463">
        <f t="shared" si="3"/>
        <v>26155</v>
      </c>
      <c r="D25" s="293" t="s">
        <v>4268</v>
      </c>
      <c r="E25" s="294">
        <f>4/5</f>
        <v>0.8</v>
      </c>
      <c r="F25" s="294">
        <v>30</v>
      </c>
      <c r="G25" s="155">
        <v>1</v>
      </c>
      <c r="H25" s="156">
        <f t="shared" si="0"/>
        <v>24</v>
      </c>
      <c r="I25" s="205">
        <f t="shared" si="1"/>
        <v>3.058688587268209E-5</v>
      </c>
      <c r="J25" s="206">
        <f t="shared" si="2"/>
        <v>9.1760657618046267E-4</v>
      </c>
    </row>
    <row r="26" spans="1:10" ht="22.05" customHeight="1" x14ac:dyDescent="0.25">
      <c r="A26" s="699"/>
      <c r="B26" s="659"/>
      <c r="C26" s="463">
        <f t="shared" si="3"/>
        <v>26155</v>
      </c>
      <c r="D26" s="293" t="s">
        <v>4269</v>
      </c>
      <c r="E26" s="294">
        <f>20/5</f>
        <v>4</v>
      </c>
      <c r="F26" s="294">
        <v>20</v>
      </c>
      <c r="G26" s="155">
        <v>1</v>
      </c>
      <c r="H26" s="156">
        <f>E26*F26</f>
        <v>80</v>
      </c>
      <c r="I26" s="205">
        <f t="shared" si="1"/>
        <v>1.5293442936341044E-4</v>
      </c>
      <c r="J26" s="206">
        <f t="shared" si="2"/>
        <v>3.0586885872682088E-3</v>
      </c>
    </row>
    <row r="27" spans="1:10" ht="22.05" customHeight="1" x14ac:dyDescent="0.25">
      <c r="A27" s="699"/>
      <c r="B27" s="659"/>
      <c r="C27" s="468">
        <f t="shared" si="3"/>
        <v>26155</v>
      </c>
      <c r="D27" s="293" t="s">
        <v>4270</v>
      </c>
      <c r="E27" s="294">
        <f>2/5</f>
        <v>0.4</v>
      </c>
      <c r="F27" s="294">
        <v>30</v>
      </c>
      <c r="G27" s="155">
        <v>1</v>
      </c>
      <c r="H27" s="156">
        <f>E27*F27</f>
        <v>12</v>
      </c>
      <c r="I27" s="205">
        <f t="shared" ref="I27" si="4">E27/C27</f>
        <v>1.5293442936341045E-5</v>
      </c>
      <c r="J27" s="206">
        <f t="shared" ref="J27" si="5">H27/C27</f>
        <v>4.5880328809023134E-4</v>
      </c>
    </row>
    <row r="28" spans="1:10" ht="22.05" customHeight="1" x14ac:dyDescent="0.25">
      <c r="A28" s="699"/>
      <c r="B28" s="659"/>
      <c r="C28" s="463">
        <f t="shared" si="3"/>
        <v>26155</v>
      </c>
      <c r="D28" s="293" t="s">
        <v>4271</v>
      </c>
      <c r="E28" s="294">
        <f>2/5</f>
        <v>0.4</v>
      </c>
      <c r="F28" s="294">
        <v>40</v>
      </c>
      <c r="G28" s="155">
        <v>1</v>
      </c>
      <c r="H28" s="156">
        <f>E28*F28</f>
        <v>16</v>
      </c>
      <c r="I28" s="205">
        <f t="shared" si="1"/>
        <v>1.5293442936341045E-5</v>
      </c>
      <c r="J28" s="206">
        <f t="shared" si="2"/>
        <v>6.1173771745364175E-4</v>
      </c>
    </row>
    <row r="29" spans="1:10" ht="22.05" customHeight="1" x14ac:dyDescent="0.25">
      <c r="A29" s="699"/>
      <c r="B29" s="659"/>
      <c r="C29" s="463">
        <f t="shared" si="3"/>
        <v>26155</v>
      </c>
      <c r="D29" s="293" t="s">
        <v>4272</v>
      </c>
      <c r="E29" s="294">
        <f>6/5</f>
        <v>1.2</v>
      </c>
      <c r="F29" s="294">
        <v>590</v>
      </c>
      <c r="G29" s="155">
        <v>1</v>
      </c>
      <c r="H29" s="156">
        <f t="shared" ref="H29:H30" si="6">E29*F29</f>
        <v>708</v>
      </c>
      <c r="I29" s="205">
        <f t="shared" si="1"/>
        <v>4.5880328809023128E-5</v>
      </c>
      <c r="J29" s="206">
        <f t="shared" si="2"/>
        <v>2.7069393997323648E-2</v>
      </c>
    </row>
    <row r="30" spans="1:10" ht="22.05" customHeight="1" x14ac:dyDescent="0.25">
      <c r="A30" s="699"/>
      <c r="B30" s="659"/>
      <c r="C30" s="463">
        <f t="shared" si="3"/>
        <v>26155</v>
      </c>
      <c r="D30" s="293" t="s">
        <v>4273</v>
      </c>
      <c r="E30" s="294">
        <f>4/5</f>
        <v>0.8</v>
      </c>
      <c r="F30" s="294">
        <v>155</v>
      </c>
      <c r="G30" s="155">
        <v>1</v>
      </c>
      <c r="H30" s="156">
        <f t="shared" si="6"/>
        <v>124</v>
      </c>
      <c r="I30" s="205">
        <f t="shared" si="1"/>
        <v>3.058688587268209E-5</v>
      </c>
      <c r="J30" s="206">
        <f>H30/C30</f>
        <v>4.7409673102657233E-3</v>
      </c>
    </row>
    <row r="31" spans="1:10" ht="22.05" customHeight="1" x14ac:dyDescent="0.25">
      <c r="A31" s="699"/>
      <c r="B31" s="659"/>
      <c r="C31" s="618">
        <f t="shared" si="3"/>
        <v>26155</v>
      </c>
      <c r="D31" s="293" t="s">
        <v>4274</v>
      </c>
      <c r="E31" s="294">
        <f>8/5</f>
        <v>1.6</v>
      </c>
      <c r="F31" s="294">
        <v>220</v>
      </c>
      <c r="G31" s="155">
        <v>1</v>
      </c>
      <c r="H31" s="156">
        <f t="shared" ref="H31:H52" si="7">E31*F31</f>
        <v>352</v>
      </c>
      <c r="I31" s="205">
        <f t="shared" ref="I31:I52" si="8">E31/C31</f>
        <v>6.117377174536418E-5</v>
      </c>
      <c r="J31" s="206">
        <f t="shared" ref="J31:J53" si="9">H31/C31</f>
        <v>1.3458229783980119E-2</v>
      </c>
    </row>
    <row r="32" spans="1:10" ht="22.05" customHeight="1" x14ac:dyDescent="0.25">
      <c r="A32" s="699"/>
      <c r="B32" s="659"/>
      <c r="C32" s="618">
        <f t="shared" si="3"/>
        <v>26155</v>
      </c>
      <c r="D32" s="293" t="s">
        <v>3913</v>
      </c>
      <c r="E32" s="294">
        <f>7/5</f>
        <v>1.4</v>
      </c>
      <c r="F32" s="294">
        <v>100</v>
      </c>
      <c r="G32" s="155">
        <v>1</v>
      </c>
      <c r="H32" s="156">
        <f t="shared" si="7"/>
        <v>140</v>
      </c>
      <c r="I32" s="205">
        <f t="shared" si="8"/>
        <v>5.3527050277193647E-5</v>
      </c>
      <c r="J32" s="206">
        <f t="shared" si="9"/>
        <v>5.3527050277193651E-3</v>
      </c>
    </row>
    <row r="33" spans="1:10" ht="22.05" customHeight="1" x14ac:dyDescent="0.25">
      <c r="A33" s="699"/>
      <c r="B33" s="659"/>
      <c r="C33" s="618">
        <f t="shared" si="3"/>
        <v>26155</v>
      </c>
      <c r="D33" s="293" t="s">
        <v>4275</v>
      </c>
      <c r="E33" s="294">
        <f>30/5</f>
        <v>6</v>
      </c>
      <c r="F33" s="294">
        <v>20</v>
      </c>
      <c r="G33" s="155">
        <v>1</v>
      </c>
      <c r="H33" s="156">
        <f t="shared" si="7"/>
        <v>120</v>
      </c>
      <c r="I33" s="205">
        <f t="shared" si="8"/>
        <v>2.2940164404511567E-4</v>
      </c>
      <c r="J33" s="206">
        <f t="shared" si="9"/>
        <v>4.5880328809023135E-3</v>
      </c>
    </row>
    <row r="34" spans="1:10" ht="22.05" customHeight="1" x14ac:dyDescent="0.25">
      <c r="A34" s="699"/>
      <c r="B34" s="659"/>
      <c r="C34" s="618">
        <f t="shared" si="3"/>
        <v>26155</v>
      </c>
      <c r="D34" s="293" t="s">
        <v>4276</v>
      </c>
      <c r="E34" s="294">
        <f>3/5</f>
        <v>0.6</v>
      </c>
      <c r="F34" s="294">
        <v>120</v>
      </c>
      <c r="G34" s="155">
        <v>1</v>
      </c>
      <c r="H34" s="156">
        <f t="shared" si="7"/>
        <v>72</v>
      </c>
      <c r="I34" s="205">
        <f t="shared" si="8"/>
        <v>2.2940164404511564E-5</v>
      </c>
      <c r="J34" s="206">
        <f t="shared" si="9"/>
        <v>2.7528197285413879E-3</v>
      </c>
    </row>
    <row r="35" spans="1:10" ht="22.05" customHeight="1" x14ac:dyDescent="0.25">
      <c r="A35" s="699"/>
      <c r="B35" s="659"/>
      <c r="C35" s="618">
        <f t="shared" si="3"/>
        <v>26155</v>
      </c>
      <c r="D35" s="293" t="s">
        <v>4277</v>
      </c>
      <c r="E35" s="294">
        <f>2/5</f>
        <v>0.4</v>
      </c>
      <c r="F35" s="294">
        <v>150</v>
      </c>
      <c r="G35" s="155">
        <v>1</v>
      </c>
      <c r="H35" s="156">
        <f t="shared" si="7"/>
        <v>60</v>
      </c>
      <c r="I35" s="205">
        <f t="shared" si="8"/>
        <v>1.5293442936341045E-5</v>
      </c>
      <c r="J35" s="206">
        <f t="shared" si="9"/>
        <v>2.2940164404511567E-3</v>
      </c>
    </row>
    <row r="36" spans="1:10" ht="22.05" customHeight="1" x14ac:dyDescent="0.25">
      <c r="A36" s="699"/>
      <c r="B36" s="659"/>
      <c r="C36" s="618">
        <f t="shared" si="3"/>
        <v>26155</v>
      </c>
      <c r="D36" s="293" t="s">
        <v>4278</v>
      </c>
      <c r="E36" s="294">
        <f>160/5</f>
        <v>32</v>
      </c>
      <c r="F36" s="294">
        <v>13.90625</v>
      </c>
      <c r="G36" s="155">
        <v>1</v>
      </c>
      <c r="H36" s="156">
        <f t="shared" si="7"/>
        <v>445</v>
      </c>
      <c r="I36" s="205">
        <f t="shared" si="8"/>
        <v>1.2234754349072835E-3</v>
      </c>
      <c r="J36" s="206">
        <f t="shared" si="9"/>
        <v>1.7013955266679412E-2</v>
      </c>
    </row>
    <row r="37" spans="1:10" ht="22.05" customHeight="1" x14ac:dyDescent="0.25">
      <c r="A37" s="699"/>
      <c r="B37" s="659"/>
      <c r="C37" s="618">
        <f t="shared" si="3"/>
        <v>26155</v>
      </c>
      <c r="D37" s="293" t="s">
        <v>4279</v>
      </c>
      <c r="E37" s="294">
        <f>5/5</f>
        <v>1</v>
      </c>
      <c r="F37" s="294">
        <v>40</v>
      </c>
      <c r="G37" s="155">
        <v>1</v>
      </c>
      <c r="H37" s="156">
        <f t="shared" si="7"/>
        <v>40</v>
      </c>
      <c r="I37" s="205">
        <f t="shared" si="8"/>
        <v>3.8233607340852609E-5</v>
      </c>
      <c r="J37" s="206">
        <f t="shared" si="9"/>
        <v>1.5293442936341044E-3</v>
      </c>
    </row>
    <row r="38" spans="1:10" ht="22.05" customHeight="1" x14ac:dyDescent="0.25">
      <c r="A38" s="699"/>
      <c r="B38" s="659"/>
      <c r="C38" s="618">
        <f t="shared" si="3"/>
        <v>26155</v>
      </c>
      <c r="D38" s="293" t="s">
        <v>4280</v>
      </c>
      <c r="E38" s="294">
        <f>4/5</f>
        <v>0.8</v>
      </c>
      <c r="F38" s="294">
        <v>60</v>
      </c>
      <c r="G38" s="155">
        <v>1</v>
      </c>
      <c r="H38" s="156">
        <f t="shared" si="7"/>
        <v>48</v>
      </c>
      <c r="I38" s="205">
        <f t="shared" si="8"/>
        <v>3.058688587268209E-5</v>
      </c>
      <c r="J38" s="206">
        <f t="shared" si="9"/>
        <v>1.8352131523609253E-3</v>
      </c>
    </row>
    <row r="39" spans="1:10" ht="22.05" customHeight="1" x14ac:dyDescent="0.25">
      <c r="A39" s="699"/>
      <c r="B39" s="659"/>
      <c r="C39" s="618">
        <f t="shared" si="3"/>
        <v>26155</v>
      </c>
      <c r="D39" s="293" t="s">
        <v>4281</v>
      </c>
      <c r="E39" s="294">
        <f>4/5</f>
        <v>0.8</v>
      </c>
      <c r="F39" s="294">
        <v>50</v>
      </c>
      <c r="G39" s="155">
        <v>1</v>
      </c>
      <c r="H39" s="156">
        <f t="shared" si="7"/>
        <v>40</v>
      </c>
      <c r="I39" s="205">
        <f t="shared" si="8"/>
        <v>3.058688587268209E-5</v>
      </c>
      <c r="J39" s="206">
        <f t="shared" si="9"/>
        <v>1.5293442936341044E-3</v>
      </c>
    </row>
    <row r="40" spans="1:10" ht="22.05" customHeight="1" x14ac:dyDescent="0.25">
      <c r="A40" s="699"/>
      <c r="B40" s="659"/>
      <c r="C40" s="618">
        <f t="shared" si="3"/>
        <v>26155</v>
      </c>
      <c r="D40" s="293" t="s">
        <v>4282</v>
      </c>
      <c r="E40" s="294">
        <f>3/5</f>
        <v>0.6</v>
      </c>
      <c r="F40" s="294">
        <v>70</v>
      </c>
      <c r="G40" s="155">
        <v>1</v>
      </c>
      <c r="H40" s="156">
        <f t="shared" si="7"/>
        <v>42</v>
      </c>
      <c r="I40" s="205">
        <f t="shared" si="8"/>
        <v>2.2940164404511564E-5</v>
      </c>
      <c r="J40" s="206">
        <f t="shared" si="9"/>
        <v>1.6058115083158095E-3</v>
      </c>
    </row>
    <row r="41" spans="1:10" ht="22.05" customHeight="1" x14ac:dyDescent="0.25">
      <c r="A41" s="699"/>
      <c r="B41" s="659"/>
      <c r="C41" s="618">
        <f t="shared" si="3"/>
        <v>26155</v>
      </c>
      <c r="D41" s="293" t="s">
        <v>4283</v>
      </c>
      <c r="E41" s="294">
        <f>2/5</f>
        <v>0.4</v>
      </c>
      <c r="F41" s="294">
        <v>190</v>
      </c>
      <c r="G41" s="155">
        <v>1</v>
      </c>
      <c r="H41" s="156">
        <f t="shared" si="7"/>
        <v>76</v>
      </c>
      <c r="I41" s="205">
        <f t="shared" si="8"/>
        <v>1.5293442936341045E-5</v>
      </c>
      <c r="J41" s="206">
        <f t="shared" si="9"/>
        <v>2.9057541579047982E-3</v>
      </c>
    </row>
    <row r="42" spans="1:10" ht="22.05" customHeight="1" x14ac:dyDescent="0.25">
      <c r="A42" s="699"/>
      <c r="B42" s="659"/>
      <c r="C42" s="618">
        <f t="shared" si="3"/>
        <v>26155</v>
      </c>
      <c r="D42" s="293" t="s">
        <v>4284</v>
      </c>
      <c r="E42" s="294">
        <f>2/5</f>
        <v>0.4</v>
      </c>
      <c r="F42" s="294">
        <v>180</v>
      </c>
      <c r="G42" s="155">
        <v>1</v>
      </c>
      <c r="H42" s="156">
        <f t="shared" si="7"/>
        <v>72</v>
      </c>
      <c r="I42" s="205">
        <f t="shared" si="8"/>
        <v>1.5293442936341045E-5</v>
      </c>
      <c r="J42" s="206">
        <f t="shared" si="9"/>
        <v>2.7528197285413879E-3</v>
      </c>
    </row>
    <row r="43" spans="1:10" ht="22.05" customHeight="1" x14ac:dyDescent="0.25">
      <c r="A43" s="699"/>
      <c r="B43" s="659"/>
      <c r="C43" s="618">
        <f t="shared" si="3"/>
        <v>26155</v>
      </c>
      <c r="D43" s="293" t="s">
        <v>4285</v>
      </c>
      <c r="E43" s="294">
        <f>6/5</f>
        <v>1.2</v>
      </c>
      <c r="F43" s="294">
        <v>40</v>
      </c>
      <c r="G43" s="155">
        <v>1</v>
      </c>
      <c r="H43" s="156">
        <f t="shared" si="7"/>
        <v>48</v>
      </c>
      <c r="I43" s="205">
        <f t="shared" si="8"/>
        <v>4.5880328809023128E-5</v>
      </c>
      <c r="J43" s="206">
        <f t="shared" si="9"/>
        <v>1.8352131523609253E-3</v>
      </c>
    </row>
    <row r="44" spans="1:10" ht="22.05" customHeight="1" x14ac:dyDescent="0.25">
      <c r="A44" s="699"/>
      <c r="B44" s="659"/>
      <c r="C44" s="618">
        <f t="shared" si="3"/>
        <v>26155</v>
      </c>
      <c r="D44" s="293" t="s">
        <v>4286</v>
      </c>
      <c r="E44" s="294">
        <f>5/5</f>
        <v>1</v>
      </c>
      <c r="F44" s="294">
        <v>30</v>
      </c>
      <c r="G44" s="155">
        <v>1</v>
      </c>
      <c r="H44" s="156">
        <f t="shared" si="7"/>
        <v>30</v>
      </c>
      <c r="I44" s="205">
        <f t="shared" si="8"/>
        <v>3.8233607340852609E-5</v>
      </c>
      <c r="J44" s="206">
        <f t="shared" si="9"/>
        <v>1.1470082202255784E-3</v>
      </c>
    </row>
    <row r="45" spans="1:10" ht="22.05" customHeight="1" x14ac:dyDescent="0.25">
      <c r="A45" s="699"/>
      <c r="B45" s="659"/>
      <c r="C45" s="618">
        <f t="shared" si="3"/>
        <v>26155</v>
      </c>
      <c r="D45" s="293" t="s">
        <v>4287</v>
      </c>
      <c r="E45" s="294">
        <f>4/5</f>
        <v>0.8</v>
      </c>
      <c r="F45" s="294">
        <v>150</v>
      </c>
      <c r="G45" s="155">
        <v>1</v>
      </c>
      <c r="H45" s="156">
        <f t="shared" si="7"/>
        <v>120</v>
      </c>
      <c r="I45" s="205">
        <f t="shared" si="8"/>
        <v>3.058688587268209E-5</v>
      </c>
      <c r="J45" s="206">
        <f t="shared" si="9"/>
        <v>4.5880328809023135E-3</v>
      </c>
    </row>
    <row r="46" spans="1:10" ht="22.05" customHeight="1" x14ac:dyDescent="0.25">
      <c r="A46" s="699"/>
      <c r="B46" s="659"/>
      <c r="C46" s="618">
        <f t="shared" si="3"/>
        <v>26155</v>
      </c>
      <c r="D46" s="293" t="s">
        <v>4288</v>
      </c>
      <c r="E46" s="294">
        <f>6/5</f>
        <v>1.2</v>
      </c>
      <c r="F46" s="294">
        <v>130</v>
      </c>
      <c r="G46" s="155">
        <v>1</v>
      </c>
      <c r="H46" s="156">
        <f t="shared" si="7"/>
        <v>156</v>
      </c>
      <c r="I46" s="205">
        <f t="shared" si="8"/>
        <v>4.5880328809023128E-5</v>
      </c>
      <c r="J46" s="206">
        <f t="shared" si="9"/>
        <v>5.964442745173007E-3</v>
      </c>
    </row>
    <row r="47" spans="1:10" ht="22.05" customHeight="1" x14ac:dyDescent="0.25">
      <c r="A47" s="699"/>
      <c r="B47" s="659"/>
      <c r="C47" s="618">
        <f t="shared" si="3"/>
        <v>26155</v>
      </c>
      <c r="D47" s="293" t="s">
        <v>4289</v>
      </c>
      <c r="E47" s="294">
        <f>2/5</f>
        <v>0.4</v>
      </c>
      <c r="F47" s="294">
        <v>200</v>
      </c>
      <c r="G47" s="155">
        <v>1</v>
      </c>
      <c r="H47" s="156">
        <f t="shared" si="7"/>
        <v>80</v>
      </c>
      <c r="I47" s="205">
        <f t="shared" si="8"/>
        <v>1.5293442936341045E-5</v>
      </c>
      <c r="J47" s="206">
        <f t="shared" si="9"/>
        <v>3.0586885872682088E-3</v>
      </c>
    </row>
    <row r="48" spans="1:10" ht="22.05" customHeight="1" x14ac:dyDescent="0.25">
      <c r="A48" s="699"/>
      <c r="B48" s="659"/>
      <c r="C48" s="618">
        <f t="shared" si="3"/>
        <v>26155</v>
      </c>
      <c r="D48" s="293" t="s">
        <v>4254</v>
      </c>
      <c r="E48" s="294">
        <f>28/5</f>
        <v>5.6</v>
      </c>
      <c r="F48" s="294">
        <v>900</v>
      </c>
      <c r="G48" s="155">
        <v>1</v>
      </c>
      <c r="H48" s="156">
        <f t="shared" si="7"/>
        <v>5040</v>
      </c>
      <c r="I48" s="205">
        <f t="shared" si="8"/>
        <v>2.1410820110877459E-4</v>
      </c>
      <c r="J48" s="206">
        <f t="shared" si="9"/>
        <v>0.19269738099789716</v>
      </c>
    </row>
    <row r="49" spans="1:10" ht="22.05" customHeight="1" x14ac:dyDescent="0.25">
      <c r="A49" s="699"/>
      <c r="B49" s="659"/>
      <c r="C49" s="618">
        <f t="shared" si="3"/>
        <v>26155</v>
      </c>
      <c r="D49" s="293" t="s">
        <v>4070</v>
      </c>
      <c r="E49" s="294">
        <f>4/5</f>
        <v>0.8</v>
      </c>
      <c r="F49" s="294">
        <v>5500</v>
      </c>
      <c r="G49" s="155">
        <v>1</v>
      </c>
      <c r="H49" s="156">
        <f t="shared" si="7"/>
        <v>4400</v>
      </c>
      <c r="I49" s="205">
        <f t="shared" si="8"/>
        <v>3.058688587268209E-5</v>
      </c>
      <c r="J49" s="206">
        <f t="shared" si="9"/>
        <v>0.16822787229975147</v>
      </c>
    </row>
    <row r="50" spans="1:10" ht="22.05" customHeight="1" x14ac:dyDescent="0.25">
      <c r="A50" s="699"/>
      <c r="B50" s="659"/>
      <c r="C50" s="618">
        <f t="shared" si="3"/>
        <v>26155</v>
      </c>
      <c r="D50" s="293" t="s">
        <v>4255</v>
      </c>
      <c r="E50" s="294">
        <f>1/5</f>
        <v>0.2</v>
      </c>
      <c r="F50" s="294">
        <v>2000</v>
      </c>
      <c r="G50" s="155">
        <v>1</v>
      </c>
      <c r="H50" s="156">
        <f t="shared" si="7"/>
        <v>400</v>
      </c>
      <c r="I50" s="205">
        <f t="shared" si="8"/>
        <v>7.6467214681705225E-6</v>
      </c>
      <c r="J50" s="206">
        <f t="shared" si="9"/>
        <v>1.5293442936341044E-2</v>
      </c>
    </row>
    <row r="51" spans="1:10" ht="22.05" customHeight="1" x14ac:dyDescent="0.25">
      <c r="A51" s="699"/>
      <c r="B51" s="659"/>
      <c r="C51" s="618">
        <f t="shared" si="3"/>
        <v>26155</v>
      </c>
      <c r="D51" s="293" t="s">
        <v>4257</v>
      </c>
      <c r="E51" s="294">
        <f>3/5</f>
        <v>0.6</v>
      </c>
      <c r="F51" s="294">
        <v>1500</v>
      </c>
      <c r="G51" s="155">
        <v>1</v>
      </c>
      <c r="H51" s="156">
        <f t="shared" si="7"/>
        <v>900</v>
      </c>
      <c r="I51" s="205">
        <f t="shared" si="8"/>
        <v>2.2940164404511564E-5</v>
      </c>
      <c r="J51" s="206">
        <f t="shared" si="9"/>
        <v>3.441024660676735E-2</v>
      </c>
    </row>
    <row r="52" spans="1:10" ht="22.05" customHeight="1" x14ac:dyDescent="0.25">
      <c r="A52" s="699"/>
      <c r="B52" s="659"/>
      <c r="C52" s="618">
        <f t="shared" si="3"/>
        <v>26155</v>
      </c>
      <c r="D52" s="293" t="s">
        <v>4256</v>
      </c>
      <c r="E52" s="294">
        <f>5/5</f>
        <v>1</v>
      </c>
      <c r="F52" s="294">
        <v>500</v>
      </c>
      <c r="G52" s="155">
        <v>1</v>
      </c>
      <c r="H52" s="156">
        <f t="shared" si="7"/>
        <v>500</v>
      </c>
      <c r="I52" s="205">
        <f t="shared" si="8"/>
        <v>3.8233607340852609E-5</v>
      </c>
      <c r="J52" s="206">
        <f t="shared" si="9"/>
        <v>1.9116803670426306E-2</v>
      </c>
    </row>
    <row r="53" spans="1:10" ht="22.5" customHeight="1" x14ac:dyDescent="0.3">
      <c r="A53" s="699"/>
      <c r="B53" s="659"/>
      <c r="C53" s="463">
        <f t="shared" si="3"/>
        <v>26155</v>
      </c>
      <c r="D53" s="139" t="s">
        <v>3821</v>
      </c>
      <c r="E53" s="157">
        <f>SUM(E13:E52)</f>
        <v>118.99999999999999</v>
      </c>
      <c r="F53" s="157"/>
      <c r="G53" s="157"/>
      <c r="H53" s="158"/>
      <c r="I53" s="205"/>
      <c r="J53" s="206">
        <f t="shared" si="9"/>
        <v>0</v>
      </c>
    </row>
    <row r="54" spans="1:10" ht="22.05" customHeight="1" x14ac:dyDescent="0.25">
      <c r="A54" s="699"/>
      <c r="B54" s="723" t="s">
        <v>3960</v>
      </c>
      <c r="C54" s="467">
        <f>'РАСЧЕТ (31-нр от 20.05.20)'!B14</f>
        <v>6757</v>
      </c>
      <c r="D54" s="288" t="s">
        <v>4259</v>
      </c>
      <c r="E54" s="289">
        <f>8/5</f>
        <v>1.6</v>
      </c>
      <c r="F54" s="289">
        <v>650</v>
      </c>
      <c r="G54" s="155">
        <v>1</v>
      </c>
      <c r="H54" s="156">
        <f>E54*F54*G54</f>
        <v>1040</v>
      </c>
      <c r="I54" s="205">
        <f>E54/C54</f>
        <v>2.3679147550688176E-4</v>
      </c>
      <c r="J54" s="206">
        <f>H54/C54</f>
        <v>0.15391445907947313</v>
      </c>
    </row>
    <row r="55" spans="1:10" ht="22.05" customHeight="1" x14ac:dyDescent="0.25">
      <c r="A55" s="699"/>
      <c r="B55" s="659"/>
      <c r="C55" s="467">
        <f>$C$54</f>
        <v>6757</v>
      </c>
      <c r="D55" s="293" t="s">
        <v>4258</v>
      </c>
      <c r="E55" s="294">
        <f>60/5</f>
        <v>12</v>
      </c>
      <c r="F55" s="294">
        <v>380</v>
      </c>
      <c r="G55" s="155">
        <v>1</v>
      </c>
      <c r="H55" s="156">
        <f t="shared" ref="H55:H66" si="10">E55*F55*G55</f>
        <v>4560</v>
      </c>
      <c r="I55" s="205">
        <f t="shared" ref="I55:I71" si="11">E55/C55</f>
        <v>1.7759360663016132E-3</v>
      </c>
      <c r="J55" s="206">
        <f t="shared" ref="J55:J71" si="12">H55/C55</f>
        <v>0.67485570519461302</v>
      </c>
    </row>
    <row r="56" spans="1:10" ht="22.05" customHeight="1" x14ac:dyDescent="0.25">
      <c r="A56" s="699"/>
      <c r="B56" s="659"/>
      <c r="C56" s="467">
        <f t="shared" ref="C56:C94" si="13">$C$54</f>
        <v>6757</v>
      </c>
      <c r="D56" s="293" t="s">
        <v>4260</v>
      </c>
      <c r="E56" s="294">
        <f>2/5</f>
        <v>0.4</v>
      </c>
      <c r="F56" s="294">
        <v>50</v>
      </c>
      <c r="G56" s="155">
        <v>1</v>
      </c>
      <c r="H56" s="156">
        <f t="shared" si="10"/>
        <v>20</v>
      </c>
      <c r="I56" s="205">
        <f t="shared" si="11"/>
        <v>5.9197868876720439E-5</v>
      </c>
      <c r="J56" s="206">
        <f t="shared" si="12"/>
        <v>2.9598934438360221E-3</v>
      </c>
    </row>
    <row r="57" spans="1:10" ht="22.05" customHeight="1" x14ac:dyDescent="0.25">
      <c r="A57" s="699"/>
      <c r="B57" s="659"/>
      <c r="C57" s="467">
        <f t="shared" si="13"/>
        <v>6757</v>
      </c>
      <c r="D57" s="293" t="s">
        <v>3911</v>
      </c>
      <c r="E57" s="294">
        <f>101/5</f>
        <v>20.2</v>
      </c>
      <c r="F57" s="294">
        <v>10</v>
      </c>
      <c r="G57" s="155">
        <v>1</v>
      </c>
      <c r="H57" s="156">
        <f t="shared" si="10"/>
        <v>202</v>
      </c>
      <c r="I57" s="205">
        <f t="shared" si="11"/>
        <v>2.9894923782743821E-3</v>
      </c>
      <c r="J57" s="206">
        <f t="shared" si="12"/>
        <v>2.9894923782743821E-2</v>
      </c>
    </row>
    <row r="58" spans="1:10" ht="22.05" customHeight="1" x14ac:dyDescent="0.25">
      <c r="A58" s="699"/>
      <c r="B58" s="659"/>
      <c r="C58" s="467">
        <f t="shared" si="13"/>
        <v>6757</v>
      </c>
      <c r="D58" s="293" t="s">
        <v>4261</v>
      </c>
      <c r="E58" s="294">
        <f>12/5</f>
        <v>2.4</v>
      </c>
      <c r="F58" s="294">
        <v>80</v>
      </c>
      <c r="G58" s="155">
        <v>1</v>
      </c>
      <c r="H58" s="156">
        <f t="shared" si="10"/>
        <v>192</v>
      </c>
      <c r="I58" s="205">
        <f t="shared" si="11"/>
        <v>3.5518721326032262E-4</v>
      </c>
      <c r="J58" s="206">
        <f t="shared" si="12"/>
        <v>2.8414977060825811E-2</v>
      </c>
    </row>
    <row r="59" spans="1:10" ht="22.05" customHeight="1" x14ac:dyDescent="0.25">
      <c r="A59" s="699"/>
      <c r="B59" s="659"/>
      <c r="C59" s="467">
        <f t="shared" si="13"/>
        <v>6757</v>
      </c>
      <c r="D59" s="293" t="s">
        <v>4262</v>
      </c>
      <c r="E59" s="294">
        <f>2/5</f>
        <v>0.4</v>
      </c>
      <c r="F59" s="294">
        <v>600</v>
      </c>
      <c r="G59" s="155">
        <v>1</v>
      </c>
      <c r="H59" s="156">
        <f t="shared" si="10"/>
        <v>240</v>
      </c>
      <c r="I59" s="205">
        <f t="shared" si="11"/>
        <v>5.9197868876720439E-5</v>
      </c>
      <c r="J59" s="206">
        <f t="shared" si="12"/>
        <v>3.551872132603226E-2</v>
      </c>
    </row>
    <row r="60" spans="1:10" ht="22.05" customHeight="1" x14ac:dyDescent="0.25">
      <c r="A60" s="699"/>
      <c r="B60" s="659"/>
      <c r="C60" s="467">
        <f t="shared" si="13"/>
        <v>6757</v>
      </c>
      <c r="D60" s="293" t="s">
        <v>4263</v>
      </c>
      <c r="E60" s="294">
        <f>2/5</f>
        <v>0.4</v>
      </c>
      <c r="F60" s="294">
        <v>120</v>
      </c>
      <c r="G60" s="155">
        <v>1</v>
      </c>
      <c r="H60" s="156">
        <f t="shared" si="10"/>
        <v>48</v>
      </c>
      <c r="I60" s="205">
        <f t="shared" si="11"/>
        <v>5.9197868876720439E-5</v>
      </c>
      <c r="J60" s="206">
        <f t="shared" si="12"/>
        <v>7.1037442652064527E-3</v>
      </c>
    </row>
    <row r="61" spans="1:10" ht="22.05" customHeight="1" x14ac:dyDescent="0.25">
      <c r="A61" s="699"/>
      <c r="B61" s="659"/>
      <c r="C61" s="467">
        <f t="shared" si="13"/>
        <v>6757</v>
      </c>
      <c r="D61" s="293" t="s">
        <v>4264</v>
      </c>
      <c r="E61" s="294">
        <f>15/5</f>
        <v>3</v>
      </c>
      <c r="F61" s="294">
        <v>40</v>
      </c>
      <c r="G61" s="155">
        <v>1</v>
      </c>
      <c r="H61" s="156">
        <f t="shared" si="10"/>
        <v>120</v>
      </c>
      <c r="I61" s="205">
        <f t="shared" si="11"/>
        <v>4.4398401657540329E-4</v>
      </c>
      <c r="J61" s="206">
        <f t="shared" si="12"/>
        <v>1.775936066301613E-2</v>
      </c>
    </row>
    <row r="62" spans="1:10" ht="22.05" customHeight="1" x14ac:dyDescent="0.25">
      <c r="A62" s="699"/>
      <c r="B62" s="659"/>
      <c r="C62" s="467">
        <f t="shared" si="13"/>
        <v>6757</v>
      </c>
      <c r="D62" s="293" t="s">
        <v>4265</v>
      </c>
      <c r="E62" s="294">
        <f>4/5</f>
        <v>0.8</v>
      </c>
      <c r="F62" s="294">
        <v>250</v>
      </c>
      <c r="G62" s="155">
        <v>1</v>
      </c>
      <c r="H62" s="156">
        <f t="shared" si="10"/>
        <v>200</v>
      </c>
      <c r="I62" s="205">
        <f t="shared" si="11"/>
        <v>1.1839573775344088E-4</v>
      </c>
      <c r="J62" s="206">
        <f t="shared" si="12"/>
        <v>2.959893443836022E-2</v>
      </c>
    </row>
    <row r="63" spans="1:10" ht="22.05" customHeight="1" x14ac:dyDescent="0.25">
      <c r="A63" s="699"/>
      <c r="B63" s="659"/>
      <c r="C63" s="467">
        <f t="shared" si="13"/>
        <v>6757</v>
      </c>
      <c r="D63" s="293" t="s">
        <v>4266</v>
      </c>
      <c r="E63" s="294">
        <f>7/5</f>
        <v>1.4</v>
      </c>
      <c r="F63" s="294">
        <v>85</v>
      </c>
      <c r="G63" s="155">
        <v>1</v>
      </c>
      <c r="H63" s="156">
        <f t="shared" si="10"/>
        <v>118.99999999999999</v>
      </c>
      <c r="I63" s="205">
        <f t="shared" si="11"/>
        <v>2.0719254106852151E-4</v>
      </c>
      <c r="J63" s="206">
        <f t="shared" si="12"/>
        <v>1.7611365990824329E-2</v>
      </c>
    </row>
    <row r="64" spans="1:10" ht="22.05" customHeight="1" x14ac:dyDescent="0.25">
      <c r="A64" s="699"/>
      <c r="B64" s="659"/>
      <c r="C64" s="467">
        <f t="shared" si="13"/>
        <v>6757</v>
      </c>
      <c r="D64" s="293" t="s">
        <v>3912</v>
      </c>
      <c r="E64" s="294">
        <f>5/5</f>
        <v>1</v>
      </c>
      <c r="F64" s="294">
        <v>120</v>
      </c>
      <c r="G64" s="155">
        <v>1</v>
      </c>
      <c r="H64" s="156">
        <f t="shared" si="10"/>
        <v>120</v>
      </c>
      <c r="I64" s="205">
        <f t="shared" si="11"/>
        <v>1.4799467219180109E-4</v>
      </c>
      <c r="J64" s="206">
        <f t="shared" si="12"/>
        <v>1.775936066301613E-2</v>
      </c>
    </row>
    <row r="65" spans="1:10" ht="22.05" customHeight="1" x14ac:dyDescent="0.25">
      <c r="A65" s="699"/>
      <c r="B65" s="659"/>
      <c r="C65" s="467">
        <f t="shared" si="13"/>
        <v>6757</v>
      </c>
      <c r="D65" s="293" t="s">
        <v>4267</v>
      </c>
      <c r="E65" s="294">
        <f>45/5</f>
        <v>9</v>
      </c>
      <c r="F65" s="294">
        <v>30</v>
      </c>
      <c r="G65" s="155">
        <v>1</v>
      </c>
      <c r="H65" s="156">
        <f t="shared" si="10"/>
        <v>270</v>
      </c>
      <c r="I65" s="205">
        <f t="shared" si="11"/>
        <v>1.3319520497262099E-3</v>
      </c>
      <c r="J65" s="206">
        <f t="shared" si="12"/>
        <v>3.9958561491786296E-2</v>
      </c>
    </row>
    <row r="66" spans="1:10" ht="22.05" customHeight="1" x14ac:dyDescent="0.25">
      <c r="A66" s="699"/>
      <c r="B66" s="659"/>
      <c r="C66" s="467">
        <f t="shared" si="13"/>
        <v>6757</v>
      </c>
      <c r="D66" s="293" t="s">
        <v>4268</v>
      </c>
      <c r="E66" s="294">
        <f>4/5</f>
        <v>0.8</v>
      </c>
      <c r="F66" s="294">
        <v>30</v>
      </c>
      <c r="G66" s="155">
        <v>1</v>
      </c>
      <c r="H66" s="156">
        <f t="shared" si="10"/>
        <v>24</v>
      </c>
      <c r="I66" s="205">
        <f t="shared" si="11"/>
        <v>1.1839573775344088E-4</v>
      </c>
      <c r="J66" s="206">
        <f t="shared" si="12"/>
        <v>3.5518721326032263E-3</v>
      </c>
    </row>
    <row r="67" spans="1:10" ht="22.05" customHeight="1" x14ac:dyDescent="0.25">
      <c r="A67" s="699"/>
      <c r="B67" s="659"/>
      <c r="C67" s="467">
        <f t="shared" si="13"/>
        <v>6757</v>
      </c>
      <c r="D67" s="293" t="s">
        <v>4269</v>
      </c>
      <c r="E67" s="294">
        <f>20/5</f>
        <v>4</v>
      </c>
      <c r="F67" s="294">
        <v>20</v>
      </c>
      <c r="G67" s="155">
        <v>1</v>
      </c>
      <c r="H67" s="156">
        <f>E67*F67</f>
        <v>80</v>
      </c>
      <c r="I67" s="205">
        <f t="shared" si="11"/>
        <v>5.9197868876720435E-4</v>
      </c>
      <c r="J67" s="206">
        <f t="shared" si="12"/>
        <v>1.1839573775344088E-2</v>
      </c>
    </row>
    <row r="68" spans="1:10" ht="22.05" customHeight="1" x14ac:dyDescent="0.25">
      <c r="A68" s="699"/>
      <c r="B68" s="659"/>
      <c r="C68" s="467">
        <f t="shared" si="13"/>
        <v>6757</v>
      </c>
      <c r="D68" s="293" t="s">
        <v>4270</v>
      </c>
      <c r="E68" s="294">
        <f>2/5</f>
        <v>0.4</v>
      </c>
      <c r="F68" s="294">
        <v>30</v>
      </c>
      <c r="G68" s="155">
        <v>1</v>
      </c>
      <c r="H68" s="156">
        <f>E68*F68</f>
        <v>12</v>
      </c>
      <c r="I68" s="205">
        <f t="shared" si="11"/>
        <v>5.9197868876720439E-5</v>
      </c>
      <c r="J68" s="206">
        <f t="shared" si="12"/>
        <v>1.7759360663016132E-3</v>
      </c>
    </row>
    <row r="69" spans="1:10" ht="22.05" customHeight="1" x14ac:dyDescent="0.25">
      <c r="A69" s="699"/>
      <c r="B69" s="659"/>
      <c r="C69" s="467">
        <f t="shared" si="13"/>
        <v>6757</v>
      </c>
      <c r="D69" s="293" t="s">
        <v>4271</v>
      </c>
      <c r="E69" s="294">
        <f>2/5</f>
        <v>0.4</v>
      </c>
      <c r="F69" s="294">
        <v>40</v>
      </c>
      <c r="G69" s="155">
        <v>1</v>
      </c>
      <c r="H69" s="156">
        <f>E69*F69</f>
        <v>16</v>
      </c>
      <c r="I69" s="205">
        <f t="shared" si="11"/>
        <v>5.9197868876720439E-5</v>
      </c>
      <c r="J69" s="206">
        <f t="shared" si="12"/>
        <v>2.3679147550688174E-3</v>
      </c>
    </row>
    <row r="70" spans="1:10" ht="22.05" customHeight="1" x14ac:dyDescent="0.25">
      <c r="A70" s="699"/>
      <c r="B70" s="659"/>
      <c r="C70" s="467">
        <f t="shared" si="13"/>
        <v>6757</v>
      </c>
      <c r="D70" s="293" t="s">
        <v>4272</v>
      </c>
      <c r="E70" s="294">
        <f>6/5</f>
        <v>1.2</v>
      </c>
      <c r="F70" s="294">
        <v>590</v>
      </c>
      <c r="G70" s="155">
        <v>1</v>
      </c>
      <c r="H70" s="156">
        <f t="shared" ref="H70:H93" si="14">E70*F70</f>
        <v>708</v>
      </c>
      <c r="I70" s="205">
        <f t="shared" si="11"/>
        <v>1.7759360663016131E-4</v>
      </c>
      <c r="J70" s="206">
        <f t="shared" si="12"/>
        <v>0.10478022791179517</v>
      </c>
    </row>
    <row r="71" spans="1:10" ht="22.05" customHeight="1" x14ac:dyDescent="0.25">
      <c r="A71" s="699"/>
      <c r="B71" s="659"/>
      <c r="C71" s="467">
        <f t="shared" si="13"/>
        <v>6757</v>
      </c>
      <c r="D71" s="293" t="s">
        <v>4273</v>
      </c>
      <c r="E71" s="294">
        <f>4/5</f>
        <v>0.8</v>
      </c>
      <c r="F71" s="294">
        <v>155</v>
      </c>
      <c r="G71" s="155">
        <v>1</v>
      </c>
      <c r="H71" s="156">
        <f t="shared" si="14"/>
        <v>124</v>
      </c>
      <c r="I71" s="205">
        <f t="shared" si="11"/>
        <v>1.1839573775344088E-4</v>
      </c>
      <c r="J71" s="206">
        <f t="shared" si="12"/>
        <v>1.8351339351783336E-2</v>
      </c>
    </row>
    <row r="72" spans="1:10" ht="22.05" customHeight="1" x14ac:dyDescent="0.25">
      <c r="A72" s="699"/>
      <c r="B72" s="659"/>
      <c r="C72" s="467">
        <f t="shared" si="13"/>
        <v>6757</v>
      </c>
      <c r="D72" s="293" t="s">
        <v>4274</v>
      </c>
      <c r="E72" s="294">
        <f>8/5</f>
        <v>1.6</v>
      </c>
      <c r="F72" s="294">
        <v>220</v>
      </c>
      <c r="G72" s="155">
        <v>1</v>
      </c>
      <c r="H72" s="156">
        <f t="shared" si="14"/>
        <v>352</v>
      </c>
      <c r="I72" s="205">
        <f t="shared" ref="I72:I94" si="15">E72/C72</f>
        <v>2.3679147550688176E-4</v>
      </c>
      <c r="J72" s="206">
        <f t="shared" ref="J72:J94" si="16">H72/C72</f>
        <v>5.2094124611513984E-2</v>
      </c>
    </row>
    <row r="73" spans="1:10" ht="22.05" customHeight="1" x14ac:dyDescent="0.25">
      <c r="A73" s="699"/>
      <c r="B73" s="659"/>
      <c r="C73" s="467">
        <f t="shared" si="13"/>
        <v>6757</v>
      </c>
      <c r="D73" s="293" t="s">
        <v>3913</v>
      </c>
      <c r="E73" s="294">
        <f>7/5</f>
        <v>1.4</v>
      </c>
      <c r="F73" s="294">
        <v>100</v>
      </c>
      <c r="G73" s="155">
        <v>1</v>
      </c>
      <c r="H73" s="156">
        <f t="shared" si="14"/>
        <v>140</v>
      </c>
      <c r="I73" s="205">
        <f t="shared" si="15"/>
        <v>2.0719254106852151E-4</v>
      </c>
      <c r="J73" s="206">
        <f t="shared" si="16"/>
        <v>2.0719254106852155E-2</v>
      </c>
    </row>
    <row r="74" spans="1:10" ht="22.05" customHeight="1" x14ac:dyDescent="0.25">
      <c r="A74" s="699"/>
      <c r="B74" s="659"/>
      <c r="C74" s="467">
        <f t="shared" si="13"/>
        <v>6757</v>
      </c>
      <c r="D74" s="293" t="s">
        <v>4275</v>
      </c>
      <c r="E74" s="294">
        <f>30/5</f>
        <v>6</v>
      </c>
      <c r="F74" s="294">
        <v>20</v>
      </c>
      <c r="G74" s="155">
        <v>1</v>
      </c>
      <c r="H74" s="156">
        <f t="shared" si="14"/>
        <v>120</v>
      </c>
      <c r="I74" s="205">
        <f t="shared" si="15"/>
        <v>8.8796803315080658E-4</v>
      </c>
      <c r="J74" s="206">
        <f t="shared" si="16"/>
        <v>1.775936066301613E-2</v>
      </c>
    </row>
    <row r="75" spans="1:10" ht="22.05" customHeight="1" x14ac:dyDescent="0.25">
      <c r="A75" s="699"/>
      <c r="B75" s="659"/>
      <c r="C75" s="467">
        <f t="shared" si="13"/>
        <v>6757</v>
      </c>
      <c r="D75" s="293" t="s">
        <v>4276</v>
      </c>
      <c r="E75" s="294">
        <f>3/5</f>
        <v>0.6</v>
      </c>
      <c r="F75" s="294">
        <v>120</v>
      </c>
      <c r="G75" s="155">
        <v>1</v>
      </c>
      <c r="H75" s="156">
        <f t="shared" si="14"/>
        <v>72</v>
      </c>
      <c r="I75" s="205">
        <f t="shared" si="15"/>
        <v>8.8796803315080656E-5</v>
      </c>
      <c r="J75" s="206">
        <f t="shared" si="16"/>
        <v>1.0655616397809679E-2</v>
      </c>
    </row>
    <row r="76" spans="1:10" ht="22.05" customHeight="1" x14ac:dyDescent="0.25">
      <c r="A76" s="699"/>
      <c r="B76" s="659"/>
      <c r="C76" s="467">
        <f t="shared" si="13"/>
        <v>6757</v>
      </c>
      <c r="D76" s="293" t="s">
        <v>4277</v>
      </c>
      <c r="E76" s="294">
        <f>2/5</f>
        <v>0.4</v>
      </c>
      <c r="F76" s="294">
        <v>150</v>
      </c>
      <c r="G76" s="155">
        <v>1</v>
      </c>
      <c r="H76" s="156">
        <f t="shared" si="14"/>
        <v>60</v>
      </c>
      <c r="I76" s="205">
        <f t="shared" si="15"/>
        <v>5.9197868876720439E-5</v>
      </c>
      <c r="J76" s="206">
        <f t="shared" si="16"/>
        <v>8.879680331508065E-3</v>
      </c>
    </row>
    <row r="77" spans="1:10" ht="22.05" customHeight="1" x14ac:dyDescent="0.25">
      <c r="A77" s="699"/>
      <c r="B77" s="659"/>
      <c r="C77" s="467">
        <f t="shared" si="13"/>
        <v>6757</v>
      </c>
      <c r="D77" s="293" t="s">
        <v>4278</v>
      </c>
      <c r="E77" s="294">
        <f>160/5</f>
        <v>32</v>
      </c>
      <c r="F77" s="294">
        <v>13.90625</v>
      </c>
      <c r="G77" s="155">
        <v>1</v>
      </c>
      <c r="H77" s="156">
        <f t="shared" si="14"/>
        <v>445</v>
      </c>
      <c r="I77" s="205">
        <f t="shared" si="15"/>
        <v>4.7358295101376348E-3</v>
      </c>
      <c r="J77" s="206">
        <f t="shared" si="16"/>
        <v>6.5857629125351494E-2</v>
      </c>
    </row>
    <row r="78" spans="1:10" ht="22.05" customHeight="1" x14ac:dyDescent="0.25">
      <c r="A78" s="699"/>
      <c r="B78" s="659"/>
      <c r="C78" s="467">
        <f t="shared" si="13"/>
        <v>6757</v>
      </c>
      <c r="D78" s="293" t="s">
        <v>4279</v>
      </c>
      <c r="E78" s="294">
        <f>5/5</f>
        <v>1</v>
      </c>
      <c r="F78" s="294">
        <v>40</v>
      </c>
      <c r="G78" s="155">
        <v>1</v>
      </c>
      <c r="H78" s="156">
        <f t="shared" si="14"/>
        <v>40</v>
      </c>
      <c r="I78" s="205">
        <f t="shared" si="15"/>
        <v>1.4799467219180109E-4</v>
      </c>
      <c r="J78" s="206">
        <f t="shared" si="16"/>
        <v>5.9197868876720442E-3</v>
      </c>
    </row>
    <row r="79" spans="1:10" ht="22.05" customHeight="1" x14ac:dyDescent="0.25">
      <c r="A79" s="699"/>
      <c r="B79" s="659"/>
      <c r="C79" s="467">
        <f t="shared" si="13"/>
        <v>6757</v>
      </c>
      <c r="D79" s="293" t="s">
        <v>4280</v>
      </c>
      <c r="E79" s="294">
        <f>4/5</f>
        <v>0.8</v>
      </c>
      <c r="F79" s="294">
        <v>60</v>
      </c>
      <c r="G79" s="155">
        <v>1</v>
      </c>
      <c r="H79" s="156">
        <f t="shared" si="14"/>
        <v>48</v>
      </c>
      <c r="I79" s="205">
        <f t="shared" si="15"/>
        <v>1.1839573775344088E-4</v>
      </c>
      <c r="J79" s="206">
        <f t="shared" si="16"/>
        <v>7.1037442652064527E-3</v>
      </c>
    </row>
    <row r="80" spans="1:10" ht="22.05" customHeight="1" x14ac:dyDescent="0.25">
      <c r="A80" s="699"/>
      <c r="B80" s="659"/>
      <c r="C80" s="467">
        <f t="shared" si="13"/>
        <v>6757</v>
      </c>
      <c r="D80" s="293" t="s">
        <v>4281</v>
      </c>
      <c r="E80" s="294">
        <f>4/5</f>
        <v>0.8</v>
      </c>
      <c r="F80" s="294">
        <v>50</v>
      </c>
      <c r="G80" s="155">
        <v>1</v>
      </c>
      <c r="H80" s="156">
        <f t="shared" si="14"/>
        <v>40</v>
      </c>
      <c r="I80" s="205">
        <f t="shared" si="15"/>
        <v>1.1839573775344088E-4</v>
      </c>
      <c r="J80" s="206">
        <f t="shared" si="16"/>
        <v>5.9197868876720442E-3</v>
      </c>
    </row>
    <row r="81" spans="1:10" ht="22.05" customHeight="1" x14ac:dyDescent="0.25">
      <c r="A81" s="699"/>
      <c r="B81" s="659"/>
      <c r="C81" s="467">
        <f t="shared" si="13"/>
        <v>6757</v>
      </c>
      <c r="D81" s="293" t="s">
        <v>4282</v>
      </c>
      <c r="E81" s="294">
        <f>3/5</f>
        <v>0.6</v>
      </c>
      <c r="F81" s="294">
        <v>70</v>
      </c>
      <c r="G81" s="155">
        <v>1</v>
      </c>
      <c r="H81" s="156">
        <f t="shared" si="14"/>
        <v>42</v>
      </c>
      <c r="I81" s="205">
        <f t="shared" si="15"/>
        <v>8.8796803315080656E-5</v>
      </c>
      <c r="J81" s="206">
        <f t="shared" si="16"/>
        <v>6.2157762320556456E-3</v>
      </c>
    </row>
    <row r="82" spans="1:10" ht="22.05" customHeight="1" x14ac:dyDescent="0.25">
      <c r="A82" s="699"/>
      <c r="B82" s="659"/>
      <c r="C82" s="467">
        <f t="shared" si="13"/>
        <v>6757</v>
      </c>
      <c r="D82" s="293" t="s">
        <v>4283</v>
      </c>
      <c r="E82" s="294">
        <f>2/5</f>
        <v>0.4</v>
      </c>
      <c r="F82" s="294">
        <v>190</v>
      </c>
      <c r="G82" s="155">
        <v>1</v>
      </c>
      <c r="H82" s="156">
        <f t="shared" si="14"/>
        <v>76</v>
      </c>
      <c r="I82" s="205">
        <f t="shared" si="15"/>
        <v>5.9197868876720439E-5</v>
      </c>
      <c r="J82" s="206">
        <f t="shared" si="16"/>
        <v>1.1247595086576884E-2</v>
      </c>
    </row>
    <row r="83" spans="1:10" ht="22.05" customHeight="1" x14ac:dyDescent="0.25">
      <c r="A83" s="699"/>
      <c r="B83" s="659"/>
      <c r="C83" s="467">
        <f t="shared" si="13"/>
        <v>6757</v>
      </c>
      <c r="D83" s="293" t="s">
        <v>4284</v>
      </c>
      <c r="E83" s="294">
        <f>2/5</f>
        <v>0.4</v>
      </c>
      <c r="F83" s="294">
        <v>180</v>
      </c>
      <c r="G83" s="155">
        <v>1</v>
      </c>
      <c r="H83" s="156">
        <f t="shared" si="14"/>
        <v>72</v>
      </c>
      <c r="I83" s="205">
        <f t="shared" si="15"/>
        <v>5.9197868876720439E-5</v>
      </c>
      <c r="J83" s="206">
        <f t="shared" si="16"/>
        <v>1.0655616397809679E-2</v>
      </c>
    </row>
    <row r="84" spans="1:10" ht="22.05" customHeight="1" x14ac:dyDescent="0.25">
      <c r="A84" s="699"/>
      <c r="B84" s="659"/>
      <c r="C84" s="467">
        <f t="shared" si="13"/>
        <v>6757</v>
      </c>
      <c r="D84" s="293" t="s">
        <v>4285</v>
      </c>
      <c r="E84" s="294">
        <f>6/5</f>
        <v>1.2</v>
      </c>
      <c r="F84" s="294">
        <v>40</v>
      </c>
      <c r="G84" s="155">
        <v>1</v>
      </c>
      <c r="H84" s="156">
        <f t="shared" si="14"/>
        <v>48</v>
      </c>
      <c r="I84" s="205">
        <f t="shared" si="15"/>
        <v>1.7759360663016131E-4</v>
      </c>
      <c r="J84" s="206">
        <f t="shared" si="16"/>
        <v>7.1037442652064527E-3</v>
      </c>
    </row>
    <row r="85" spans="1:10" ht="22.05" customHeight="1" x14ac:dyDescent="0.25">
      <c r="A85" s="699"/>
      <c r="B85" s="659"/>
      <c r="C85" s="467">
        <f t="shared" si="13"/>
        <v>6757</v>
      </c>
      <c r="D85" s="293" t="s">
        <v>4286</v>
      </c>
      <c r="E85" s="294">
        <f>5/5</f>
        <v>1</v>
      </c>
      <c r="F85" s="294">
        <v>30</v>
      </c>
      <c r="G85" s="155">
        <v>1</v>
      </c>
      <c r="H85" s="156">
        <f t="shared" si="14"/>
        <v>30</v>
      </c>
      <c r="I85" s="205">
        <f t="shared" si="15"/>
        <v>1.4799467219180109E-4</v>
      </c>
      <c r="J85" s="206">
        <f t="shared" si="16"/>
        <v>4.4398401657540325E-3</v>
      </c>
    </row>
    <row r="86" spans="1:10" ht="22.05" customHeight="1" x14ac:dyDescent="0.25">
      <c r="A86" s="699"/>
      <c r="B86" s="659"/>
      <c r="C86" s="467">
        <f t="shared" si="13"/>
        <v>6757</v>
      </c>
      <c r="D86" s="293" t="s">
        <v>4287</v>
      </c>
      <c r="E86" s="294">
        <f>4/5</f>
        <v>0.8</v>
      </c>
      <c r="F86" s="294">
        <v>150</v>
      </c>
      <c r="G86" s="155">
        <v>1</v>
      </c>
      <c r="H86" s="156">
        <f t="shared" si="14"/>
        <v>120</v>
      </c>
      <c r="I86" s="205">
        <f t="shared" si="15"/>
        <v>1.1839573775344088E-4</v>
      </c>
      <c r="J86" s="206">
        <f t="shared" si="16"/>
        <v>1.775936066301613E-2</v>
      </c>
    </row>
    <row r="87" spans="1:10" ht="22.05" customHeight="1" x14ac:dyDescent="0.25">
      <c r="A87" s="699"/>
      <c r="B87" s="659"/>
      <c r="C87" s="467">
        <f t="shared" si="13"/>
        <v>6757</v>
      </c>
      <c r="D87" s="293" t="s">
        <v>4288</v>
      </c>
      <c r="E87" s="294">
        <f>6/5</f>
        <v>1.2</v>
      </c>
      <c r="F87" s="294">
        <v>130</v>
      </c>
      <c r="G87" s="155">
        <v>1</v>
      </c>
      <c r="H87" s="156">
        <f t="shared" si="14"/>
        <v>156</v>
      </c>
      <c r="I87" s="205">
        <f t="shared" si="15"/>
        <v>1.7759360663016131E-4</v>
      </c>
      <c r="J87" s="206">
        <f t="shared" si="16"/>
        <v>2.308716886192097E-2</v>
      </c>
    </row>
    <row r="88" spans="1:10" ht="22.05" customHeight="1" x14ac:dyDescent="0.25">
      <c r="A88" s="699"/>
      <c r="B88" s="659"/>
      <c r="C88" s="467">
        <f t="shared" si="13"/>
        <v>6757</v>
      </c>
      <c r="D88" s="293" t="s">
        <v>4289</v>
      </c>
      <c r="E88" s="294">
        <f>2/5</f>
        <v>0.4</v>
      </c>
      <c r="F88" s="294">
        <v>200</v>
      </c>
      <c r="G88" s="155">
        <v>1</v>
      </c>
      <c r="H88" s="156">
        <f t="shared" si="14"/>
        <v>80</v>
      </c>
      <c r="I88" s="205">
        <f t="shared" si="15"/>
        <v>5.9197868876720439E-5</v>
      </c>
      <c r="J88" s="206">
        <f t="shared" si="16"/>
        <v>1.1839573775344088E-2</v>
      </c>
    </row>
    <row r="89" spans="1:10" ht="22.05" customHeight="1" x14ac:dyDescent="0.25">
      <c r="A89" s="699"/>
      <c r="B89" s="659"/>
      <c r="C89" s="467">
        <f t="shared" si="13"/>
        <v>6757</v>
      </c>
      <c r="D89" s="293" t="s">
        <v>4254</v>
      </c>
      <c r="E89" s="294">
        <f>28/5</f>
        <v>5.6</v>
      </c>
      <c r="F89" s="294">
        <v>900</v>
      </c>
      <c r="G89" s="155">
        <v>1</v>
      </c>
      <c r="H89" s="156">
        <f t="shared" si="14"/>
        <v>5040</v>
      </c>
      <c r="I89" s="205">
        <f t="shared" si="15"/>
        <v>8.2877016427408603E-4</v>
      </c>
      <c r="J89" s="206">
        <f t="shared" si="16"/>
        <v>0.74589314784667748</v>
      </c>
    </row>
    <row r="90" spans="1:10" ht="22.05" customHeight="1" x14ac:dyDescent="0.25">
      <c r="A90" s="699"/>
      <c r="B90" s="659"/>
      <c r="C90" s="467">
        <f t="shared" si="13"/>
        <v>6757</v>
      </c>
      <c r="D90" s="293" t="s">
        <v>4070</v>
      </c>
      <c r="E90" s="294">
        <f>4/5</f>
        <v>0.8</v>
      </c>
      <c r="F90" s="294">
        <v>5500</v>
      </c>
      <c r="G90" s="155">
        <v>1</v>
      </c>
      <c r="H90" s="156">
        <f t="shared" si="14"/>
        <v>4400</v>
      </c>
      <c r="I90" s="205">
        <f t="shared" si="15"/>
        <v>1.1839573775344088E-4</v>
      </c>
      <c r="J90" s="206">
        <f t="shared" si="16"/>
        <v>0.65117655764392479</v>
      </c>
    </row>
    <row r="91" spans="1:10" ht="22.05" customHeight="1" x14ac:dyDescent="0.25">
      <c r="A91" s="699"/>
      <c r="B91" s="659"/>
      <c r="C91" s="467">
        <f t="shared" si="13"/>
        <v>6757</v>
      </c>
      <c r="D91" s="293" t="s">
        <v>4255</v>
      </c>
      <c r="E91" s="294">
        <f>1/5</f>
        <v>0.2</v>
      </c>
      <c r="F91" s="294">
        <v>2000</v>
      </c>
      <c r="G91" s="155">
        <v>1</v>
      </c>
      <c r="H91" s="156">
        <f t="shared" si="14"/>
        <v>400</v>
      </c>
      <c r="I91" s="205">
        <f t="shared" si="15"/>
        <v>2.959893443836022E-5</v>
      </c>
      <c r="J91" s="206">
        <f t="shared" si="16"/>
        <v>5.919786887672044E-2</v>
      </c>
    </row>
    <row r="92" spans="1:10" ht="22.05" customHeight="1" x14ac:dyDescent="0.25">
      <c r="A92" s="699"/>
      <c r="B92" s="659"/>
      <c r="C92" s="467">
        <f t="shared" si="13"/>
        <v>6757</v>
      </c>
      <c r="D92" s="293" t="s">
        <v>4257</v>
      </c>
      <c r="E92" s="294">
        <f>3/5</f>
        <v>0.6</v>
      </c>
      <c r="F92" s="294">
        <v>1500</v>
      </c>
      <c r="G92" s="155">
        <v>1</v>
      </c>
      <c r="H92" s="156">
        <f t="shared" si="14"/>
        <v>900</v>
      </c>
      <c r="I92" s="205">
        <f t="shared" si="15"/>
        <v>8.8796803315080656E-5</v>
      </c>
      <c r="J92" s="206">
        <f t="shared" si="16"/>
        <v>0.133195204972621</v>
      </c>
    </row>
    <row r="93" spans="1:10" ht="22.05" customHeight="1" x14ac:dyDescent="0.25">
      <c r="A93" s="699"/>
      <c r="B93" s="659"/>
      <c r="C93" s="467">
        <f t="shared" si="13"/>
        <v>6757</v>
      </c>
      <c r="D93" s="293" t="s">
        <v>4256</v>
      </c>
      <c r="E93" s="294">
        <f>5/5</f>
        <v>1</v>
      </c>
      <c r="F93" s="294">
        <v>500</v>
      </c>
      <c r="G93" s="155">
        <v>1</v>
      </c>
      <c r="H93" s="156">
        <f t="shared" si="14"/>
        <v>500</v>
      </c>
      <c r="I93" s="205">
        <f t="shared" si="15"/>
        <v>1.4799467219180109E-4</v>
      </c>
      <c r="J93" s="206">
        <f t="shared" si="16"/>
        <v>7.3997336095900548E-2</v>
      </c>
    </row>
    <row r="94" spans="1:10" ht="24.75" customHeight="1" x14ac:dyDescent="0.3">
      <c r="A94" s="699"/>
      <c r="B94" s="659"/>
      <c r="C94" s="467">
        <f t="shared" si="13"/>
        <v>6757</v>
      </c>
      <c r="D94" s="139" t="s">
        <v>3821</v>
      </c>
      <c r="E94" s="157">
        <f>SUM(E54:E93)</f>
        <v>118.99999999999999</v>
      </c>
      <c r="F94" s="157"/>
      <c r="G94" s="157"/>
      <c r="H94" s="158"/>
      <c r="I94" s="205">
        <f t="shared" si="15"/>
        <v>1.7611365990824329E-2</v>
      </c>
      <c r="J94" s="206">
        <f t="shared" si="16"/>
        <v>0</v>
      </c>
    </row>
    <row r="95" spans="1:10" ht="78.75" customHeight="1" x14ac:dyDescent="0.25">
      <c r="A95" s="699"/>
      <c r="B95" s="360" t="s">
        <v>3968</v>
      </c>
      <c r="C95" s="467">
        <f>'РАСЧЕТ (31-нр от 20.05.20)'!B15</f>
        <v>756</v>
      </c>
      <c r="D95" s="245"/>
      <c r="E95" s="173"/>
      <c r="F95" s="173"/>
      <c r="G95" s="155"/>
      <c r="H95" s="156"/>
      <c r="I95" s="205"/>
      <c r="J95" s="206"/>
    </row>
    <row r="96" spans="1:10" ht="22.05" customHeight="1" x14ac:dyDescent="0.25">
      <c r="A96" s="699"/>
      <c r="B96" s="723" t="s">
        <v>3966</v>
      </c>
      <c r="C96" s="463">
        <f>'РАСЧЕТ (31-нр от 20.05.20)'!B16</f>
        <v>10960</v>
      </c>
      <c r="D96" s="288" t="s">
        <v>4259</v>
      </c>
      <c r="E96" s="289">
        <f>8/5</f>
        <v>1.6</v>
      </c>
      <c r="F96" s="289">
        <v>650</v>
      </c>
      <c r="G96" s="155">
        <v>1</v>
      </c>
      <c r="H96" s="156">
        <f>E96*F96*G96</f>
        <v>1040</v>
      </c>
      <c r="I96" s="205">
        <f>E96/C96</f>
        <v>1.4598540145985403E-4</v>
      </c>
      <c r="J96" s="206">
        <f>H96/C96</f>
        <v>9.4890510948905105E-2</v>
      </c>
    </row>
    <row r="97" spans="1:10" ht="22.05" customHeight="1" x14ac:dyDescent="0.25">
      <c r="A97" s="699"/>
      <c r="B97" s="659"/>
      <c r="C97" s="463">
        <f>$C$96</f>
        <v>10960</v>
      </c>
      <c r="D97" s="293" t="s">
        <v>4258</v>
      </c>
      <c r="E97" s="294">
        <f>60/5</f>
        <v>12</v>
      </c>
      <c r="F97" s="294">
        <v>380</v>
      </c>
      <c r="G97" s="155">
        <v>1</v>
      </c>
      <c r="H97" s="156">
        <f t="shared" ref="H97:H108" si="17">E97*F97*G97</f>
        <v>4560</v>
      </c>
      <c r="I97" s="205">
        <f t="shared" ref="I97:I113" si="18">E97/C97</f>
        <v>1.0948905109489052E-3</v>
      </c>
      <c r="J97" s="206">
        <f t="shared" ref="J97:J113" si="19">H97/C97</f>
        <v>0.41605839416058393</v>
      </c>
    </row>
    <row r="98" spans="1:10" ht="22.05" customHeight="1" x14ac:dyDescent="0.25">
      <c r="A98" s="699"/>
      <c r="B98" s="659"/>
      <c r="C98" s="463">
        <f t="shared" ref="C98:C136" si="20">$C$96</f>
        <v>10960</v>
      </c>
      <c r="D98" s="293" t="s">
        <v>4260</v>
      </c>
      <c r="E98" s="294">
        <f>2/5</f>
        <v>0.4</v>
      </c>
      <c r="F98" s="294">
        <v>50</v>
      </c>
      <c r="G98" s="155">
        <v>1</v>
      </c>
      <c r="H98" s="156">
        <f t="shared" si="17"/>
        <v>20</v>
      </c>
      <c r="I98" s="205">
        <f t="shared" si="18"/>
        <v>3.6496350364963507E-5</v>
      </c>
      <c r="J98" s="206">
        <f t="shared" si="19"/>
        <v>1.8248175182481751E-3</v>
      </c>
    </row>
    <row r="99" spans="1:10" ht="22.05" customHeight="1" x14ac:dyDescent="0.25">
      <c r="A99" s="699"/>
      <c r="B99" s="659"/>
      <c r="C99" s="463">
        <f t="shared" si="20"/>
        <v>10960</v>
      </c>
      <c r="D99" s="293" t="s">
        <v>3911</v>
      </c>
      <c r="E99" s="294">
        <f>101/5</f>
        <v>20.2</v>
      </c>
      <c r="F99" s="294">
        <v>10</v>
      </c>
      <c r="G99" s="155">
        <v>1</v>
      </c>
      <c r="H99" s="156">
        <f t="shared" si="17"/>
        <v>202</v>
      </c>
      <c r="I99" s="205">
        <f t="shared" si="18"/>
        <v>1.8430656934306569E-3</v>
      </c>
      <c r="J99" s="206">
        <f t="shared" si="19"/>
        <v>1.843065693430657E-2</v>
      </c>
    </row>
    <row r="100" spans="1:10" ht="22.05" customHeight="1" x14ac:dyDescent="0.25">
      <c r="A100" s="699"/>
      <c r="B100" s="659"/>
      <c r="C100" s="463">
        <f t="shared" si="20"/>
        <v>10960</v>
      </c>
      <c r="D100" s="293" t="s">
        <v>4261</v>
      </c>
      <c r="E100" s="294">
        <f>12/5</f>
        <v>2.4</v>
      </c>
      <c r="F100" s="294">
        <v>80</v>
      </c>
      <c r="G100" s="155">
        <v>1</v>
      </c>
      <c r="H100" s="156">
        <f t="shared" si="17"/>
        <v>192</v>
      </c>
      <c r="I100" s="205">
        <f t="shared" si="18"/>
        <v>2.1897810218978101E-4</v>
      </c>
      <c r="J100" s="206">
        <f t="shared" si="19"/>
        <v>1.7518248175182483E-2</v>
      </c>
    </row>
    <row r="101" spans="1:10" ht="22.05" customHeight="1" x14ac:dyDescent="0.25">
      <c r="A101" s="699"/>
      <c r="B101" s="659"/>
      <c r="C101" s="463">
        <f t="shared" si="20"/>
        <v>10960</v>
      </c>
      <c r="D101" s="293" t="s">
        <v>4262</v>
      </c>
      <c r="E101" s="294">
        <f>2/5</f>
        <v>0.4</v>
      </c>
      <c r="F101" s="294">
        <v>600</v>
      </c>
      <c r="G101" s="155">
        <v>1</v>
      </c>
      <c r="H101" s="156">
        <f t="shared" si="17"/>
        <v>240</v>
      </c>
      <c r="I101" s="205">
        <f t="shared" si="18"/>
        <v>3.6496350364963507E-5</v>
      </c>
      <c r="J101" s="206">
        <f t="shared" si="19"/>
        <v>2.1897810218978103E-2</v>
      </c>
    </row>
    <row r="102" spans="1:10" ht="22.05" customHeight="1" x14ac:dyDescent="0.25">
      <c r="A102" s="699"/>
      <c r="B102" s="659"/>
      <c r="C102" s="463">
        <f t="shared" si="20"/>
        <v>10960</v>
      </c>
      <c r="D102" s="293" t="s">
        <v>4263</v>
      </c>
      <c r="E102" s="294">
        <f>2/5</f>
        <v>0.4</v>
      </c>
      <c r="F102" s="294">
        <v>120</v>
      </c>
      <c r="G102" s="155">
        <v>1</v>
      </c>
      <c r="H102" s="156">
        <f t="shared" si="17"/>
        <v>48</v>
      </c>
      <c r="I102" s="205">
        <f t="shared" si="18"/>
        <v>3.6496350364963507E-5</v>
      </c>
      <c r="J102" s="206">
        <f t="shared" si="19"/>
        <v>4.3795620437956208E-3</v>
      </c>
    </row>
    <row r="103" spans="1:10" ht="22.05" customHeight="1" x14ac:dyDescent="0.25">
      <c r="A103" s="699"/>
      <c r="B103" s="659"/>
      <c r="C103" s="463">
        <f t="shared" si="20"/>
        <v>10960</v>
      </c>
      <c r="D103" s="293" t="s">
        <v>4264</v>
      </c>
      <c r="E103" s="294">
        <f>15/5</f>
        <v>3</v>
      </c>
      <c r="F103" s="294">
        <v>40</v>
      </c>
      <c r="G103" s="155">
        <v>1</v>
      </c>
      <c r="H103" s="156">
        <f t="shared" si="17"/>
        <v>120</v>
      </c>
      <c r="I103" s="205">
        <f t="shared" si="18"/>
        <v>2.737226277372263E-4</v>
      </c>
      <c r="J103" s="206">
        <f t="shared" si="19"/>
        <v>1.0948905109489052E-2</v>
      </c>
    </row>
    <row r="104" spans="1:10" ht="22.05" customHeight="1" x14ac:dyDescent="0.25">
      <c r="A104" s="699"/>
      <c r="B104" s="659"/>
      <c r="C104" s="463">
        <f t="shared" si="20"/>
        <v>10960</v>
      </c>
      <c r="D104" s="293" t="s">
        <v>4265</v>
      </c>
      <c r="E104" s="294">
        <f>4/5</f>
        <v>0.8</v>
      </c>
      <c r="F104" s="294">
        <v>250</v>
      </c>
      <c r="G104" s="155">
        <v>1</v>
      </c>
      <c r="H104" s="156">
        <f t="shared" si="17"/>
        <v>200</v>
      </c>
      <c r="I104" s="205">
        <f t="shared" si="18"/>
        <v>7.2992700729927014E-5</v>
      </c>
      <c r="J104" s="206">
        <f t="shared" si="19"/>
        <v>1.824817518248175E-2</v>
      </c>
    </row>
    <row r="105" spans="1:10" ht="22.05" customHeight="1" x14ac:dyDescent="0.25">
      <c r="A105" s="699"/>
      <c r="B105" s="659"/>
      <c r="C105" s="463">
        <f t="shared" si="20"/>
        <v>10960</v>
      </c>
      <c r="D105" s="293" t="s">
        <v>4266</v>
      </c>
      <c r="E105" s="294">
        <f>7/5</f>
        <v>1.4</v>
      </c>
      <c r="F105" s="294">
        <v>85</v>
      </c>
      <c r="G105" s="155">
        <v>1</v>
      </c>
      <c r="H105" s="156">
        <f t="shared" si="17"/>
        <v>118.99999999999999</v>
      </c>
      <c r="I105" s="205">
        <f t="shared" si="18"/>
        <v>1.2773722627737225E-4</v>
      </c>
      <c r="J105" s="206">
        <f t="shared" si="19"/>
        <v>1.085766423357664E-2</v>
      </c>
    </row>
    <row r="106" spans="1:10" ht="22.05" customHeight="1" x14ac:dyDescent="0.25">
      <c r="A106" s="699"/>
      <c r="B106" s="659"/>
      <c r="C106" s="463">
        <f t="shared" si="20"/>
        <v>10960</v>
      </c>
      <c r="D106" s="293" t="s">
        <v>3912</v>
      </c>
      <c r="E106" s="294">
        <f>5/5</f>
        <v>1</v>
      </c>
      <c r="F106" s="294">
        <v>120</v>
      </c>
      <c r="G106" s="155">
        <v>1</v>
      </c>
      <c r="H106" s="156">
        <f t="shared" si="17"/>
        <v>120</v>
      </c>
      <c r="I106" s="205">
        <f t="shared" si="18"/>
        <v>9.1240875912408753E-5</v>
      </c>
      <c r="J106" s="206">
        <f t="shared" si="19"/>
        <v>1.0948905109489052E-2</v>
      </c>
    </row>
    <row r="107" spans="1:10" ht="22.05" customHeight="1" x14ac:dyDescent="0.25">
      <c r="A107" s="699"/>
      <c r="B107" s="659"/>
      <c r="C107" s="463">
        <f t="shared" si="20"/>
        <v>10960</v>
      </c>
      <c r="D107" s="293" t="s">
        <v>4267</v>
      </c>
      <c r="E107" s="294">
        <f>45/5</f>
        <v>9</v>
      </c>
      <c r="F107" s="294">
        <v>30</v>
      </c>
      <c r="G107" s="155">
        <v>1</v>
      </c>
      <c r="H107" s="156">
        <f t="shared" si="17"/>
        <v>270</v>
      </c>
      <c r="I107" s="205">
        <f t="shared" si="18"/>
        <v>8.2116788321167885E-4</v>
      </c>
      <c r="J107" s="206">
        <f t="shared" si="19"/>
        <v>2.4635036496350366E-2</v>
      </c>
    </row>
    <row r="108" spans="1:10" ht="22.05" customHeight="1" x14ac:dyDescent="0.25">
      <c r="A108" s="699"/>
      <c r="B108" s="659"/>
      <c r="C108" s="463">
        <f t="shared" si="20"/>
        <v>10960</v>
      </c>
      <c r="D108" s="293" t="s">
        <v>4268</v>
      </c>
      <c r="E108" s="294">
        <f>4/5</f>
        <v>0.8</v>
      </c>
      <c r="F108" s="294">
        <v>30</v>
      </c>
      <c r="G108" s="155">
        <v>1</v>
      </c>
      <c r="H108" s="156">
        <f t="shared" si="17"/>
        <v>24</v>
      </c>
      <c r="I108" s="205">
        <f t="shared" si="18"/>
        <v>7.2992700729927014E-5</v>
      </c>
      <c r="J108" s="206">
        <f t="shared" si="19"/>
        <v>2.1897810218978104E-3</v>
      </c>
    </row>
    <row r="109" spans="1:10" ht="22.05" customHeight="1" x14ac:dyDescent="0.25">
      <c r="A109" s="699"/>
      <c r="B109" s="659"/>
      <c r="C109" s="463">
        <f t="shared" si="20"/>
        <v>10960</v>
      </c>
      <c r="D109" s="293" t="s">
        <v>4269</v>
      </c>
      <c r="E109" s="294">
        <f>20/5</f>
        <v>4</v>
      </c>
      <c r="F109" s="294">
        <v>20</v>
      </c>
      <c r="G109" s="155">
        <v>1</v>
      </c>
      <c r="H109" s="156">
        <f>E109*F109</f>
        <v>80</v>
      </c>
      <c r="I109" s="205">
        <f t="shared" si="18"/>
        <v>3.6496350364963501E-4</v>
      </c>
      <c r="J109" s="206">
        <f t="shared" si="19"/>
        <v>7.2992700729927005E-3</v>
      </c>
    </row>
    <row r="110" spans="1:10" ht="22.05" customHeight="1" x14ac:dyDescent="0.25">
      <c r="A110" s="699"/>
      <c r="B110" s="659"/>
      <c r="C110" s="468">
        <f t="shared" si="20"/>
        <v>10960</v>
      </c>
      <c r="D110" s="293" t="s">
        <v>4270</v>
      </c>
      <c r="E110" s="294">
        <f>2/5</f>
        <v>0.4</v>
      </c>
      <c r="F110" s="294">
        <v>30</v>
      </c>
      <c r="G110" s="155">
        <v>1</v>
      </c>
      <c r="H110" s="156">
        <f>E110*F110</f>
        <v>12</v>
      </c>
      <c r="I110" s="205">
        <f t="shared" si="18"/>
        <v>3.6496350364963507E-5</v>
      </c>
      <c r="J110" s="206">
        <f t="shared" si="19"/>
        <v>1.0948905109489052E-3</v>
      </c>
    </row>
    <row r="111" spans="1:10" ht="20.25" customHeight="1" x14ac:dyDescent="0.25">
      <c r="A111" s="699"/>
      <c r="B111" s="659"/>
      <c r="C111" s="463">
        <f t="shared" si="20"/>
        <v>10960</v>
      </c>
      <c r="D111" s="293" t="s">
        <v>4271</v>
      </c>
      <c r="E111" s="294">
        <f>2/5</f>
        <v>0.4</v>
      </c>
      <c r="F111" s="294">
        <v>40</v>
      </c>
      <c r="G111" s="155">
        <v>1</v>
      </c>
      <c r="H111" s="156">
        <f>E111*F111</f>
        <v>16</v>
      </c>
      <c r="I111" s="205">
        <f t="shared" si="18"/>
        <v>3.6496350364963507E-5</v>
      </c>
      <c r="J111" s="206">
        <f t="shared" si="19"/>
        <v>1.4598540145985401E-3</v>
      </c>
    </row>
    <row r="112" spans="1:10" ht="22.05" customHeight="1" x14ac:dyDescent="0.25">
      <c r="A112" s="699"/>
      <c r="B112" s="659"/>
      <c r="C112" s="463">
        <f t="shared" si="20"/>
        <v>10960</v>
      </c>
      <c r="D112" s="293" t="s">
        <v>4272</v>
      </c>
      <c r="E112" s="294">
        <f>6/5</f>
        <v>1.2</v>
      </c>
      <c r="F112" s="294">
        <v>590</v>
      </c>
      <c r="G112" s="155">
        <v>1</v>
      </c>
      <c r="H112" s="156">
        <f t="shared" ref="H112:H135" si="21">E112*F112</f>
        <v>708</v>
      </c>
      <c r="I112" s="205">
        <f t="shared" si="18"/>
        <v>1.0948905109489051E-4</v>
      </c>
      <c r="J112" s="206">
        <f t="shared" si="19"/>
        <v>6.45985401459854E-2</v>
      </c>
    </row>
    <row r="113" spans="1:10" ht="21.75" customHeight="1" x14ac:dyDescent="0.25">
      <c r="A113" s="699"/>
      <c r="B113" s="659"/>
      <c r="C113" s="463">
        <f t="shared" si="20"/>
        <v>10960</v>
      </c>
      <c r="D113" s="293" t="s">
        <v>4273</v>
      </c>
      <c r="E113" s="294">
        <f>4/5</f>
        <v>0.8</v>
      </c>
      <c r="F113" s="294">
        <v>155</v>
      </c>
      <c r="G113" s="155">
        <v>1</v>
      </c>
      <c r="H113" s="156">
        <f t="shared" si="21"/>
        <v>124</v>
      </c>
      <c r="I113" s="205">
        <f t="shared" si="18"/>
        <v>7.2992700729927014E-5</v>
      </c>
      <c r="J113" s="206">
        <f t="shared" si="19"/>
        <v>1.1313868613138687E-2</v>
      </c>
    </row>
    <row r="114" spans="1:10" ht="22.05" customHeight="1" x14ac:dyDescent="0.25">
      <c r="A114" s="699"/>
      <c r="B114" s="659"/>
      <c r="C114" s="618">
        <f t="shared" si="20"/>
        <v>10960</v>
      </c>
      <c r="D114" s="293" t="s">
        <v>4274</v>
      </c>
      <c r="E114" s="294">
        <f>8/5</f>
        <v>1.6</v>
      </c>
      <c r="F114" s="294">
        <v>220</v>
      </c>
      <c r="G114" s="155">
        <v>1</v>
      </c>
      <c r="H114" s="156">
        <f t="shared" si="21"/>
        <v>352</v>
      </c>
      <c r="I114" s="205">
        <f t="shared" ref="I114:I136" si="22">E114/C114</f>
        <v>1.4598540145985403E-4</v>
      </c>
      <c r="J114" s="206">
        <f t="shared" ref="J114:J136" si="23">H114/C114</f>
        <v>3.2116788321167884E-2</v>
      </c>
    </row>
    <row r="115" spans="1:10" ht="22.05" customHeight="1" x14ac:dyDescent="0.25">
      <c r="A115" s="699"/>
      <c r="B115" s="659"/>
      <c r="C115" s="618">
        <f t="shared" si="20"/>
        <v>10960</v>
      </c>
      <c r="D115" s="293" t="s">
        <v>3913</v>
      </c>
      <c r="E115" s="294">
        <f>7/5</f>
        <v>1.4</v>
      </c>
      <c r="F115" s="294">
        <v>100</v>
      </c>
      <c r="G115" s="155">
        <v>1</v>
      </c>
      <c r="H115" s="156">
        <f t="shared" si="21"/>
        <v>140</v>
      </c>
      <c r="I115" s="205">
        <f t="shared" si="22"/>
        <v>1.2773722627737225E-4</v>
      </c>
      <c r="J115" s="206">
        <f t="shared" si="23"/>
        <v>1.2773722627737226E-2</v>
      </c>
    </row>
    <row r="116" spans="1:10" ht="22.05" customHeight="1" x14ac:dyDescent="0.25">
      <c r="A116" s="699"/>
      <c r="B116" s="659"/>
      <c r="C116" s="618">
        <f t="shared" si="20"/>
        <v>10960</v>
      </c>
      <c r="D116" s="293" t="s">
        <v>4275</v>
      </c>
      <c r="E116" s="294">
        <f>30/5</f>
        <v>6</v>
      </c>
      <c r="F116" s="294">
        <v>20</v>
      </c>
      <c r="G116" s="155">
        <v>1</v>
      </c>
      <c r="H116" s="156">
        <f t="shared" si="21"/>
        <v>120</v>
      </c>
      <c r="I116" s="205">
        <f t="shared" si="22"/>
        <v>5.474452554744526E-4</v>
      </c>
      <c r="J116" s="206">
        <f t="shared" si="23"/>
        <v>1.0948905109489052E-2</v>
      </c>
    </row>
    <row r="117" spans="1:10" ht="22.05" customHeight="1" x14ac:dyDescent="0.25">
      <c r="A117" s="699"/>
      <c r="B117" s="659"/>
      <c r="C117" s="618">
        <f t="shared" si="20"/>
        <v>10960</v>
      </c>
      <c r="D117" s="293" t="s">
        <v>4276</v>
      </c>
      <c r="E117" s="294">
        <f>3/5</f>
        <v>0.6</v>
      </c>
      <c r="F117" s="294">
        <v>120</v>
      </c>
      <c r="G117" s="155">
        <v>1</v>
      </c>
      <c r="H117" s="156">
        <f t="shared" si="21"/>
        <v>72</v>
      </c>
      <c r="I117" s="205">
        <f t="shared" si="22"/>
        <v>5.4744525547445253E-5</v>
      </c>
      <c r="J117" s="206">
        <f t="shared" si="23"/>
        <v>6.5693430656934308E-3</v>
      </c>
    </row>
    <row r="118" spans="1:10" ht="22.05" customHeight="1" x14ac:dyDescent="0.25">
      <c r="A118" s="699"/>
      <c r="B118" s="659"/>
      <c r="C118" s="618">
        <f t="shared" si="20"/>
        <v>10960</v>
      </c>
      <c r="D118" s="293" t="s">
        <v>4277</v>
      </c>
      <c r="E118" s="294">
        <f>2/5</f>
        <v>0.4</v>
      </c>
      <c r="F118" s="294">
        <v>150</v>
      </c>
      <c r="G118" s="155">
        <v>1</v>
      </c>
      <c r="H118" s="156">
        <f t="shared" si="21"/>
        <v>60</v>
      </c>
      <c r="I118" s="205">
        <f t="shared" si="22"/>
        <v>3.6496350364963507E-5</v>
      </c>
      <c r="J118" s="206">
        <f t="shared" si="23"/>
        <v>5.4744525547445258E-3</v>
      </c>
    </row>
    <row r="119" spans="1:10" ht="22.05" customHeight="1" x14ac:dyDescent="0.25">
      <c r="A119" s="699"/>
      <c r="B119" s="659"/>
      <c r="C119" s="618">
        <f t="shared" si="20"/>
        <v>10960</v>
      </c>
      <c r="D119" s="293" t="s">
        <v>4278</v>
      </c>
      <c r="E119" s="294">
        <f>160/5</f>
        <v>32</v>
      </c>
      <c r="F119" s="294">
        <v>13.90625</v>
      </c>
      <c r="G119" s="155">
        <v>1</v>
      </c>
      <c r="H119" s="156">
        <f t="shared" si="21"/>
        <v>445</v>
      </c>
      <c r="I119" s="205">
        <f t="shared" si="22"/>
        <v>2.9197080291970801E-3</v>
      </c>
      <c r="J119" s="206">
        <f t="shared" si="23"/>
        <v>4.0602189781021897E-2</v>
      </c>
    </row>
    <row r="120" spans="1:10" ht="22.05" customHeight="1" x14ac:dyDescent="0.25">
      <c r="A120" s="699"/>
      <c r="B120" s="659"/>
      <c r="C120" s="618">
        <f t="shared" si="20"/>
        <v>10960</v>
      </c>
      <c r="D120" s="293" t="s">
        <v>4279</v>
      </c>
      <c r="E120" s="294">
        <f>5/5</f>
        <v>1</v>
      </c>
      <c r="F120" s="294">
        <v>40</v>
      </c>
      <c r="G120" s="155">
        <v>1</v>
      </c>
      <c r="H120" s="156">
        <f t="shared" si="21"/>
        <v>40</v>
      </c>
      <c r="I120" s="205">
        <f t="shared" si="22"/>
        <v>9.1240875912408753E-5</v>
      </c>
      <c r="J120" s="206">
        <f t="shared" si="23"/>
        <v>3.6496350364963502E-3</v>
      </c>
    </row>
    <row r="121" spans="1:10" ht="22.05" customHeight="1" x14ac:dyDescent="0.25">
      <c r="A121" s="699"/>
      <c r="B121" s="659"/>
      <c r="C121" s="618">
        <f t="shared" si="20"/>
        <v>10960</v>
      </c>
      <c r="D121" s="293" t="s">
        <v>4280</v>
      </c>
      <c r="E121" s="294">
        <f>4/5</f>
        <v>0.8</v>
      </c>
      <c r="F121" s="294">
        <v>60</v>
      </c>
      <c r="G121" s="155">
        <v>1</v>
      </c>
      <c r="H121" s="156">
        <f t="shared" si="21"/>
        <v>48</v>
      </c>
      <c r="I121" s="205">
        <f t="shared" si="22"/>
        <v>7.2992700729927014E-5</v>
      </c>
      <c r="J121" s="206">
        <f t="shared" si="23"/>
        <v>4.3795620437956208E-3</v>
      </c>
    </row>
    <row r="122" spans="1:10" ht="22.05" customHeight="1" x14ac:dyDescent="0.25">
      <c r="A122" s="699"/>
      <c r="B122" s="659"/>
      <c r="C122" s="618">
        <f t="shared" si="20"/>
        <v>10960</v>
      </c>
      <c r="D122" s="293" t="s">
        <v>4281</v>
      </c>
      <c r="E122" s="294">
        <f>4/5</f>
        <v>0.8</v>
      </c>
      <c r="F122" s="294">
        <v>50</v>
      </c>
      <c r="G122" s="155">
        <v>1</v>
      </c>
      <c r="H122" s="156">
        <f t="shared" si="21"/>
        <v>40</v>
      </c>
      <c r="I122" s="205">
        <f t="shared" si="22"/>
        <v>7.2992700729927014E-5</v>
      </c>
      <c r="J122" s="206">
        <f t="shared" si="23"/>
        <v>3.6496350364963502E-3</v>
      </c>
    </row>
    <row r="123" spans="1:10" ht="22.05" customHeight="1" x14ac:dyDescent="0.25">
      <c r="A123" s="699"/>
      <c r="B123" s="659"/>
      <c r="C123" s="618">
        <f t="shared" si="20"/>
        <v>10960</v>
      </c>
      <c r="D123" s="293" t="s">
        <v>4282</v>
      </c>
      <c r="E123" s="294">
        <f>3/5</f>
        <v>0.6</v>
      </c>
      <c r="F123" s="294">
        <v>70</v>
      </c>
      <c r="G123" s="155">
        <v>1</v>
      </c>
      <c r="H123" s="156">
        <f t="shared" si="21"/>
        <v>42</v>
      </c>
      <c r="I123" s="205">
        <f t="shared" si="22"/>
        <v>5.4744525547445253E-5</v>
      </c>
      <c r="J123" s="206">
        <f t="shared" si="23"/>
        <v>3.8321167883211679E-3</v>
      </c>
    </row>
    <row r="124" spans="1:10" ht="22.05" customHeight="1" x14ac:dyDescent="0.25">
      <c r="A124" s="699"/>
      <c r="B124" s="659"/>
      <c r="C124" s="618">
        <f t="shared" si="20"/>
        <v>10960</v>
      </c>
      <c r="D124" s="293" t="s">
        <v>4283</v>
      </c>
      <c r="E124" s="294">
        <f>2/5</f>
        <v>0.4</v>
      </c>
      <c r="F124" s="294">
        <v>190</v>
      </c>
      <c r="G124" s="155">
        <v>1</v>
      </c>
      <c r="H124" s="156">
        <f t="shared" si="21"/>
        <v>76</v>
      </c>
      <c r="I124" s="205">
        <f t="shared" si="22"/>
        <v>3.6496350364963507E-5</v>
      </c>
      <c r="J124" s="206">
        <f t="shared" si="23"/>
        <v>6.9343065693430661E-3</v>
      </c>
    </row>
    <row r="125" spans="1:10" ht="22.05" customHeight="1" x14ac:dyDescent="0.25">
      <c r="A125" s="699"/>
      <c r="B125" s="659"/>
      <c r="C125" s="618">
        <f t="shared" si="20"/>
        <v>10960</v>
      </c>
      <c r="D125" s="293" t="s">
        <v>4284</v>
      </c>
      <c r="E125" s="294">
        <f>2/5</f>
        <v>0.4</v>
      </c>
      <c r="F125" s="294">
        <v>180</v>
      </c>
      <c r="G125" s="155">
        <v>1</v>
      </c>
      <c r="H125" s="156">
        <f t="shared" si="21"/>
        <v>72</v>
      </c>
      <c r="I125" s="205">
        <f t="shared" si="22"/>
        <v>3.6496350364963507E-5</v>
      </c>
      <c r="J125" s="206">
        <f t="shared" si="23"/>
        <v>6.5693430656934308E-3</v>
      </c>
    </row>
    <row r="126" spans="1:10" ht="22.05" customHeight="1" x14ac:dyDescent="0.25">
      <c r="A126" s="699"/>
      <c r="B126" s="659"/>
      <c r="C126" s="618">
        <f t="shared" si="20"/>
        <v>10960</v>
      </c>
      <c r="D126" s="293" t="s">
        <v>4285</v>
      </c>
      <c r="E126" s="294">
        <f>6/5</f>
        <v>1.2</v>
      </c>
      <c r="F126" s="294">
        <v>40</v>
      </c>
      <c r="G126" s="155">
        <v>1</v>
      </c>
      <c r="H126" s="156">
        <f t="shared" si="21"/>
        <v>48</v>
      </c>
      <c r="I126" s="205">
        <f t="shared" si="22"/>
        <v>1.0948905109489051E-4</v>
      </c>
      <c r="J126" s="206">
        <f t="shared" si="23"/>
        <v>4.3795620437956208E-3</v>
      </c>
    </row>
    <row r="127" spans="1:10" ht="22.05" customHeight="1" x14ac:dyDescent="0.25">
      <c r="A127" s="699"/>
      <c r="B127" s="659"/>
      <c r="C127" s="618">
        <f t="shared" si="20"/>
        <v>10960</v>
      </c>
      <c r="D127" s="293" t="s">
        <v>4286</v>
      </c>
      <c r="E127" s="294">
        <f>5/5</f>
        <v>1</v>
      </c>
      <c r="F127" s="294">
        <v>30</v>
      </c>
      <c r="G127" s="155">
        <v>1</v>
      </c>
      <c r="H127" s="156">
        <f t="shared" si="21"/>
        <v>30</v>
      </c>
      <c r="I127" s="205">
        <f t="shared" si="22"/>
        <v>9.1240875912408753E-5</v>
      </c>
      <c r="J127" s="206">
        <f t="shared" si="23"/>
        <v>2.7372262773722629E-3</v>
      </c>
    </row>
    <row r="128" spans="1:10" ht="22.05" customHeight="1" x14ac:dyDescent="0.25">
      <c r="A128" s="699"/>
      <c r="B128" s="659"/>
      <c r="C128" s="618">
        <f t="shared" si="20"/>
        <v>10960</v>
      </c>
      <c r="D128" s="293" t="s">
        <v>4287</v>
      </c>
      <c r="E128" s="294">
        <f>4/5</f>
        <v>0.8</v>
      </c>
      <c r="F128" s="294">
        <v>150</v>
      </c>
      <c r="G128" s="155">
        <v>1</v>
      </c>
      <c r="H128" s="156">
        <f t="shared" si="21"/>
        <v>120</v>
      </c>
      <c r="I128" s="205">
        <f t="shared" si="22"/>
        <v>7.2992700729927014E-5</v>
      </c>
      <c r="J128" s="206">
        <f t="shared" si="23"/>
        <v>1.0948905109489052E-2</v>
      </c>
    </row>
    <row r="129" spans="1:10" ht="22.05" customHeight="1" x14ac:dyDescent="0.25">
      <c r="A129" s="699"/>
      <c r="B129" s="659"/>
      <c r="C129" s="618">
        <f t="shared" si="20"/>
        <v>10960</v>
      </c>
      <c r="D129" s="293" t="s">
        <v>4288</v>
      </c>
      <c r="E129" s="294">
        <f>6/5</f>
        <v>1.2</v>
      </c>
      <c r="F129" s="294">
        <v>130</v>
      </c>
      <c r="G129" s="155">
        <v>1</v>
      </c>
      <c r="H129" s="156">
        <f t="shared" si="21"/>
        <v>156</v>
      </c>
      <c r="I129" s="205">
        <f t="shared" si="22"/>
        <v>1.0948905109489051E-4</v>
      </c>
      <c r="J129" s="206">
        <f t="shared" si="23"/>
        <v>1.4233576642335766E-2</v>
      </c>
    </row>
    <row r="130" spans="1:10" ht="22.05" customHeight="1" x14ac:dyDescent="0.25">
      <c r="A130" s="699"/>
      <c r="B130" s="659"/>
      <c r="C130" s="618">
        <f t="shared" si="20"/>
        <v>10960</v>
      </c>
      <c r="D130" s="293" t="s">
        <v>4289</v>
      </c>
      <c r="E130" s="294">
        <f>2/5</f>
        <v>0.4</v>
      </c>
      <c r="F130" s="294">
        <v>200</v>
      </c>
      <c r="G130" s="155">
        <v>1</v>
      </c>
      <c r="H130" s="156">
        <f t="shared" si="21"/>
        <v>80</v>
      </c>
      <c r="I130" s="205">
        <f t="shared" si="22"/>
        <v>3.6496350364963507E-5</v>
      </c>
      <c r="J130" s="206">
        <f t="shared" si="23"/>
        <v>7.2992700729927005E-3</v>
      </c>
    </row>
    <row r="131" spans="1:10" ht="22.05" customHeight="1" x14ac:dyDescent="0.25">
      <c r="A131" s="699"/>
      <c r="B131" s="659"/>
      <c r="C131" s="618">
        <f t="shared" si="20"/>
        <v>10960</v>
      </c>
      <c r="D131" s="293" t="s">
        <v>4254</v>
      </c>
      <c r="E131" s="294">
        <f>28/5</f>
        <v>5.6</v>
      </c>
      <c r="F131" s="294">
        <v>900</v>
      </c>
      <c r="G131" s="155">
        <v>1</v>
      </c>
      <c r="H131" s="156">
        <f t="shared" si="21"/>
        <v>5040</v>
      </c>
      <c r="I131" s="205">
        <f t="shared" si="22"/>
        <v>5.1094890510948899E-4</v>
      </c>
      <c r="J131" s="206">
        <f t="shared" si="23"/>
        <v>0.45985401459854014</v>
      </c>
    </row>
    <row r="132" spans="1:10" ht="22.05" customHeight="1" x14ac:dyDescent="0.25">
      <c r="A132" s="699"/>
      <c r="B132" s="659"/>
      <c r="C132" s="618">
        <f t="shared" si="20"/>
        <v>10960</v>
      </c>
      <c r="D132" s="293" t="s">
        <v>4070</v>
      </c>
      <c r="E132" s="294">
        <f>4/5</f>
        <v>0.8</v>
      </c>
      <c r="F132" s="294">
        <v>5500</v>
      </c>
      <c r="G132" s="155">
        <v>1</v>
      </c>
      <c r="H132" s="156">
        <f t="shared" si="21"/>
        <v>4400</v>
      </c>
      <c r="I132" s="205">
        <f t="shared" si="22"/>
        <v>7.2992700729927014E-5</v>
      </c>
      <c r="J132" s="206">
        <f t="shared" si="23"/>
        <v>0.40145985401459855</v>
      </c>
    </row>
    <row r="133" spans="1:10" ht="22.05" customHeight="1" x14ac:dyDescent="0.25">
      <c r="A133" s="699"/>
      <c r="B133" s="659"/>
      <c r="C133" s="618">
        <f t="shared" si="20"/>
        <v>10960</v>
      </c>
      <c r="D133" s="293" t="s">
        <v>4255</v>
      </c>
      <c r="E133" s="294">
        <f>1/5</f>
        <v>0.2</v>
      </c>
      <c r="F133" s="294">
        <v>2000</v>
      </c>
      <c r="G133" s="155">
        <v>1</v>
      </c>
      <c r="H133" s="156">
        <f t="shared" si="21"/>
        <v>400</v>
      </c>
      <c r="I133" s="205">
        <f t="shared" si="22"/>
        <v>1.8248175182481753E-5</v>
      </c>
      <c r="J133" s="206">
        <f t="shared" si="23"/>
        <v>3.6496350364963501E-2</v>
      </c>
    </row>
    <row r="134" spans="1:10" ht="22.05" customHeight="1" x14ac:dyDescent="0.25">
      <c r="A134" s="699"/>
      <c r="B134" s="659"/>
      <c r="C134" s="618">
        <f t="shared" si="20"/>
        <v>10960</v>
      </c>
      <c r="D134" s="293" t="s">
        <v>4257</v>
      </c>
      <c r="E134" s="294">
        <f>3/5</f>
        <v>0.6</v>
      </c>
      <c r="F134" s="294">
        <v>1500</v>
      </c>
      <c r="G134" s="155">
        <v>1</v>
      </c>
      <c r="H134" s="156">
        <f t="shared" si="21"/>
        <v>900</v>
      </c>
      <c r="I134" s="205">
        <f t="shared" si="22"/>
        <v>5.4744525547445253E-5</v>
      </c>
      <c r="J134" s="206">
        <f t="shared" si="23"/>
        <v>8.211678832116788E-2</v>
      </c>
    </row>
    <row r="135" spans="1:10" ht="22.05" customHeight="1" x14ac:dyDescent="0.25">
      <c r="A135" s="699"/>
      <c r="B135" s="659"/>
      <c r="C135" s="618">
        <f t="shared" si="20"/>
        <v>10960</v>
      </c>
      <c r="D135" s="293" t="s">
        <v>4256</v>
      </c>
      <c r="E135" s="294">
        <f>5/5</f>
        <v>1</v>
      </c>
      <c r="F135" s="294">
        <v>500</v>
      </c>
      <c r="G135" s="155">
        <v>1</v>
      </c>
      <c r="H135" s="156">
        <f t="shared" si="21"/>
        <v>500</v>
      </c>
      <c r="I135" s="205">
        <f t="shared" si="22"/>
        <v>9.1240875912408753E-5</v>
      </c>
      <c r="J135" s="206">
        <f t="shared" si="23"/>
        <v>4.5620437956204379E-2</v>
      </c>
    </row>
    <row r="136" spans="1:10" ht="23.25" customHeight="1" x14ac:dyDescent="0.3">
      <c r="A136" s="699"/>
      <c r="B136" s="659"/>
      <c r="C136" s="463">
        <f t="shared" si="20"/>
        <v>10960</v>
      </c>
      <c r="D136" s="139" t="s">
        <v>3821</v>
      </c>
      <c r="E136" s="157">
        <f>SUM(E96:E135)</f>
        <v>118.99999999999999</v>
      </c>
      <c r="F136" s="157"/>
      <c r="G136" s="157"/>
      <c r="H136" s="158"/>
      <c r="I136" s="205">
        <f t="shared" si="22"/>
        <v>1.085766423357664E-2</v>
      </c>
      <c r="J136" s="206">
        <f t="shared" si="23"/>
        <v>0</v>
      </c>
    </row>
    <row r="137" spans="1:10" ht="22.05" customHeight="1" x14ac:dyDescent="0.25">
      <c r="A137" s="748" t="s">
        <v>4002</v>
      </c>
      <c r="B137" s="723" t="s">
        <v>3963</v>
      </c>
      <c r="C137" s="463">
        <f>'РАСЧЕТ (31-нр от 20.05.20)'!B18</f>
        <v>112917</v>
      </c>
      <c r="D137" s="288" t="s">
        <v>4259</v>
      </c>
      <c r="E137" s="289">
        <f>8/5</f>
        <v>1.6</v>
      </c>
      <c r="F137" s="289">
        <v>650</v>
      </c>
      <c r="G137" s="155">
        <v>1</v>
      </c>
      <c r="H137" s="156">
        <f>E137*F137*G137</f>
        <v>1040</v>
      </c>
      <c r="I137" s="205">
        <f>E137/C137</f>
        <v>1.416969986804467E-5</v>
      </c>
      <c r="J137" s="206">
        <f>H137/C137</f>
        <v>9.2103049142290352E-3</v>
      </c>
    </row>
    <row r="138" spans="1:10" ht="22.05" customHeight="1" x14ac:dyDescent="0.25">
      <c r="A138" s="823"/>
      <c r="B138" s="659"/>
      <c r="C138" s="463">
        <f>$C$137</f>
        <v>112917</v>
      </c>
      <c r="D138" s="293" t="s">
        <v>4258</v>
      </c>
      <c r="E138" s="294">
        <f>60/5</f>
        <v>12</v>
      </c>
      <c r="F138" s="294">
        <v>380</v>
      </c>
      <c r="G138" s="155">
        <v>1</v>
      </c>
      <c r="H138" s="156">
        <f t="shared" ref="H138:H149" si="24">E138*F138*G138</f>
        <v>4560</v>
      </c>
      <c r="I138" s="205">
        <f t="shared" ref="I138:I154" si="25">E138/C138</f>
        <v>1.0627274901033503E-4</v>
      </c>
      <c r="J138" s="206">
        <f t="shared" ref="J138:J154" si="26">H138/C138</f>
        <v>4.0383644623927309E-2</v>
      </c>
    </row>
    <row r="139" spans="1:10" ht="22.05" customHeight="1" x14ac:dyDescent="0.25">
      <c r="A139" s="823"/>
      <c r="B139" s="659"/>
      <c r="C139" s="463">
        <f t="shared" ref="C139:C177" si="27">$C$137</f>
        <v>112917</v>
      </c>
      <c r="D139" s="293" t="s">
        <v>4260</v>
      </c>
      <c r="E139" s="294">
        <f>2/5</f>
        <v>0.4</v>
      </c>
      <c r="F139" s="294">
        <v>50</v>
      </c>
      <c r="G139" s="155">
        <v>1</v>
      </c>
      <c r="H139" s="156">
        <f t="shared" si="24"/>
        <v>20</v>
      </c>
      <c r="I139" s="205">
        <f t="shared" si="25"/>
        <v>3.5424249670111675E-6</v>
      </c>
      <c r="J139" s="206">
        <f t="shared" si="26"/>
        <v>1.7712124835055838E-4</v>
      </c>
    </row>
    <row r="140" spans="1:10" ht="22.05" customHeight="1" x14ac:dyDescent="0.25">
      <c r="A140" s="823"/>
      <c r="B140" s="659"/>
      <c r="C140" s="463">
        <f t="shared" si="27"/>
        <v>112917</v>
      </c>
      <c r="D140" s="293" t="s">
        <v>3911</v>
      </c>
      <c r="E140" s="294">
        <f>101/5</f>
        <v>20.2</v>
      </c>
      <c r="F140" s="294">
        <v>10</v>
      </c>
      <c r="G140" s="155">
        <v>1</v>
      </c>
      <c r="H140" s="156">
        <f t="shared" si="24"/>
        <v>202</v>
      </c>
      <c r="I140" s="205">
        <f t="shared" si="25"/>
        <v>1.7889246083406396E-4</v>
      </c>
      <c r="J140" s="206">
        <f t="shared" si="26"/>
        <v>1.7889246083406395E-3</v>
      </c>
    </row>
    <row r="141" spans="1:10" ht="22.05" customHeight="1" x14ac:dyDescent="0.25">
      <c r="A141" s="823"/>
      <c r="B141" s="659"/>
      <c r="C141" s="463">
        <f t="shared" si="27"/>
        <v>112917</v>
      </c>
      <c r="D141" s="293" t="s">
        <v>4261</v>
      </c>
      <c r="E141" s="294">
        <f>12/5</f>
        <v>2.4</v>
      </c>
      <c r="F141" s="294">
        <v>80</v>
      </c>
      <c r="G141" s="155">
        <v>1</v>
      </c>
      <c r="H141" s="156">
        <f t="shared" si="24"/>
        <v>192</v>
      </c>
      <c r="I141" s="205">
        <f t="shared" si="25"/>
        <v>2.1254549802067006E-5</v>
      </c>
      <c r="J141" s="206">
        <f t="shared" si="26"/>
        <v>1.7003639841653604E-3</v>
      </c>
    </row>
    <row r="142" spans="1:10" ht="22.05" customHeight="1" x14ac:dyDescent="0.25">
      <c r="A142" s="823"/>
      <c r="B142" s="659"/>
      <c r="C142" s="463">
        <f t="shared" si="27"/>
        <v>112917</v>
      </c>
      <c r="D142" s="293" t="s">
        <v>4262</v>
      </c>
      <c r="E142" s="294">
        <f>2/5</f>
        <v>0.4</v>
      </c>
      <c r="F142" s="294">
        <v>600</v>
      </c>
      <c r="G142" s="155">
        <v>1</v>
      </c>
      <c r="H142" s="156">
        <f t="shared" si="24"/>
        <v>240</v>
      </c>
      <c r="I142" s="205">
        <f t="shared" si="25"/>
        <v>3.5424249670111675E-6</v>
      </c>
      <c r="J142" s="206">
        <f t="shared" si="26"/>
        <v>2.1254549802067007E-3</v>
      </c>
    </row>
    <row r="143" spans="1:10" ht="22.05" customHeight="1" x14ac:dyDescent="0.25">
      <c r="A143" s="823"/>
      <c r="B143" s="659"/>
      <c r="C143" s="463">
        <f t="shared" si="27"/>
        <v>112917</v>
      </c>
      <c r="D143" s="293" t="s">
        <v>4263</v>
      </c>
      <c r="E143" s="294">
        <f>2/5</f>
        <v>0.4</v>
      </c>
      <c r="F143" s="294">
        <v>120</v>
      </c>
      <c r="G143" s="155">
        <v>1</v>
      </c>
      <c r="H143" s="156">
        <f t="shared" si="24"/>
        <v>48</v>
      </c>
      <c r="I143" s="205">
        <f t="shared" si="25"/>
        <v>3.5424249670111675E-6</v>
      </c>
      <c r="J143" s="206">
        <f t="shared" si="26"/>
        <v>4.250909960413401E-4</v>
      </c>
    </row>
    <row r="144" spans="1:10" ht="22.05" customHeight="1" x14ac:dyDescent="0.25">
      <c r="A144" s="823"/>
      <c r="B144" s="659"/>
      <c r="C144" s="463">
        <f t="shared" si="27"/>
        <v>112917</v>
      </c>
      <c r="D144" s="293" t="s">
        <v>4264</v>
      </c>
      <c r="E144" s="294">
        <f>15/5</f>
        <v>3</v>
      </c>
      <c r="F144" s="294">
        <v>40</v>
      </c>
      <c r="G144" s="155">
        <v>1</v>
      </c>
      <c r="H144" s="156">
        <f t="shared" si="24"/>
        <v>120</v>
      </c>
      <c r="I144" s="205">
        <f t="shared" si="25"/>
        <v>2.6568187252583756E-5</v>
      </c>
      <c r="J144" s="206">
        <f t="shared" si="26"/>
        <v>1.0627274901033503E-3</v>
      </c>
    </row>
    <row r="145" spans="1:10" ht="22.05" customHeight="1" x14ac:dyDescent="0.25">
      <c r="A145" s="823"/>
      <c r="B145" s="659"/>
      <c r="C145" s="463">
        <f t="shared" si="27"/>
        <v>112917</v>
      </c>
      <c r="D145" s="293" t="s">
        <v>4265</v>
      </c>
      <c r="E145" s="294">
        <f>4/5</f>
        <v>0.8</v>
      </c>
      <c r="F145" s="294">
        <v>250</v>
      </c>
      <c r="G145" s="155">
        <v>1</v>
      </c>
      <c r="H145" s="156">
        <f t="shared" si="24"/>
        <v>200</v>
      </c>
      <c r="I145" s="205">
        <f t="shared" si="25"/>
        <v>7.084849934022335E-6</v>
      </c>
      <c r="J145" s="206">
        <f t="shared" si="26"/>
        <v>1.7712124835055838E-3</v>
      </c>
    </row>
    <row r="146" spans="1:10" ht="22.05" customHeight="1" x14ac:dyDescent="0.25">
      <c r="A146" s="823"/>
      <c r="B146" s="659"/>
      <c r="C146" s="463">
        <f t="shared" si="27"/>
        <v>112917</v>
      </c>
      <c r="D146" s="293" t="s">
        <v>4266</v>
      </c>
      <c r="E146" s="294">
        <f>7/5</f>
        <v>1.4</v>
      </c>
      <c r="F146" s="294">
        <v>85</v>
      </c>
      <c r="G146" s="155">
        <v>1</v>
      </c>
      <c r="H146" s="156">
        <f t="shared" si="24"/>
        <v>118.99999999999999</v>
      </c>
      <c r="I146" s="205">
        <f t="shared" si="25"/>
        <v>1.2398487384539085E-5</v>
      </c>
      <c r="J146" s="206">
        <f t="shared" si="26"/>
        <v>1.0538714276858221E-3</v>
      </c>
    </row>
    <row r="147" spans="1:10" ht="22.05" customHeight="1" x14ac:dyDescent="0.25">
      <c r="A147" s="823"/>
      <c r="B147" s="659"/>
      <c r="C147" s="463">
        <f t="shared" si="27"/>
        <v>112917</v>
      </c>
      <c r="D147" s="293" t="s">
        <v>3912</v>
      </c>
      <c r="E147" s="294">
        <f>5/5</f>
        <v>1</v>
      </c>
      <c r="F147" s="294">
        <v>120</v>
      </c>
      <c r="G147" s="155">
        <v>1</v>
      </c>
      <c r="H147" s="156">
        <f t="shared" si="24"/>
        <v>120</v>
      </c>
      <c r="I147" s="205">
        <f t="shared" si="25"/>
        <v>8.8560624175279194E-6</v>
      </c>
      <c r="J147" s="206">
        <f t="shared" si="26"/>
        <v>1.0627274901033503E-3</v>
      </c>
    </row>
    <row r="148" spans="1:10" ht="22.05" customHeight="1" x14ac:dyDescent="0.25">
      <c r="A148" s="823"/>
      <c r="B148" s="659"/>
      <c r="C148" s="463">
        <f t="shared" si="27"/>
        <v>112917</v>
      </c>
      <c r="D148" s="293" t="s">
        <v>4267</v>
      </c>
      <c r="E148" s="294">
        <f>45/5</f>
        <v>9</v>
      </c>
      <c r="F148" s="294">
        <v>30</v>
      </c>
      <c r="G148" s="155">
        <v>1</v>
      </c>
      <c r="H148" s="156">
        <f t="shared" si="24"/>
        <v>270</v>
      </c>
      <c r="I148" s="205">
        <f t="shared" si="25"/>
        <v>7.9704561757751273E-5</v>
      </c>
      <c r="J148" s="206">
        <f t="shared" si="26"/>
        <v>2.3911368527325381E-3</v>
      </c>
    </row>
    <row r="149" spans="1:10" ht="22.05" customHeight="1" x14ac:dyDescent="0.25">
      <c r="A149" s="823"/>
      <c r="B149" s="659"/>
      <c r="C149" s="463">
        <f t="shared" si="27"/>
        <v>112917</v>
      </c>
      <c r="D149" s="293" t="s">
        <v>4268</v>
      </c>
      <c r="E149" s="294">
        <f>4/5</f>
        <v>0.8</v>
      </c>
      <c r="F149" s="294">
        <v>30</v>
      </c>
      <c r="G149" s="155">
        <v>1</v>
      </c>
      <c r="H149" s="156">
        <f t="shared" si="24"/>
        <v>24</v>
      </c>
      <c r="I149" s="205">
        <f t="shared" si="25"/>
        <v>7.084849934022335E-6</v>
      </c>
      <c r="J149" s="206">
        <f t="shared" si="26"/>
        <v>2.1254549802067005E-4</v>
      </c>
    </row>
    <row r="150" spans="1:10" ht="22.05" customHeight="1" x14ac:dyDescent="0.25">
      <c r="A150" s="823"/>
      <c r="B150" s="659"/>
      <c r="C150" s="463">
        <f t="shared" si="27"/>
        <v>112917</v>
      </c>
      <c r="D150" s="293" t="s">
        <v>4269</v>
      </c>
      <c r="E150" s="294">
        <f>20/5</f>
        <v>4</v>
      </c>
      <c r="F150" s="294">
        <v>20</v>
      </c>
      <c r="G150" s="155">
        <v>1</v>
      </c>
      <c r="H150" s="156">
        <f>E150*F150</f>
        <v>80</v>
      </c>
      <c r="I150" s="205">
        <f t="shared" si="25"/>
        <v>3.5424249670111677E-5</v>
      </c>
      <c r="J150" s="206">
        <f t="shared" si="26"/>
        <v>7.0848499340223352E-4</v>
      </c>
    </row>
    <row r="151" spans="1:10" ht="22.05" customHeight="1" x14ac:dyDescent="0.25">
      <c r="A151" s="823"/>
      <c r="B151" s="659"/>
      <c r="C151" s="468">
        <f t="shared" si="27"/>
        <v>112917</v>
      </c>
      <c r="D151" s="293" t="s">
        <v>4270</v>
      </c>
      <c r="E151" s="294">
        <f>2/5</f>
        <v>0.4</v>
      </c>
      <c r="F151" s="294">
        <v>30</v>
      </c>
      <c r="G151" s="155">
        <v>1</v>
      </c>
      <c r="H151" s="156">
        <f>E151*F151</f>
        <v>12</v>
      </c>
      <c r="I151" s="205">
        <f t="shared" si="25"/>
        <v>3.5424249670111675E-6</v>
      </c>
      <c r="J151" s="206">
        <f t="shared" si="26"/>
        <v>1.0627274901033503E-4</v>
      </c>
    </row>
    <row r="152" spans="1:10" ht="22.05" customHeight="1" x14ac:dyDescent="0.25">
      <c r="A152" s="823"/>
      <c r="B152" s="659"/>
      <c r="C152" s="463">
        <f t="shared" si="27"/>
        <v>112917</v>
      </c>
      <c r="D152" s="293" t="s">
        <v>4271</v>
      </c>
      <c r="E152" s="294">
        <f>2/5</f>
        <v>0.4</v>
      </c>
      <c r="F152" s="294">
        <v>40</v>
      </c>
      <c r="G152" s="155">
        <v>1</v>
      </c>
      <c r="H152" s="156">
        <f>E152*F152</f>
        <v>16</v>
      </c>
      <c r="I152" s="205">
        <f t="shared" si="25"/>
        <v>3.5424249670111675E-6</v>
      </c>
      <c r="J152" s="206">
        <f t="shared" si="26"/>
        <v>1.4169699868044671E-4</v>
      </c>
    </row>
    <row r="153" spans="1:10" ht="22.05" customHeight="1" x14ac:dyDescent="0.25">
      <c r="A153" s="823"/>
      <c r="B153" s="659"/>
      <c r="C153" s="463">
        <f t="shared" si="27"/>
        <v>112917</v>
      </c>
      <c r="D153" s="293" t="s">
        <v>4272</v>
      </c>
      <c r="E153" s="294">
        <f>6/5</f>
        <v>1.2</v>
      </c>
      <c r="F153" s="294">
        <v>590</v>
      </c>
      <c r="G153" s="155">
        <v>1</v>
      </c>
      <c r="H153" s="156">
        <f t="shared" ref="H153:H176" si="28">E153*F153</f>
        <v>708</v>
      </c>
      <c r="I153" s="205">
        <f t="shared" si="25"/>
        <v>1.0627274901033503E-5</v>
      </c>
      <c r="J153" s="206">
        <f t="shared" si="26"/>
        <v>6.2700921916097668E-3</v>
      </c>
    </row>
    <row r="154" spans="1:10" ht="22.05" customHeight="1" x14ac:dyDescent="0.25">
      <c r="A154" s="823"/>
      <c r="B154" s="659"/>
      <c r="C154" s="463">
        <f t="shared" si="27"/>
        <v>112917</v>
      </c>
      <c r="D154" s="293" t="s">
        <v>4273</v>
      </c>
      <c r="E154" s="294">
        <f>4/5</f>
        <v>0.8</v>
      </c>
      <c r="F154" s="294">
        <v>155</v>
      </c>
      <c r="G154" s="155">
        <v>1</v>
      </c>
      <c r="H154" s="156">
        <f t="shared" si="28"/>
        <v>124</v>
      </c>
      <c r="I154" s="205">
        <f t="shared" si="25"/>
        <v>7.084849934022335E-6</v>
      </c>
      <c r="J154" s="206">
        <f t="shared" si="26"/>
        <v>1.098151739773462E-3</v>
      </c>
    </row>
    <row r="155" spans="1:10" ht="22.05" customHeight="1" x14ac:dyDescent="0.25">
      <c r="A155" s="823"/>
      <c r="B155" s="659"/>
      <c r="C155" s="618">
        <f t="shared" si="27"/>
        <v>112917</v>
      </c>
      <c r="D155" s="293" t="s">
        <v>4274</v>
      </c>
      <c r="E155" s="294">
        <f>8/5</f>
        <v>1.6</v>
      </c>
      <c r="F155" s="294">
        <v>220</v>
      </c>
      <c r="G155" s="155">
        <v>1</v>
      </c>
      <c r="H155" s="156">
        <f t="shared" si="28"/>
        <v>352</v>
      </c>
      <c r="I155" s="205">
        <f t="shared" ref="I155:I176" si="29">E155/C155</f>
        <v>1.416969986804467E-5</v>
      </c>
      <c r="J155" s="206">
        <f t="shared" ref="J155:J177" si="30">H155/C155</f>
        <v>3.1173339709698275E-3</v>
      </c>
    </row>
    <row r="156" spans="1:10" ht="22.05" customHeight="1" x14ac:dyDescent="0.25">
      <c r="A156" s="823"/>
      <c r="B156" s="659"/>
      <c r="C156" s="618">
        <f t="shared" si="27"/>
        <v>112917</v>
      </c>
      <c r="D156" s="293" t="s">
        <v>3913</v>
      </c>
      <c r="E156" s="294">
        <f>7/5</f>
        <v>1.4</v>
      </c>
      <c r="F156" s="294">
        <v>100</v>
      </c>
      <c r="G156" s="155">
        <v>1</v>
      </c>
      <c r="H156" s="156">
        <f t="shared" si="28"/>
        <v>140</v>
      </c>
      <c r="I156" s="205">
        <f t="shared" si="29"/>
        <v>1.2398487384539085E-5</v>
      </c>
      <c r="J156" s="206">
        <f t="shared" si="30"/>
        <v>1.2398487384539087E-3</v>
      </c>
    </row>
    <row r="157" spans="1:10" ht="22.05" customHeight="1" x14ac:dyDescent="0.25">
      <c r="A157" s="823"/>
      <c r="B157" s="659"/>
      <c r="C157" s="618">
        <f t="shared" si="27"/>
        <v>112917</v>
      </c>
      <c r="D157" s="293" t="s">
        <v>4275</v>
      </c>
      <c r="E157" s="294">
        <f>30/5</f>
        <v>6</v>
      </c>
      <c r="F157" s="294">
        <v>20</v>
      </c>
      <c r="G157" s="155">
        <v>1</v>
      </c>
      <c r="H157" s="156">
        <f t="shared" si="28"/>
        <v>120</v>
      </c>
      <c r="I157" s="205">
        <f t="shared" si="29"/>
        <v>5.3136374505167513E-5</v>
      </c>
      <c r="J157" s="206">
        <f t="shared" si="30"/>
        <v>1.0627274901033503E-3</v>
      </c>
    </row>
    <row r="158" spans="1:10" ht="22.05" customHeight="1" x14ac:dyDescent="0.25">
      <c r="A158" s="823"/>
      <c r="B158" s="659"/>
      <c r="C158" s="618">
        <f t="shared" si="27"/>
        <v>112917</v>
      </c>
      <c r="D158" s="293" t="s">
        <v>4276</v>
      </c>
      <c r="E158" s="294">
        <f>3/5</f>
        <v>0.6</v>
      </c>
      <c r="F158" s="294">
        <v>120</v>
      </c>
      <c r="G158" s="155">
        <v>1</v>
      </c>
      <c r="H158" s="156">
        <f t="shared" si="28"/>
        <v>72</v>
      </c>
      <c r="I158" s="205">
        <f t="shared" si="29"/>
        <v>5.3136374505167514E-6</v>
      </c>
      <c r="J158" s="206">
        <f t="shared" si="30"/>
        <v>6.3763649406201018E-4</v>
      </c>
    </row>
    <row r="159" spans="1:10" ht="22.05" customHeight="1" x14ac:dyDescent="0.25">
      <c r="A159" s="823"/>
      <c r="B159" s="659"/>
      <c r="C159" s="618">
        <f t="shared" si="27"/>
        <v>112917</v>
      </c>
      <c r="D159" s="293" t="s">
        <v>4277</v>
      </c>
      <c r="E159" s="294">
        <f>2/5</f>
        <v>0.4</v>
      </c>
      <c r="F159" s="294">
        <v>150</v>
      </c>
      <c r="G159" s="155">
        <v>1</v>
      </c>
      <c r="H159" s="156">
        <f t="shared" si="28"/>
        <v>60</v>
      </c>
      <c r="I159" s="205">
        <f t="shared" si="29"/>
        <v>3.5424249670111675E-6</v>
      </c>
      <c r="J159" s="206">
        <f t="shared" si="30"/>
        <v>5.3136374505167517E-4</v>
      </c>
    </row>
    <row r="160" spans="1:10" ht="22.05" customHeight="1" x14ac:dyDescent="0.25">
      <c r="A160" s="823"/>
      <c r="B160" s="659"/>
      <c r="C160" s="618">
        <f t="shared" si="27"/>
        <v>112917</v>
      </c>
      <c r="D160" s="293" t="s">
        <v>4278</v>
      </c>
      <c r="E160" s="294">
        <f>160/5</f>
        <v>32</v>
      </c>
      <c r="F160" s="294">
        <v>13.90625</v>
      </c>
      <c r="G160" s="155">
        <v>1</v>
      </c>
      <c r="H160" s="156">
        <f t="shared" si="28"/>
        <v>445</v>
      </c>
      <c r="I160" s="205">
        <f t="shared" si="29"/>
        <v>2.8339399736089342E-4</v>
      </c>
      <c r="J160" s="206">
        <f t="shared" si="30"/>
        <v>3.9409477757999236E-3</v>
      </c>
    </row>
    <row r="161" spans="1:10" ht="22.05" customHeight="1" x14ac:dyDescent="0.25">
      <c r="A161" s="823"/>
      <c r="B161" s="659"/>
      <c r="C161" s="618">
        <f t="shared" si="27"/>
        <v>112917</v>
      </c>
      <c r="D161" s="293" t="s">
        <v>4279</v>
      </c>
      <c r="E161" s="294">
        <f>5/5</f>
        <v>1</v>
      </c>
      <c r="F161" s="294">
        <v>40</v>
      </c>
      <c r="G161" s="155">
        <v>1</v>
      </c>
      <c r="H161" s="156">
        <f t="shared" si="28"/>
        <v>40</v>
      </c>
      <c r="I161" s="205">
        <f t="shared" si="29"/>
        <v>8.8560624175279194E-6</v>
      </c>
      <c r="J161" s="206">
        <f t="shared" si="30"/>
        <v>3.5424249670111676E-4</v>
      </c>
    </row>
    <row r="162" spans="1:10" ht="22.05" customHeight="1" x14ac:dyDescent="0.25">
      <c r="A162" s="823"/>
      <c r="B162" s="659"/>
      <c r="C162" s="618">
        <f t="shared" si="27"/>
        <v>112917</v>
      </c>
      <c r="D162" s="293" t="s">
        <v>4280</v>
      </c>
      <c r="E162" s="294">
        <f>4/5</f>
        <v>0.8</v>
      </c>
      <c r="F162" s="294">
        <v>60</v>
      </c>
      <c r="G162" s="155">
        <v>1</v>
      </c>
      <c r="H162" s="156">
        <f t="shared" si="28"/>
        <v>48</v>
      </c>
      <c r="I162" s="205">
        <f t="shared" si="29"/>
        <v>7.084849934022335E-6</v>
      </c>
      <c r="J162" s="206">
        <f t="shared" si="30"/>
        <v>4.250909960413401E-4</v>
      </c>
    </row>
    <row r="163" spans="1:10" ht="22.05" customHeight="1" x14ac:dyDescent="0.25">
      <c r="A163" s="823"/>
      <c r="B163" s="659"/>
      <c r="C163" s="618">
        <f t="shared" si="27"/>
        <v>112917</v>
      </c>
      <c r="D163" s="293" t="s">
        <v>4281</v>
      </c>
      <c r="E163" s="294">
        <f>4/5</f>
        <v>0.8</v>
      </c>
      <c r="F163" s="294">
        <v>50</v>
      </c>
      <c r="G163" s="155">
        <v>1</v>
      </c>
      <c r="H163" s="156">
        <f t="shared" si="28"/>
        <v>40</v>
      </c>
      <c r="I163" s="205">
        <f t="shared" si="29"/>
        <v>7.084849934022335E-6</v>
      </c>
      <c r="J163" s="206">
        <f t="shared" si="30"/>
        <v>3.5424249670111676E-4</v>
      </c>
    </row>
    <row r="164" spans="1:10" ht="22.05" customHeight="1" x14ac:dyDescent="0.25">
      <c r="A164" s="823"/>
      <c r="B164" s="659"/>
      <c r="C164" s="618">
        <f t="shared" si="27"/>
        <v>112917</v>
      </c>
      <c r="D164" s="293" t="s">
        <v>4282</v>
      </c>
      <c r="E164" s="294">
        <f>3/5</f>
        <v>0.6</v>
      </c>
      <c r="F164" s="294">
        <v>70</v>
      </c>
      <c r="G164" s="155">
        <v>1</v>
      </c>
      <c r="H164" s="156">
        <f t="shared" si="28"/>
        <v>42</v>
      </c>
      <c r="I164" s="205">
        <f t="shared" si="29"/>
        <v>5.3136374505167514E-6</v>
      </c>
      <c r="J164" s="206">
        <f t="shared" si="30"/>
        <v>3.719546215361726E-4</v>
      </c>
    </row>
    <row r="165" spans="1:10" ht="22.05" customHeight="1" x14ac:dyDescent="0.25">
      <c r="A165" s="823"/>
      <c r="B165" s="659"/>
      <c r="C165" s="618">
        <f t="shared" si="27"/>
        <v>112917</v>
      </c>
      <c r="D165" s="293" t="s">
        <v>4283</v>
      </c>
      <c r="E165" s="294">
        <f>2/5</f>
        <v>0.4</v>
      </c>
      <c r="F165" s="294">
        <v>190</v>
      </c>
      <c r="G165" s="155">
        <v>1</v>
      </c>
      <c r="H165" s="156">
        <f t="shared" si="28"/>
        <v>76</v>
      </c>
      <c r="I165" s="205">
        <f t="shared" si="29"/>
        <v>3.5424249670111675E-6</v>
      </c>
      <c r="J165" s="206">
        <f t="shared" si="30"/>
        <v>6.7306074373212185E-4</v>
      </c>
    </row>
    <row r="166" spans="1:10" ht="22.05" customHeight="1" x14ac:dyDescent="0.25">
      <c r="A166" s="823"/>
      <c r="B166" s="659"/>
      <c r="C166" s="618">
        <f t="shared" si="27"/>
        <v>112917</v>
      </c>
      <c r="D166" s="293" t="s">
        <v>4284</v>
      </c>
      <c r="E166" s="294">
        <f>2/5</f>
        <v>0.4</v>
      </c>
      <c r="F166" s="294">
        <v>180</v>
      </c>
      <c r="G166" s="155">
        <v>1</v>
      </c>
      <c r="H166" s="156">
        <f t="shared" si="28"/>
        <v>72</v>
      </c>
      <c r="I166" s="205">
        <f t="shared" si="29"/>
        <v>3.5424249670111675E-6</v>
      </c>
      <c r="J166" s="206">
        <f t="shared" si="30"/>
        <v>6.3763649406201018E-4</v>
      </c>
    </row>
    <row r="167" spans="1:10" ht="22.05" customHeight="1" x14ac:dyDescent="0.25">
      <c r="A167" s="823"/>
      <c r="B167" s="659"/>
      <c r="C167" s="618">
        <f t="shared" si="27"/>
        <v>112917</v>
      </c>
      <c r="D167" s="293" t="s">
        <v>4285</v>
      </c>
      <c r="E167" s="294">
        <f>6/5</f>
        <v>1.2</v>
      </c>
      <c r="F167" s="294">
        <v>40</v>
      </c>
      <c r="G167" s="155">
        <v>1</v>
      </c>
      <c r="H167" s="156">
        <f t="shared" si="28"/>
        <v>48</v>
      </c>
      <c r="I167" s="205">
        <f t="shared" si="29"/>
        <v>1.0627274901033503E-5</v>
      </c>
      <c r="J167" s="206">
        <f t="shared" si="30"/>
        <v>4.250909960413401E-4</v>
      </c>
    </row>
    <row r="168" spans="1:10" ht="22.05" customHeight="1" x14ac:dyDescent="0.25">
      <c r="A168" s="823"/>
      <c r="B168" s="659"/>
      <c r="C168" s="618">
        <f t="shared" si="27"/>
        <v>112917</v>
      </c>
      <c r="D168" s="293" t="s">
        <v>4286</v>
      </c>
      <c r="E168" s="294">
        <f>5/5</f>
        <v>1</v>
      </c>
      <c r="F168" s="294">
        <v>30</v>
      </c>
      <c r="G168" s="155">
        <v>1</v>
      </c>
      <c r="H168" s="156">
        <f t="shared" si="28"/>
        <v>30</v>
      </c>
      <c r="I168" s="205">
        <f t="shared" si="29"/>
        <v>8.8560624175279194E-6</v>
      </c>
      <c r="J168" s="206">
        <f t="shared" si="30"/>
        <v>2.6568187252583758E-4</v>
      </c>
    </row>
    <row r="169" spans="1:10" ht="22.05" customHeight="1" x14ac:dyDescent="0.25">
      <c r="A169" s="823"/>
      <c r="B169" s="659"/>
      <c r="C169" s="618">
        <f t="shared" si="27"/>
        <v>112917</v>
      </c>
      <c r="D169" s="293" t="s">
        <v>4287</v>
      </c>
      <c r="E169" s="294">
        <f>4/5</f>
        <v>0.8</v>
      </c>
      <c r="F169" s="294">
        <v>150</v>
      </c>
      <c r="G169" s="155">
        <v>1</v>
      </c>
      <c r="H169" s="156">
        <f t="shared" si="28"/>
        <v>120</v>
      </c>
      <c r="I169" s="205">
        <f t="shared" si="29"/>
        <v>7.084849934022335E-6</v>
      </c>
      <c r="J169" s="206">
        <f t="shared" si="30"/>
        <v>1.0627274901033503E-3</v>
      </c>
    </row>
    <row r="170" spans="1:10" ht="22.05" customHeight="1" x14ac:dyDescent="0.25">
      <c r="A170" s="823"/>
      <c r="B170" s="659"/>
      <c r="C170" s="618">
        <f t="shared" si="27"/>
        <v>112917</v>
      </c>
      <c r="D170" s="293" t="s">
        <v>4288</v>
      </c>
      <c r="E170" s="294">
        <f>6/5</f>
        <v>1.2</v>
      </c>
      <c r="F170" s="294">
        <v>130</v>
      </c>
      <c r="G170" s="155">
        <v>1</v>
      </c>
      <c r="H170" s="156">
        <f t="shared" si="28"/>
        <v>156</v>
      </c>
      <c r="I170" s="205">
        <f t="shared" si="29"/>
        <v>1.0627274901033503E-5</v>
      </c>
      <c r="J170" s="206">
        <f t="shared" si="30"/>
        <v>1.3815457371343554E-3</v>
      </c>
    </row>
    <row r="171" spans="1:10" ht="22.05" customHeight="1" x14ac:dyDescent="0.25">
      <c r="A171" s="823"/>
      <c r="B171" s="659"/>
      <c r="C171" s="618">
        <f t="shared" si="27"/>
        <v>112917</v>
      </c>
      <c r="D171" s="293" t="s">
        <v>4289</v>
      </c>
      <c r="E171" s="294">
        <f>2/5</f>
        <v>0.4</v>
      </c>
      <c r="F171" s="294">
        <v>200</v>
      </c>
      <c r="G171" s="155">
        <v>1</v>
      </c>
      <c r="H171" s="156">
        <f t="shared" si="28"/>
        <v>80</v>
      </c>
      <c r="I171" s="205">
        <f t="shared" si="29"/>
        <v>3.5424249670111675E-6</v>
      </c>
      <c r="J171" s="206">
        <f t="shared" si="30"/>
        <v>7.0848499340223352E-4</v>
      </c>
    </row>
    <row r="172" spans="1:10" ht="22.05" customHeight="1" x14ac:dyDescent="0.25">
      <c r="A172" s="823"/>
      <c r="B172" s="659"/>
      <c r="C172" s="618">
        <f t="shared" si="27"/>
        <v>112917</v>
      </c>
      <c r="D172" s="293" t="s">
        <v>4254</v>
      </c>
      <c r="E172" s="294">
        <f>28/5</f>
        <v>5.6</v>
      </c>
      <c r="F172" s="294">
        <v>900</v>
      </c>
      <c r="G172" s="155">
        <v>1</v>
      </c>
      <c r="H172" s="156">
        <f t="shared" si="28"/>
        <v>5040</v>
      </c>
      <c r="I172" s="205">
        <f t="shared" si="29"/>
        <v>4.9593949538156339E-5</v>
      </c>
      <c r="J172" s="206">
        <f t="shared" si="30"/>
        <v>4.4634554584340708E-2</v>
      </c>
    </row>
    <row r="173" spans="1:10" ht="22.05" customHeight="1" x14ac:dyDescent="0.25">
      <c r="A173" s="823"/>
      <c r="B173" s="659"/>
      <c r="C173" s="618">
        <f t="shared" si="27"/>
        <v>112917</v>
      </c>
      <c r="D173" s="293" t="s">
        <v>4070</v>
      </c>
      <c r="E173" s="294">
        <f>4/5</f>
        <v>0.8</v>
      </c>
      <c r="F173" s="294">
        <v>5500</v>
      </c>
      <c r="G173" s="155">
        <v>1</v>
      </c>
      <c r="H173" s="156">
        <f t="shared" si="28"/>
        <v>4400</v>
      </c>
      <c r="I173" s="205">
        <f t="shared" si="29"/>
        <v>7.084849934022335E-6</v>
      </c>
      <c r="J173" s="206">
        <f t="shared" si="30"/>
        <v>3.896667463712284E-2</v>
      </c>
    </row>
    <row r="174" spans="1:10" ht="22.05" customHeight="1" x14ac:dyDescent="0.25">
      <c r="A174" s="823"/>
      <c r="B174" s="659"/>
      <c r="C174" s="618">
        <f t="shared" si="27"/>
        <v>112917</v>
      </c>
      <c r="D174" s="293" t="s">
        <v>4255</v>
      </c>
      <c r="E174" s="294">
        <f>1/5</f>
        <v>0.2</v>
      </c>
      <c r="F174" s="294">
        <v>2000</v>
      </c>
      <c r="G174" s="155">
        <v>1</v>
      </c>
      <c r="H174" s="156">
        <f t="shared" si="28"/>
        <v>400</v>
      </c>
      <c r="I174" s="205">
        <f t="shared" si="29"/>
        <v>1.7712124835055837E-6</v>
      </c>
      <c r="J174" s="206">
        <f t="shared" si="30"/>
        <v>3.5424249670111675E-3</v>
      </c>
    </row>
    <row r="175" spans="1:10" ht="22.05" customHeight="1" x14ac:dyDescent="0.25">
      <c r="A175" s="823"/>
      <c r="B175" s="659"/>
      <c r="C175" s="618">
        <f t="shared" si="27"/>
        <v>112917</v>
      </c>
      <c r="D175" s="293" t="s">
        <v>4257</v>
      </c>
      <c r="E175" s="294">
        <f>3/5</f>
        <v>0.6</v>
      </c>
      <c r="F175" s="294">
        <v>1500</v>
      </c>
      <c r="G175" s="155">
        <v>1</v>
      </c>
      <c r="H175" s="156">
        <f t="shared" si="28"/>
        <v>900</v>
      </c>
      <c r="I175" s="205">
        <f t="shared" si="29"/>
        <v>5.3136374505167514E-6</v>
      </c>
      <c r="J175" s="206">
        <f t="shared" si="30"/>
        <v>7.9704561757751261E-3</v>
      </c>
    </row>
    <row r="176" spans="1:10" ht="22.05" customHeight="1" x14ac:dyDescent="0.25">
      <c r="A176" s="823"/>
      <c r="B176" s="659"/>
      <c r="C176" s="618">
        <f t="shared" si="27"/>
        <v>112917</v>
      </c>
      <c r="D176" s="293" t="s">
        <v>4256</v>
      </c>
      <c r="E176" s="294">
        <f>5/5</f>
        <v>1</v>
      </c>
      <c r="F176" s="294">
        <v>500</v>
      </c>
      <c r="G176" s="155">
        <v>1</v>
      </c>
      <c r="H176" s="156">
        <f t="shared" si="28"/>
        <v>500</v>
      </c>
      <c r="I176" s="205">
        <f t="shared" si="29"/>
        <v>8.8560624175279194E-6</v>
      </c>
      <c r="J176" s="206">
        <f t="shared" si="30"/>
        <v>4.4280312087639591E-3</v>
      </c>
    </row>
    <row r="177" spans="1:10" ht="24.75" customHeight="1" x14ac:dyDescent="0.3">
      <c r="A177" s="823"/>
      <c r="B177" s="659"/>
      <c r="C177" s="463">
        <f t="shared" si="27"/>
        <v>112917</v>
      </c>
      <c r="D177" s="139" t="s">
        <v>3821</v>
      </c>
      <c r="E177" s="157">
        <f>SUM(E137:E176)</f>
        <v>118.99999999999999</v>
      </c>
      <c r="F177" s="157"/>
      <c r="G177" s="157"/>
      <c r="H177" s="158"/>
      <c r="I177" s="205"/>
      <c r="J177" s="206">
        <f t="shared" si="30"/>
        <v>0</v>
      </c>
    </row>
    <row r="178" spans="1:10" ht="22.05" customHeight="1" x14ac:dyDescent="0.25">
      <c r="A178" s="823"/>
      <c r="B178" s="723" t="s">
        <v>3964</v>
      </c>
      <c r="C178" s="463">
        <f>'РАСЧЕТ (первонач)'!B37</f>
        <v>58132</v>
      </c>
      <c r="D178" s="288" t="s">
        <v>4259</v>
      </c>
      <c r="E178" s="289">
        <f>8/5</f>
        <v>1.6</v>
      </c>
      <c r="F178" s="289">
        <v>650</v>
      </c>
      <c r="G178" s="155">
        <v>1</v>
      </c>
      <c r="H178" s="156">
        <f>E178*F178*G178</f>
        <v>1040</v>
      </c>
      <c r="I178" s="205">
        <f>E178/C178</f>
        <v>2.7523567054290236E-5</v>
      </c>
      <c r="J178" s="206">
        <f>H178/C178</f>
        <v>1.7890318585288653E-2</v>
      </c>
    </row>
    <row r="179" spans="1:10" ht="22.05" customHeight="1" x14ac:dyDescent="0.25">
      <c r="A179" s="823"/>
      <c r="B179" s="659"/>
      <c r="C179" s="463">
        <f>$C$178</f>
        <v>58132</v>
      </c>
      <c r="D179" s="293" t="s">
        <v>4258</v>
      </c>
      <c r="E179" s="294">
        <f>60/5</f>
        <v>12</v>
      </c>
      <c r="F179" s="294">
        <v>380</v>
      </c>
      <c r="G179" s="155">
        <v>1</v>
      </c>
      <c r="H179" s="156">
        <f t="shared" ref="H179:H217" si="31">E179*F179*G179</f>
        <v>4560</v>
      </c>
      <c r="I179" s="205">
        <f t="shared" ref="I179:I195" si="32">E179/C179</f>
        <v>2.0642675290717677E-4</v>
      </c>
      <c r="J179" s="206">
        <f t="shared" ref="J179:J195" si="33">H179/C179</f>
        <v>7.8442166104727179E-2</v>
      </c>
    </row>
    <row r="180" spans="1:10" ht="22.05" customHeight="1" x14ac:dyDescent="0.25">
      <c r="A180" s="823"/>
      <c r="B180" s="659"/>
      <c r="C180" s="463">
        <f t="shared" ref="C180:C217" si="34">$C$178</f>
        <v>58132</v>
      </c>
      <c r="D180" s="293" t="s">
        <v>4260</v>
      </c>
      <c r="E180" s="294">
        <f>2/5</f>
        <v>0.4</v>
      </c>
      <c r="F180" s="294">
        <v>50</v>
      </c>
      <c r="G180" s="155">
        <v>1</v>
      </c>
      <c r="H180" s="156">
        <f t="shared" si="31"/>
        <v>20</v>
      </c>
      <c r="I180" s="205">
        <f t="shared" si="32"/>
        <v>6.880891763572559E-6</v>
      </c>
      <c r="J180" s="206">
        <f t="shared" si="33"/>
        <v>3.4404458817862793E-4</v>
      </c>
    </row>
    <row r="181" spans="1:10" ht="22.05" customHeight="1" x14ac:dyDescent="0.25">
      <c r="A181" s="823"/>
      <c r="B181" s="659"/>
      <c r="C181" s="463">
        <f t="shared" si="34"/>
        <v>58132</v>
      </c>
      <c r="D181" s="293" t="s">
        <v>3911</v>
      </c>
      <c r="E181" s="294">
        <f>101/5</f>
        <v>20.2</v>
      </c>
      <c r="F181" s="294">
        <v>10</v>
      </c>
      <c r="G181" s="155">
        <v>1</v>
      </c>
      <c r="H181" s="156">
        <f t="shared" si="31"/>
        <v>202</v>
      </c>
      <c r="I181" s="205">
        <f t="shared" si="32"/>
        <v>3.4748503406041424E-4</v>
      </c>
      <c r="J181" s="206">
        <f t="shared" si="33"/>
        <v>3.4748503406041424E-3</v>
      </c>
    </row>
    <row r="182" spans="1:10" ht="22.05" customHeight="1" x14ac:dyDescent="0.25">
      <c r="A182" s="823"/>
      <c r="B182" s="659"/>
      <c r="C182" s="463">
        <f t="shared" si="34"/>
        <v>58132</v>
      </c>
      <c r="D182" s="293" t="s">
        <v>4261</v>
      </c>
      <c r="E182" s="294">
        <f>12/5</f>
        <v>2.4</v>
      </c>
      <c r="F182" s="294">
        <v>80</v>
      </c>
      <c r="G182" s="155">
        <v>1</v>
      </c>
      <c r="H182" s="156">
        <f t="shared" si="31"/>
        <v>192</v>
      </c>
      <c r="I182" s="205">
        <f t="shared" si="32"/>
        <v>4.1285350581435351E-5</v>
      </c>
      <c r="J182" s="206">
        <f t="shared" si="33"/>
        <v>3.3028280465148283E-3</v>
      </c>
    </row>
    <row r="183" spans="1:10" ht="22.05" customHeight="1" x14ac:dyDescent="0.25">
      <c r="A183" s="823"/>
      <c r="B183" s="659"/>
      <c r="C183" s="463">
        <f t="shared" si="34"/>
        <v>58132</v>
      </c>
      <c r="D183" s="293" t="s">
        <v>4262</v>
      </c>
      <c r="E183" s="294">
        <f>2/5</f>
        <v>0.4</v>
      </c>
      <c r="F183" s="294">
        <v>600</v>
      </c>
      <c r="G183" s="155">
        <v>1</v>
      </c>
      <c r="H183" s="156">
        <f t="shared" si="31"/>
        <v>240</v>
      </c>
      <c r="I183" s="205">
        <f t="shared" si="32"/>
        <v>6.880891763572559E-6</v>
      </c>
      <c r="J183" s="206">
        <f t="shared" si="33"/>
        <v>4.1285350581435351E-3</v>
      </c>
    </row>
    <row r="184" spans="1:10" ht="22.05" customHeight="1" x14ac:dyDescent="0.25">
      <c r="A184" s="823"/>
      <c r="B184" s="659"/>
      <c r="C184" s="463">
        <f t="shared" si="34"/>
        <v>58132</v>
      </c>
      <c r="D184" s="293" t="s">
        <v>4263</v>
      </c>
      <c r="E184" s="294">
        <f>2/5</f>
        <v>0.4</v>
      </c>
      <c r="F184" s="294">
        <v>120</v>
      </c>
      <c r="G184" s="155">
        <v>1</v>
      </c>
      <c r="H184" s="156">
        <f t="shared" si="31"/>
        <v>48</v>
      </c>
      <c r="I184" s="205">
        <f t="shared" si="32"/>
        <v>6.880891763572559E-6</v>
      </c>
      <c r="J184" s="206">
        <f t="shared" si="33"/>
        <v>8.2570701162870707E-4</v>
      </c>
    </row>
    <row r="185" spans="1:10" ht="22.05" customHeight="1" x14ac:dyDescent="0.25">
      <c r="A185" s="823"/>
      <c r="B185" s="659"/>
      <c r="C185" s="463">
        <f t="shared" si="34"/>
        <v>58132</v>
      </c>
      <c r="D185" s="293" t="s">
        <v>4264</v>
      </c>
      <c r="E185" s="294">
        <f>15/5</f>
        <v>3</v>
      </c>
      <c r="F185" s="294">
        <v>40</v>
      </c>
      <c r="G185" s="155">
        <v>1</v>
      </c>
      <c r="H185" s="156">
        <f t="shared" si="31"/>
        <v>120</v>
      </c>
      <c r="I185" s="205">
        <f t="shared" si="32"/>
        <v>5.1606688226794192E-5</v>
      </c>
      <c r="J185" s="206">
        <f t="shared" si="33"/>
        <v>2.0642675290717676E-3</v>
      </c>
    </row>
    <row r="186" spans="1:10" ht="22.05" customHeight="1" x14ac:dyDescent="0.25">
      <c r="A186" s="823"/>
      <c r="B186" s="659"/>
      <c r="C186" s="463">
        <f t="shared" si="34"/>
        <v>58132</v>
      </c>
      <c r="D186" s="293" t="s">
        <v>4265</v>
      </c>
      <c r="E186" s="294">
        <f>4/5</f>
        <v>0.8</v>
      </c>
      <c r="F186" s="294">
        <v>250</v>
      </c>
      <c r="G186" s="155">
        <v>1</v>
      </c>
      <c r="H186" s="156">
        <f t="shared" si="31"/>
        <v>200</v>
      </c>
      <c r="I186" s="205">
        <f t="shared" si="32"/>
        <v>1.3761783527145118E-5</v>
      </c>
      <c r="J186" s="206">
        <f t="shared" si="33"/>
        <v>3.4404458817862793E-3</v>
      </c>
    </row>
    <row r="187" spans="1:10" ht="22.05" customHeight="1" x14ac:dyDescent="0.25">
      <c r="A187" s="823"/>
      <c r="B187" s="659"/>
      <c r="C187" s="463">
        <f t="shared" si="34"/>
        <v>58132</v>
      </c>
      <c r="D187" s="293" t="s">
        <v>4266</v>
      </c>
      <c r="E187" s="294">
        <f>7/5</f>
        <v>1.4</v>
      </c>
      <c r="F187" s="294">
        <v>85</v>
      </c>
      <c r="G187" s="155">
        <v>1</v>
      </c>
      <c r="H187" s="156">
        <f t="shared" si="31"/>
        <v>118.99999999999999</v>
      </c>
      <c r="I187" s="205">
        <f t="shared" si="32"/>
        <v>2.4083121172503956E-5</v>
      </c>
      <c r="J187" s="206">
        <f t="shared" si="33"/>
        <v>2.047065299662836E-3</v>
      </c>
    </row>
    <row r="188" spans="1:10" ht="22.05" customHeight="1" x14ac:dyDescent="0.25">
      <c r="A188" s="823"/>
      <c r="B188" s="659"/>
      <c r="C188" s="463">
        <f t="shared" si="34"/>
        <v>58132</v>
      </c>
      <c r="D188" s="293" t="s">
        <v>3912</v>
      </c>
      <c r="E188" s="294">
        <f>5/5</f>
        <v>1</v>
      </c>
      <c r="F188" s="294">
        <v>120</v>
      </c>
      <c r="G188" s="155">
        <v>1</v>
      </c>
      <c r="H188" s="156">
        <f t="shared" si="31"/>
        <v>120</v>
      </c>
      <c r="I188" s="205">
        <f t="shared" si="32"/>
        <v>1.7202229408931398E-5</v>
      </c>
      <c r="J188" s="206">
        <f t="shared" si="33"/>
        <v>2.0642675290717676E-3</v>
      </c>
    </row>
    <row r="189" spans="1:10" ht="22.05" customHeight="1" x14ac:dyDescent="0.25">
      <c r="A189" s="823"/>
      <c r="B189" s="659"/>
      <c r="C189" s="463">
        <f t="shared" si="34"/>
        <v>58132</v>
      </c>
      <c r="D189" s="293" t="s">
        <v>4267</v>
      </c>
      <c r="E189" s="294">
        <f>45/5</f>
        <v>9</v>
      </c>
      <c r="F189" s="294">
        <v>30</v>
      </c>
      <c r="G189" s="155">
        <v>1</v>
      </c>
      <c r="H189" s="156">
        <f t="shared" si="31"/>
        <v>270</v>
      </c>
      <c r="I189" s="205">
        <f t="shared" si="32"/>
        <v>1.5482006468038259E-4</v>
      </c>
      <c r="J189" s="206">
        <f t="shared" si="33"/>
        <v>4.6446019404114769E-3</v>
      </c>
    </row>
    <row r="190" spans="1:10" ht="22.05" customHeight="1" x14ac:dyDescent="0.25">
      <c r="A190" s="823"/>
      <c r="B190" s="659"/>
      <c r="C190" s="463">
        <f t="shared" si="34"/>
        <v>58132</v>
      </c>
      <c r="D190" s="293" t="s">
        <v>4268</v>
      </c>
      <c r="E190" s="294">
        <f>4/5</f>
        <v>0.8</v>
      </c>
      <c r="F190" s="294">
        <v>30</v>
      </c>
      <c r="G190" s="155">
        <v>1</v>
      </c>
      <c r="H190" s="156">
        <f t="shared" si="31"/>
        <v>24</v>
      </c>
      <c r="I190" s="205">
        <f t="shared" si="32"/>
        <v>1.3761783527145118E-5</v>
      </c>
      <c r="J190" s="206">
        <f t="shared" si="33"/>
        <v>4.1285350581435354E-4</v>
      </c>
    </row>
    <row r="191" spans="1:10" ht="22.05" customHeight="1" x14ac:dyDescent="0.25">
      <c r="A191" s="823"/>
      <c r="B191" s="659"/>
      <c r="C191" s="463">
        <f t="shared" si="34"/>
        <v>58132</v>
      </c>
      <c r="D191" s="293" t="s">
        <v>4269</v>
      </c>
      <c r="E191" s="294">
        <f>20/5</f>
        <v>4</v>
      </c>
      <c r="F191" s="294">
        <v>20</v>
      </c>
      <c r="G191" s="155">
        <v>1</v>
      </c>
      <c r="H191" s="156">
        <f t="shared" si="31"/>
        <v>80</v>
      </c>
      <c r="I191" s="205">
        <f t="shared" si="32"/>
        <v>6.8808917635725594E-5</v>
      </c>
      <c r="J191" s="206">
        <f t="shared" si="33"/>
        <v>1.3761783527145117E-3</v>
      </c>
    </row>
    <row r="192" spans="1:10" ht="22.05" customHeight="1" x14ac:dyDescent="0.25">
      <c r="A192" s="823"/>
      <c r="B192" s="659"/>
      <c r="C192" s="468">
        <f t="shared" si="34"/>
        <v>58132</v>
      </c>
      <c r="D192" s="293" t="s">
        <v>4270</v>
      </c>
      <c r="E192" s="294">
        <f>2/5</f>
        <v>0.4</v>
      </c>
      <c r="F192" s="294">
        <v>30</v>
      </c>
      <c r="G192" s="155">
        <v>1</v>
      </c>
      <c r="H192" s="156">
        <f t="shared" si="31"/>
        <v>12</v>
      </c>
      <c r="I192" s="205">
        <f t="shared" si="32"/>
        <v>6.880891763572559E-6</v>
      </c>
      <c r="J192" s="206">
        <f t="shared" si="33"/>
        <v>2.0642675290717677E-4</v>
      </c>
    </row>
    <row r="193" spans="1:10" ht="21.75" customHeight="1" x14ac:dyDescent="0.25">
      <c r="A193" s="823"/>
      <c r="B193" s="659"/>
      <c r="C193" s="463">
        <f t="shared" si="34"/>
        <v>58132</v>
      </c>
      <c r="D193" s="293" t="s">
        <v>4271</v>
      </c>
      <c r="E193" s="294">
        <f>2/5</f>
        <v>0.4</v>
      </c>
      <c r="F193" s="294">
        <v>40</v>
      </c>
      <c r="G193" s="155">
        <v>1</v>
      </c>
      <c r="H193" s="156">
        <f t="shared" si="31"/>
        <v>16</v>
      </c>
      <c r="I193" s="205">
        <f t="shared" si="32"/>
        <v>6.880891763572559E-6</v>
      </c>
      <c r="J193" s="206">
        <f t="shared" si="33"/>
        <v>2.7523567054290238E-4</v>
      </c>
    </row>
    <row r="194" spans="1:10" ht="22.05" customHeight="1" x14ac:dyDescent="0.25">
      <c r="A194" s="823"/>
      <c r="B194" s="659"/>
      <c r="C194" s="463">
        <f t="shared" si="34"/>
        <v>58132</v>
      </c>
      <c r="D194" s="293" t="s">
        <v>4272</v>
      </c>
      <c r="E194" s="294">
        <f>6/5</f>
        <v>1.2</v>
      </c>
      <c r="F194" s="294">
        <v>590</v>
      </c>
      <c r="G194" s="155">
        <v>1</v>
      </c>
      <c r="H194" s="156">
        <f t="shared" si="31"/>
        <v>708</v>
      </c>
      <c r="I194" s="205">
        <f t="shared" si="32"/>
        <v>2.0642675290717675E-5</v>
      </c>
      <c r="J194" s="206">
        <f t="shared" si="33"/>
        <v>1.217917842152343E-2</v>
      </c>
    </row>
    <row r="195" spans="1:10" ht="22.05" customHeight="1" x14ac:dyDescent="0.25">
      <c r="A195" s="823"/>
      <c r="B195" s="659"/>
      <c r="C195" s="463">
        <f t="shared" si="34"/>
        <v>58132</v>
      </c>
      <c r="D195" s="293" t="s">
        <v>4273</v>
      </c>
      <c r="E195" s="294">
        <f>4/5</f>
        <v>0.8</v>
      </c>
      <c r="F195" s="294">
        <v>155</v>
      </c>
      <c r="G195" s="155">
        <v>1</v>
      </c>
      <c r="H195" s="156">
        <f t="shared" si="31"/>
        <v>124</v>
      </c>
      <c r="I195" s="205">
        <f t="shared" si="32"/>
        <v>1.3761783527145118E-5</v>
      </c>
      <c r="J195" s="206">
        <f t="shared" si="33"/>
        <v>2.1330764467074933E-3</v>
      </c>
    </row>
    <row r="196" spans="1:10" ht="22.05" customHeight="1" x14ac:dyDescent="0.25">
      <c r="A196" s="823"/>
      <c r="B196" s="616"/>
      <c r="C196" s="618">
        <f t="shared" si="34"/>
        <v>58132</v>
      </c>
      <c r="D196" s="293" t="s">
        <v>4274</v>
      </c>
      <c r="E196" s="294">
        <f>8/5</f>
        <v>1.6</v>
      </c>
      <c r="F196" s="294">
        <v>220</v>
      </c>
      <c r="G196" s="155">
        <v>1</v>
      </c>
      <c r="H196" s="156">
        <f t="shared" si="31"/>
        <v>352</v>
      </c>
      <c r="I196" s="205">
        <f t="shared" ref="I196:I217" si="35">E196/C196</f>
        <v>2.7523567054290236E-5</v>
      </c>
      <c r="J196" s="206">
        <f t="shared" ref="J196:J217" si="36">H196/C196</f>
        <v>6.0551847519438517E-3</v>
      </c>
    </row>
    <row r="197" spans="1:10" ht="22.05" customHeight="1" x14ac:dyDescent="0.25">
      <c r="A197" s="823"/>
      <c r="B197" s="616"/>
      <c r="C197" s="618">
        <f t="shared" si="34"/>
        <v>58132</v>
      </c>
      <c r="D197" s="293" t="s">
        <v>3913</v>
      </c>
      <c r="E197" s="294">
        <f>7/5</f>
        <v>1.4</v>
      </c>
      <c r="F197" s="294">
        <v>100</v>
      </c>
      <c r="G197" s="155">
        <v>1</v>
      </c>
      <c r="H197" s="156">
        <f t="shared" si="31"/>
        <v>140</v>
      </c>
      <c r="I197" s="205">
        <f t="shared" si="35"/>
        <v>2.4083121172503956E-5</v>
      </c>
      <c r="J197" s="206">
        <f t="shared" si="36"/>
        <v>2.4083121172503957E-3</v>
      </c>
    </row>
    <row r="198" spans="1:10" ht="22.05" customHeight="1" x14ac:dyDescent="0.25">
      <c r="A198" s="823"/>
      <c r="B198" s="616"/>
      <c r="C198" s="618">
        <f t="shared" si="34"/>
        <v>58132</v>
      </c>
      <c r="D198" s="293" t="s">
        <v>4275</v>
      </c>
      <c r="E198" s="294">
        <f>30/5</f>
        <v>6</v>
      </c>
      <c r="F198" s="294">
        <v>20</v>
      </c>
      <c r="G198" s="155">
        <v>1</v>
      </c>
      <c r="H198" s="156">
        <f t="shared" si="31"/>
        <v>120</v>
      </c>
      <c r="I198" s="205">
        <f t="shared" si="35"/>
        <v>1.0321337645358838E-4</v>
      </c>
      <c r="J198" s="206">
        <f t="shared" si="36"/>
        <v>2.0642675290717676E-3</v>
      </c>
    </row>
    <row r="199" spans="1:10" ht="22.05" customHeight="1" x14ac:dyDescent="0.25">
      <c r="A199" s="823"/>
      <c r="B199" s="616"/>
      <c r="C199" s="618">
        <f t="shared" si="34"/>
        <v>58132</v>
      </c>
      <c r="D199" s="293" t="s">
        <v>4276</v>
      </c>
      <c r="E199" s="294">
        <f>3/5</f>
        <v>0.6</v>
      </c>
      <c r="F199" s="294">
        <v>120</v>
      </c>
      <c r="G199" s="155">
        <v>1</v>
      </c>
      <c r="H199" s="156">
        <f t="shared" si="31"/>
        <v>72</v>
      </c>
      <c r="I199" s="205">
        <f t="shared" si="35"/>
        <v>1.0321337645358838E-5</v>
      </c>
      <c r="J199" s="206">
        <f t="shared" si="36"/>
        <v>1.2385605174430607E-3</v>
      </c>
    </row>
    <row r="200" spans="1:10" ht="22.05" customHeight="1" x14ac:dyDescent="0.25">
      <c r="A200" s="823"/>
      <c r="B200" s="616"/>
      <c r="C200" s="618">
        <f t="shared" si="34"/>
        <v>58132</v>
      </c>
      <c r="D200" s="293" t="s">
        <v>4277</v>
      </c>
      <c r="E200" s="294">
        <f>2/5</f>
        <v>0.4</v>
      </c>
      <c r="F200" s="294">
        <v>150</v>
      </c>
      <c r="G200" s="155">
        <v>1</v>
      </c>
      <c r="H200" s="156">
        <f t="shared" si="31"/>
        <v>60</v>
      </c>
      <c r="I200" s="205">
        <f t="shared" si="35"/>
        <v>6.880891763572559E-6</v>
      </c>
      <c r="J200" s="206">
        <f t="shared" si="36"/>
        <v>1.0321337645358838E-3</v>
      </c>
    </row>
    <row r="201" spans="1:10" ht="22.05" customHeight="1" x14ac:dyDescent="0.25">
      <c r="A201" s="823"/>
      <c r="B201" s="616"/>
      <c r="C201" s="618">
        <f t="shared" si="34"/>
        <v>58132</v>
      </c>
      <c r="D201" s="293" t="s">
        <v>4278</v>
      </c>
      <c r="E201" s="294">
        <f>160/5</f>
        <v>32</v>
      </c>
      <c r="F201" s="294">
        <v>13.90625</v>
      </c>
      <c r="G201" s="155">
        <v>1</v>
      </c>
      <c r="H201" s="156">
        <f t="shared" si="31"/>
        <v>445</v>
      </c>
      <c r="I201" s="205">
        <f t="shared" si="35"/>
        <v>5.5047134108580475E-4</v>
      </c>
      <c r="J201" s="206">
        <f t="shared" si="36"/>
        <v>7.6549920869744721E-3</v>
      </c>
    </row>
    <row r="202" spans="1:10" ht="22.05" customHeight="1" x14ac:dyDescent="0.25">
      <c r="A202" s="823"/>
      <c r="B202" s="616"/>
      <c r="C202" s="618">
        <f t="shared" si="34"/>
        <v>58132</v>
      </c>
      <c r="D202" s="293" t="s">
        <v>4279</v>
      </c>
      <c r="E202" s="294">
        <f>5/5</f>
        <v>1</v>
      </c>
      <c r="F202" s="294">
        <v>40</v>
      </c>
      <c r="G202" s="155">
        <v>1</v>
      </c>
      <c r="H202" s="156">
        <f t="shared" si="31"/>
        <v>40</v>
      </c>
      <c r="I202" s="205">
        <f t="shared" si="35"/>
        <v>1.7202229408931398E-5</v>
      </c>
      <c r="J202" s="206">
        <f t="shared" si="36"/>
        <v>6.8808917635725586E-4</v>
      </c>
    </row>
    <row r="203" spans="1:10" ht="22.05" customHeight="1" x14ac:dyDescent="0.25">
      <c r="A203" s="823"/>
      <c r="B203" s="616"/>
      <c r="C203" s="618">
        <f t="shared" si="34"/>
        <v>58132</v>
      </c>
      <c r="D203" s="293" t="s">
        <v>4280</v>
      </c>
      <c r="E203" s="294">
        <f>4/5</f>
        <v>0.8</v>
      </c>
      <c r="F203" s="294">
        <v>60</v>
      </c>
      <c r="G203" s="155">
        <v>1</v>
      </c>
      <c r="H203" s="156">
        <f t="shared" si="31"/>
        <v>48</v>
      </c>
      <c r="I203" s="205">
        <f t="shared" si="35"/>
        <v>1.3761783527145118E-5</v>
      </c>
      <c r="J203" s="206">
        <f t="shared" si="36"/>
        <v>8.2570701162870707E-4</v>
      </c>
    </row>
    <row r="204" spans="1:10" ht="22.05" customHeight="1" x14ac:dyDescent="0.25">
      <c r="A204" s="823"/>
      <c r="B204" s="616"/>
      <c r="C204" s="618">
        <f t="shared" si="34"/>
        <v>58132</v>
      </c>
      <c r="D204" s="293" t="s">
        <v>4281</v>
      </c>
      <c r="E204" s="294">
        <f>4/5</f>
        <v>0.8</v>
      </c>
      <c r="F204" s="294">
        <v>50</v>
      </c>
      <c r="G204" s="155">
        <v>1</v>
      </c>
      <c r="H204" s="156">
        <f t="shared" si="31"/>
        <v>40</v>
      </c>
      <c r="I204" s="205">
        <f t="shared" si="35"/>
        <v>1.3761783527145118E-5</v>
      </c>
      <c r="J204" s="206">
        <f t="shared" si="36"/>
        <v>6.8808917635725586E-4</v>
      </c>
    </row>
    <row r="205" spans="1:10" ht="22.05" customHeight="1" x14ac:dyDescent="0.25">
      <c r="A205" s="823"/>
      <c r="B205" s="616"/>
      <c r="C205" s="618">
        <f t="shared" si="34"/>
        <v>58132</v>
      </c>
      <c r="D205" s="293" t="s">
        <v>4282</v>
      </c>
      <c r="E205" s="294">
        <f>3/5</f>
        <v>0.6</v>
      </c>
      <c r="F205" s="294">
        <v>70</v>
      </c>
      <c r="G205" s="155">
        <v>1</v>
      </c>
      <c r="H205" s="156">
        <f t="shared" si="31"/>
        <v>42</v>
      </c>
      <c r="I205" s="205">
        <f t="shared" si="35"/>
        <v>1.0321337645358838E-5</v>
      </c>
      <c r="J205" s="206">
        <f t="shared" si="36"/>
        <v>7.2249363517511872E-4</v>
      </c>
    </row>
    <row r="206" spans="1:10" ht="22.05" customHeight="1" x14ac:dyDescent="0.25">
      <c r="A206" s="823"/>
      <c r="B206" s="616"/>
      <c r="C206" s="618">
        <f t="shared" si="34"/>
        <v>58132</v>
      </c>
      <c r="D206" s="293" t="s">
        <v>4283</v>
      </c>
      <c r="E206" s="294">
        <f>2/5</f>
        <v>0.4</v>
      </c>
      <c r="F206" s="294">
        <v>190</v>
      </c>
      <c r="G206" s="155">
        <v>1</v>
      </c>
      <c r="H206" s="156">
        <f t="shared" si="31"/>
        <v>76</v>
      </c>
      <c r="I206" s="205">
        <f t="shared" si="35"/>
        <v>6.880891763572559E-6</v>
      </c>
      <c r="J206" s="206">
        <f t="shared" si="36"/>
        <v>1.3073694350787862E-3</v>
      </c>
    </row>
    <row r="207" spans="1:10" ht="22.05" customHeight="1" x14ac:dyDescent="0.25">
      <c r="A207" s="823"/>
      <c r="B207" s="616"/>
      <c r="C207" s="618">
        <f t="shared" si="34"/>
        <v>58132</v>
      </c>
      <c r="D207" s="293" t="s">
        <v>4284</v>
      </c>
      <c r="E207" s="294">
        <f>2/5</f>
        <v>0.4</v>
      </c>
      <c r="F207" s="294">
        <v>180</v>
      </c>
      <c r="G207" s="155">
        <v>1</v>
      </c>
      <c r="H207" s="156">
        <f t="shared" si="31"/>
        <v>72</v>
      </c>
      <c r="I207" s="205">
        <f t="shared" si="35"/>
        <v>6.880891763572559E-6</v>
      </c>
      <c r="J207" s="206">
        <f t="shared" si="36"/>
        <v>1.2385605174430607E-3</v>
      </c>
    </row>
    <row r="208" spans="1:10" ht="22.05" customHeight="1" x14ac:dyDescent="0.25">
      <c r="A208" s="823"/>
      <c r="B208" s="616"/>
      <c r="C208" s="618">
        <f t="shared" si="34"/>
        <v>58132</v>
      </c>
      <c r="D208" s="293" t="s">
        <v>4285</v>
      </c>
      <c r="E208" s="294">
        <f>6/5</f>
        <v>1.2</v>
      </c>
      <c r="F208" s="294">
        <v>40</v>
      </c>
      <c r="G208" s="155">
        <v>1</v>
      </c>
      <c r="H208" s="156">
        <f t="shared" si="31"/>
        <v>48</v>
      </c>
      <c r="I208" s="205">
        <f t="shared" si="35"/>
        <v>2.0642675290717675E-5</v>
      </c>
      <c r="J208" s="206">
        <f t="shared" si="36"/>
        <v>8.2570701162870707E-4</v>
      </c>
    </row>
    <row r="209" spans="1:10" ht="22.05" customHeight="1" x14ac:dyDescent="0.25">
      <c r="A209" s="823"/>
      <c r="B209" s="616"/>
      <c r="C209" s="618">
        <f t="shared" si="34"/>
        <v>58132</v>
      </c>
      <c r="D209" s="293" t="s">
        <v>4286</v>
      </c>
      <c r="E209" s="294">
        <f>5/5</f>
        <v>1</v>
      </c>
      <c r="F209" s="294">
        <v>30</v>
      </c>
      <c r="G209" s="155">
        <v>1</v>
      </c>
      <c r="H209" s="156">
        <f t="shared" si="31"/>
        <v>30</v>
      </c>
      <c r="I209" s="205">
        <f t="shared" si="35"/>
        <v>1.7202229408931398E-5</v>
      </c>
      <c r="J209" s="206">
        <f t="shared" si="36"/>
        <v>5.1606688226794189E-4</v>
      </c>
    </row>
    <row r="210" spans="1:10" ht="22.05" customHeight="1" x14ac:dyDescent="0.25">
      <c r="A210" s="823"/>
      <c r="B210" s="616"/>
      <c r="C210" s="618">
        <f t="shared" si="34"/>
        <v>58132</v>
      </c>
      <c r="D210" s="293" t="s">
        <v>4287</v>
      </c>
      <c r="E210" s="294">
        <f>4/5</f>
        <v>0.8</v>
      </c>
      <c r="F210" s="294">
        <v>150</v>
      </c>
      <c r="G210" s="155">
        <v>1</v>
      </c>
      <c r="H210" s="156">
        <f t="shared" si="31"/>
        <v>120</v>
      </c>
      <c r="I210" s="205">
        <f t="shared" si="35"/>
        <v>1.3761783527145118E-5</v>
      </c>
      <c r="J210" s="206">
        <f t="shared" si="36"/>
        <v>2.0642675290717676E-3</v>
      </c>
    </row>
    <row r="211" spans="1:10" ht="22.05" customHeight="1" x14ac:dyDescent="0.25">
      <c r="A211" s="823"/>
      <c r="B211" s="616"/>
      <c r="C211" s="618">
        <f t="shared" si="34"/>
        <v>58132</v>
      </c>
      <c r="D211" s="293" t="s">
        <v>4288</v>
      </c>
      <c r="E211" s="294">
        <f>6/5</f>
        <v>1.2</v>
      </c>
      <c r="F211" s="294">
        <v>130</v>
      </c>
      <c r="G211" s="155">
        <v>1</v>
      </c>
      <c r="H211" s="156">
        <f t="shared" si="31"/>
        <v>156</v>
      </c>
      <c r="I211" s="205">
        <f t="shared" si="35"/>
        <v>2.0642675290717675E-5</v>
      </c>
      <c r="J211" s="206">
        <f t="shared" si="36"/>
        <v>2.6835477877932981E-3</v>
      </c>
    </row>
    <row r="212" spans="1:10" ht="22.05" customHeight="1" x14ac:dyDescent="0.25">
      <c r="A212" s="823"/>
      <c r="B212" s="616"/>
      <c r="C212" s="618">
        <f t="shared" si="34"/>
        <v>58132</v>
      </c>
      <c r="D212" s="293" t="s">
        <v>4289</v>
      </c>
      <c r="E212" s="294">
        <f>2/5</f>
        <v>0.4</v>
      </c>
      <c r="F212" s="294">
        <v>200</v>
      </c>
      <c r="G212" s="155">
        <v>1</v>
      </c>
      <c r="H212" s="156">
        <f t="shared" si="31"/>
        <v>80</v>
      </c>
      <c r="I212" s="205">
        <f t="shared" si="35"/>
        <v>6.880891763572559E-6</v>
      </c>
      <c r="J212" s="206">
        <f t="shared" si="36"/>
        <v>1.3761783527145117E-3</v>
      </c>
    </row>
    <row r="213" spans="1:10" ht="22.05" customHeight="1" x14ac:dyDescent="0.25">
      <c r="A213" s="823"/>
      <c r="B213" s="616"/>
      <c r="C213" s="618">
        <f t="shared" si="34"/>
        <v>58132</v>
      </c>
      <c r="D213" s="293" t="s">
        <v>4254</v>
      </c>
      <c r="E213" s="294">
        <f>28/5</f>
        <v>5.6</v>
      </c>
      <c r="F213" s="294">
        <v>900</v>
      </c>
      <c r="G213" s="155">
        <v>1</v>
      </c>
      <c r="H213" s="156">
        <f t="shared" si="31"/>
        <v>5040</v>
      </c>
      <c r="I213" s="205">
        <f t="shared" si="35"/>
        <v>9.6332484690015823E-5</v>
      </c>
      <c r="J213" s="206">
        <f t="shared" si="36"/>
        <v>8.6699236221014248E-2</v>
      </c>
    </row>
    <row r="214" spans="1:10" ht="22.05" customHeight="1" x14ac:dyDescent="0.25">
      <c r="A214" s="823"/>
      <c r="B214" s="616"/>
      <c r="C214" s="618">
        <f t="shared" si="34"/>
        <v>58132</v>
      </c>
      <c r="D214" s="293" t="s">
        <v>4070</v>
      </c>
      <c r="E214" s="294">
        <f>4/5</f>
        <v>0.8</v>
      </c>
      <c r="F214" s="294">
        <v>5500</v>
      </c>
      <c r="G214" s="155">
        <v>1</v>
      </c>
      <c r="H214" s="156">
        <f t="shared" si="31"/>
        <v>4400</v>
      </c>
      <c r="I214" s="205">
        <f t="shared" si="35"/>
        <v>1.3761783527145118E-5</v>
      </c>
      <c r="J214" s="206">
        <f t="shared" si="36"/>
        <v>7.5689809399298147E-2</v>
      </c>
    </row>
    <row r="215" spans="1:10" ht="22.05" customHeight="1" x14ac:dyDescent="0.25">
      <c r="A215" s="823"/>
      <c r="B215" s="616"/>
      <c r="C215" s="618">
        <f t="shared" si="34"/>
        <v>58132</v>
      </c>
      <c r="D215" s="293" t="s">
        <v>4255</v>
      </c>
      <c r="E215" s="294">
        <f>1/5</f>
        <v>0.2</v>
      </c>
      <c r="F215" s="294">
        <v>2000</v>
      </c>
      <c r="G215" s="155">
        <v>1</v>
      </c>
      <c r="H215" s="156">
        <f t="shared" si="31"/>
        <v>400</v>
      </c>
      <c r="I215" s="205">
        <f t="shared" si="35"/>
        <v>3.4404458817862795E-6</v>
      </c>
      <c r="J215" s="206">
        <f t="shared" si="36"/>
        <v>6.8808917635725586E-3</v>
      </c>
    </row>
    <row r="216" spans="1:10" ht="22.05" customHeight="1" x14ac:dyDescent="0.25">
      <c r="A216" s="823"/>
      <c r="B216" s="616"/>
      <c r="C216" s="618">
        <f t="shared" si="34"/>
        <v>58132</v>
      </c>
      <c r="D216" s="293" t="s">
        <v>4257</v>
      </c>
      <c r="E216" s="294">
        <f>3/5</f>
        <v>0.6</v>
      </c>
      <c r="F216" s="294">
        <v>1500</v>
      </c>
      <c r="G216" s="155">
        <v>1</v>
      </c>
      <c r="H216" s="156">
        <f t="shared" si="31"/>
        <v>900</v>
      </c>
      <c r="I216" s="205">
        <f t="shared" si="35"/>
        <v>1.0321337645358838E-5</v>
      </c>
      <c r="J216" s="206">
        <f t="shared" si="36"/>
        <v>1.5482006468038257E-2</v>
      </c>
    </row>
    <row r="217" spans="1:10" ht="22.05" customHeight="1" x14ac:dyDescent="0.25">
      <c r="A217" s="823"/>
      <c r="B217" s="616"/>
      <c r="C217" s="618">
        <f t="shared" si="34"/>
        <v>58132</v>
      </c>
      <c r="D217" s="293" t="s">
        <v>4256</v>
      </c>
      <c r="E217" s="294">
        <f>5/5</f>
        <v>1</v>
      </c>
      <c r="F217" s="294">
        <v>500</v>
      </c>
      <c r="G217" s="155">
        <v>1</v>
      </c>
      <c r="H217" s="156">
        <f t="shared" si="31"/>
        <v>500</v>
      </c>
      <c r="I217" s="205">
        <f t="shared" si="35"/>
        <v>1.7202229408931398E-5</v>
      </c>
      <c r="J217" s="206">
        <f t="shared" si="36"/>
        <v>8.6011147044656993E-3</v>
      </c>
    </row>
    <row r="218" spans="1:10" ht="28.5" customHeight="1" x14ac:dyDescent="0.3">
      <c r="A218" s="823"/>
      <c r="B218" s="360"/>
      <c r="C218" s="195"/>
      <c r="D218" s="139" t="s">
        <v>3821</v>
      </c>
      <c r="E218" s="157">
        <f>SUM(E178:E217)</f>
        <v>118.99999999999999</v>
      </c>
      <c r="F218" s="157"/>
      <c r="G218" s="157"/>
      <c r="H218" s="158"/>
      <c r="I218" s="205"/>
      <c r="J218" s="206"/>
    </row>
    <row r="219" spans="1:10" ht="28.5" customHeight="1" x14ac:dyDescent="0.3">
      <c r="A219" s="823"/>
      <c r="B219" s="360"/>
      <c r="C219" s="195"/>
      <c r="D219" s="139" t="s">
        <v>4001</v>
      </c>
      <c r="E219" s="157">
        <f>E218+E177+E136+E94+E53</f>
        <v>594.99999999999989</v>
      </c>
      <c r="F219" s="157"/>
      <c r="G219" s="157"/>
      <c r="H219" s="158">
        <f>H218+H177+H136+H94+H53</f>
        <v>0</v>
      </c>
      <c r="I219" s="205"/>
      <c r="J219" s="206"/>
    </row>
    <row r="220" spans="1:10" ht="28.5" customHeight="1" x14ac:dyDescent="0.3">
      <c r="A220" s="600"/>
      <c r="B220" s="599"/>
      <c r="C220" s="195"/>
      <c r="D220" s="285"/>
      <c r="E220" s="286"/>
      <c r="F220" s="286"/>
      <c r="G220" s="286"/>
      <c r="H220" s="287"/>
      <c r="I220" s="612"/>
      <c r="J220" s="206"/>
    </row>
    <row r="221" spans="1:10" x14ac:dyDescent="0.25">
      <c r="A221" s="175"/>
      <c r="B221" s="197"/>
      <c r="C221" s="197" t="s">
        <v>3953</v>
      </c>
      <c r="D221" s="288" t="s">
        <v>4259</v>
      </c>
      <c r="E221" s="289">
        <v>8</v>
      </c>
      <c r="F221" s="289">
        <v>650</v>
      </c>
      <c r="G221" s="290">
        <v>1</v>
      </c>
      <c r="H221" s="291">
        <f t="shared" ref="H221:H234" si="37">E221*F221*G221</f>
        <v>5200</v>
      </c>
      <c r="I221" s="292"/>
      <c r="J221" s="175"/>
    </row>
    <row r="222" spans="1:10" x14ac:dyDescent="0.25">
      <c r="A222" s="175"/>
      <c r="B222" s="197"/>
      <c r="C222" s="197"/>
      <c r="D222" s="293" t="s">
        <v>4258</v>
      </c>
      <c r="E222" s="294">
        <v>60</v>
      </c>
      <c r="F222" s="294">
        <v>380</v>
      </c>
      <c r="G222" s="200">
        <v>1</v>
      </c>
      <c r="H222" s="295">
        <f t="shared" si="37"/>
        <v>22800</v>
      </c>
      <c r="I222" s="292"/>
      <c r="J222" s="175"/>
    </row>
    <row r="223" spans="1:10" x14ac:dyDescent="0.25">
      <c r="A223" s="175"/>
      <c r="B223" s="197"/>
      <c r="C223" s="197"/>
      <c r="D223" s="293" t="s">
        <v>4260</v>
      </c>
      <c r="E223" s="294">
        <v>2</v>
      </c>
      <c r="F223" s="294">
        <v>50</v>
      </c>
      <c r="G223" s="200">
        <v>1</v>
      </c>
      <c r="H223" s="295">
        <f t="shared" si="37"/>
        <v>100</v>
      </c>
      <c r="I223" s="292"/>
      <c r="J223" s="175"/>
    </row>
    <row r="224" spans="1:10" x14ac:dyDescent="0.25">
      <c r="A224" s="175"/>
      <c r="B224" s="197"/>
      <c r="C224" s="197"/>
      <c r="D224" s="293" t="s">
        <v>3911</v>
      </c>
      <c r="E224" s="294">
        <v>101</v>
      </c>
      <c r="F224" s="294">
        <v>10</v>
      </c>
      <c r="G224" s="200">
        <v>1</v>
      </c>
      <c r="H224" s="295">
        <f t="shared" si="37"/>
        <v>1010</v>
      </c>
      <c r="I224" s="292"/>
      <c r="J224" s="175"/>
    </row>
    <row r="225" spans="1:10" x14ac:dyDescent="0.25">
      <c r="A225" s="175"/>
      <c r="B225" s="197"/>
      <c r="C225" s="197"/>
      <c r="D225" s="293" t="s">
        <v>4261</v>
      </c>
      <c r="E225" s="294">
        <v>12</v>
      </c>
      <c r="F225" s="294">
        <v>80</v>
      </c>
      <c r="G225" s="200">
        <v>1</v>
      </c>
      <c r="H225" s="295">
        <f t="shared" ref="H225" si="38">E225*F225*G225</f>
        <v>960</v>
      </c>
      <c r="I225" s="292"/>
      <c r="J225" s="175"/>
    </row>
    <row r="226" spans="1:10" x14ac:dyDescent="0.25">
      <c r="A226" s="175"/>
      <c r="B226" s="197"/>
      <c r="C226" s="197"/>
      <c r="D226" s="293" t="s">
        <v>4262</v>
      </c>
      <c r="E226" s="294">
        <v>2</v>
      </c>
      <c r="F226" s="294">
        <v>600</v>
      </c>
      <c r="G226" s="200">
        <v>1</v>
      </c>
      <c r="H226" s="295">
        <f t="shared" si="37"/>
        <v>1200</v>
      </c>
      <c r="I226" s="292"/>
      <c r="J226" s="175"/>
    </row>
    <row r="227" spans="1:10" x14ac:dyDescent="0.25">
      <c r="A227" s="175"/>
      <c r="B227" s="197"/>
      <c r="C227" s="197"/>
      <c r="D227" s="293" t="s">
        <v>4263</v>
      </c>
      <c r="E227" s="294">
        <v>2</v>
      </c>
      <c r="F227" s="294">
        <v>120</v>
      </c>
      <c r="G227" s="200">
        <v>1</v>
      </c>
      <c r="H227" s="295">
        <f t="shared" si="37"/>
        <v>240</v>
      </c>
      <c r="I227" s="292"/>
      <c r="J227" s="175"/>
    </row>
    <row r="228" spans="1:10" x14ac:dyDescent="0.25">
      <c r="A228" s="175"/>
      <c r="B228" s="197"/>
      <c r="C228" s="197"/>
      <c r="D228" s="293" t="s">
        <v>4264</v>
      </c>
      <c r="E228" s="294">
        <v>15</v>
      </c>
      <c r="F228" s="294">
        <v>40</v>
      </c>
      <c r="G228" s="200">
        <v>1</v>
      </c>
      <c r="H228" s="295">
        <f t="shared" si="37"/>
        <v>600</v>
      </c>
      <c r="I228" s="292"/>
      <c r="J228" s="175"/>
    </row>
    <row r="229" spans="1:10" x14ac:dyDescent="0.25">
      <c r="A229" s="175"/>
      <c r="B229" s="197"/>
      <c r="C229" s="197"/>
      <c r="D229" s="293" t="s">
        <v>4265</v>
      </c>
      <c r="E229" s="294">
        <v>4</v>
      </c>
      <c r="F229" s="294">
        <v>250</v>
      </c>
      <c r="G229" s="200">
        <v>1</v>
      </c>
      <c r="H229" s="295">
        <f t="shared" si="37"/>
        <v>1000</v>
      </c>
      <c r="I229" s="292"/>
      <c r="J229" s="175"/>
    </row>
    <row r="230" spans="1:10" x14ac:dyDescent="0.25">
      <c r="A230" s="175"/>
      <c r="B230" s="197"/>
      <c r="C230" s="197"/>
      <c r="D230" s="293" t="s">
        <v>4266</v>
      </c>
      <c r="E230" s="294">
        <v>7</v>
      </c>
      <c r="F230" s="294">
        <v>85</v>
      </c>
      <c r="G230" s="200">
        <v>1</v>
      </c>
      <c r="H230" s="295">
        <f t="shared" si="37"/>
        <v>595</v>
      </c>
      <c r="I230" s="292"/>
      <c r="J230" s="175"/>
    </row>
    <row r="231" spans="1:10" x14ac:dyDescent="0.25">
      <c r="A231" s="175"/>
      <c r="B231" s="197"/>
      <c r="C231" s="197"/>
      <c r="D231" s="293" t="s">
        <v>3912</v>
      </c>
      <c r="E231" s="294">
        <v>5</v>
      </c>
      <c r="F231" s="294">
        <v>120</v>
      </c>
      <c r="G231" s="200">
        <v>1</v>
      </c>
      <c r="H231" s="295">
        <f t="shared" si="37"/>
        <v>600</v>
      </c>
      <c r="I231" s="292"/>
      <c r="J231" s="175"/>
    </row>
    <row r="232" spans="1:10" x14ac:dyDescent="0.25">
      <c r="A232" s="175"/>
      <c r="B232" s="197"/>
      <c r="C232" s="197"/>
      <c r="D232" s="293" t="s">
        <v>4267</v>
      </c>
      <c r="E232" s="294">
        <v>45</v>
      </c>
      <c r="F232" s="294">
        <v>30</v>
      </c>
      <c r="G232" s="200">
        <v>1</v>
      </c>
      <c r="H232" s="295">
        <f t="shared" si="37"/>
        <v>1350</v>
      </c>
      <c r="I232" s="292"/>
      <c r="J232" s="175"/>
    </row>
    <row r="233" spans="1:10" x14ac:dyDescent="0.25">
      <c r="A233" s="175"/>
      <c r="B233" s="197"/>
      <c r="C233" s="197"/>
      <c r="D233" s="293" t="s">
        <v>4268</v>
      </c>
      <c r="E233" s="294">
        <v>4</v>
      </c>
      <c r="F233" s="294">
        <v>30</v>
      </c>
      <c r="G233" s="200">
        <v>1</v>
      </c>
      <c r="H233" s="295">
        <f t="shared" si="37"/>
        <v>120</v>
      </c>
      <c r="I233" s="292"/>
      <c r="J233" s="175"/>
    </row>
    <row r="234" spans="1:10" x14ac:dyDescent="0.25">
      <c r="A234" s="175"/>
      <c r="B234" s="197"/>
      <c r="C234" s="197"/>
      <c r="D234" s="293" t="s">
        <v>4269</v>
      </c>
      <c r="E234" s="294">
        <v>20</v>
      </c>
      <c r="F234" s="294">
        <v>20</v>
      </c>
      <c r="G234" s="200">
        <v>1</v>
      </c>
      <c r="H234" s="295">
        <f t="shared" si="37"/>
        <v>400</v>
      </c>
      <c r="I234" s="292"/>
      <c r="J234" s="175"/>
    </row>
    <row r="235" spans="1:10" x14ac:dyDescent="0.25">
      <c r="A235" s="175"/>
      <c r="B235" s="197"/>
      <c r="C235" s="197"/>
      <c r="D235" s="293" t="s">
        <v>4270</v>
      </c>
      <c r="E235" s="294">
        <v>2</v>
      </c>
      <c r="F235" s="294">
        <v>30</v>
      </c>
      <c r="G235" s="200">
        <v>1</v>
      </c>
      <c r="H235" s="295">
        <f t="shared" ref="H235:H255" si="39">E235*F235*G235</f>
        <v>60</v>
      </c>
      <c r="I235" s="292"/>
      <c r="J235" s="175"/>
    </row>
    <row r="236" spans="1:10" x14ac:dyDescent="0.25">
      <c r="A236" s="175"/>
      <c r="B236" s="197"/>
      <c r="C236" s="197"/>
      <c r="D236" s="293" t="s">
        <v>4271</v>
      </c>
      <c r="E236" s="294">
        <v>2</v>
      </c>
      <c r="F236" s="294">
        <v>40</v>
      </c>
      <c r="G236" s="200">
        <v>1</v>
      </c>
      <c r="H236" s="295">
        <f t="shared" si="39"/>
        <v>80</v>
      </c>
      <c r="I236" s="292"/>
      <c r="J236" s="175"/>
    </row>
    <row r="237" spans="1:10" x14ac:dyDescent="0.25">
      <c r="A237" s="175"/>
      <c r="B237" s="197"/>
      <c r="C237" s="197"/>
      <c r="D237" s="293" t="s">
        <v>4272</v>
      </c>
      <c r="E237" s="294">
        <v>6</v>
      </c>
      <c r="F237" s="294">
        <v>590</v>
      </c>
      <c r="G237" s="200">
        <v>1</v>
      </c>
      <c r="H237" s="295">
        <f t="shared" si="39"/>
        <v>3540</v>
      </c>
      <c r="I237" s="292"/>
      <c r="J237" s="175"/>
    </row>
    <row r="238" spans="1:10" x14ac:dyDescent="0.25">
      <c r="A238" s="175"/>
      <c r="B238" s="197"/>
      <c r="C238" s="197"/>
      <c r="D238" s="293" t="s">
        <v>4273</v>
      </c>
      <c r="E238" s="294">
        <v>4</v>
      </c>
      <c r="F238" s="294">
        <v>155</v>
      </c>
      <c r="G238" s="200">
        <v>1</v>
      </c>
      <c r="H238" s="295">
        <f t="shared" si="39"/>
        <v>620</v>
      </c>
      <c r="I238" s="292"/>
      <c r="J238" s="175"/>
    </row>
    <row r="239" spans="1:10" x14ac:dyDescent="0.25">
      <c r="A239" s="175"/>
      <c r="B239" s="197"/>
      <c r="C239" s="197"/>
      <c r="D239" s="293" t="s">
        <v>4274</v>
      </c>
      <c r="E239" s="294">
        <v>8</v>
      </c>
      <c r="F239" s="294">
        <v>220</v>
      </c>
      <c r="G239" s="200">
        <v>1</v>
      </c>
      <c r="H239" s="295">
        <f t="shared" si="39"/>
        <v>1760</v>
      </c>
      <c r="I239" s="292"/>
      <c r="J239" s="175"/>
    </row>
    <row r="240" spans="1:10" x14ac:dyDescent="0.25">
      <c r="A240" s="175"/>
      <c r="B240" s="197"/>
      <c r="C240" s="197"/>
      <c r="D240" s="293" t="s">
        <v>3913</v>
      </c>
      <c r="E240" s="294">
        <v>7</v>
      </c>
      <c r="F240" s="294">
        <v>100</v>
      </c>
      <c r="G240" s="200">
        <v>1</v>
      </c>
      <c r="H240" s="295">
        <f t="shared" si="39"/>
        <v>700</v>
      </c>
      <c r="I240" s="292"/>
      <c r="J240" s="175"/>
    </row>
    <row r="241" spans="1:10" x14ac:dyDescent="0.25">
      <c r="A241" s="175"/>
      <c r="B241" s="197"/>
      <c r="C241" s="197"/>
      <c r="D241" s="293" t="s">
        <v>4275</v>
      </c>
      <c r="E241" s="294">
        <v>30</v>
      </c>
      <c r="F241" s="294">
        <v>20</v>
      </c>
      <c r="G241" s="200">
        <v>1</v>
      </c>
      <c r="H241" s="295">
        <f t="shared" si="39"/>
        <v>600</v>
      </c>
      <c r="I241" s="292"/>
      <c r="J241" s="175"/>
    </row>
    <row r="242" spans="1:10" x14ac:dyDescent="0.25">
      <c r="A242" s="175"/>
      <c r="B242" s="197"/>
      <c r="C242" s="197"/>
      <c r="D242" s="293" t="s">
        <v>4276</v>
      </c>
      <c r="E242" s="294">
        <v>3</v>
      </c>
      <c r="F242" s="294">
        <v>120</v>
      </c>
      <c r="G242" s="200">
        <v>1</v>
      </c>
      <c r="H242" s="295">
        <f t="shared" si="39"/>
        <v>360</v>
      </c>
      <c r="I242" s="292"/>
      <c r="J242" s="175"/>
    </row>
    <row r="243" spans="1:10" x14ac:dyDescent="0.25">
      <c r="A243" s="175"/>
      <c r="B243" s="197"/>
      <c r="C243" s="197"/>
      <c r="D243" s="293" t="s">
        <v>4277</v>
      </c>
      <c r="E243" s="294">
        <v>2</v>
      </c>
      <c r="F243" s="294">
        <v>150</v>
      </c>
      <c r="G243" s="200">
        <v>1</v>
      </c>
      <c r="H243" s="295">
        <f t="shared" si="39"/>
        <v>300</v>
      </c>
      <c r="I243" s="292"/>
      <c r="J243" s="175"/>
    </row>
    <row r="244" spans="1:10" x14ac:dyDescent="0.25">
      <c r="A244" s="175"/>
      <c r="B244" s="197"/>
      <c r="C244" s="197"/>
      <c r="D244" s="293" t="s">
        <v>4278</v>
      </c>
      <c r="E244" s="294">
        <v>160</v>
      </c>
      <c r="F244" s="294">
        <v>13.90625</v>
      </c>
      <c r="G244" s="200">
        <v>1</v>
      </c>
      <c r="H244" s="295">
        <f t="shared" si="39"/>
        <v>2225</v>
      </c>
      <c r="I244" s="292"/>
      <c r="J244" s="175"/>
    </row>
    <row r="245" spans="1:10" x14ac:dyDescent="0.25">
      <c r="A245" s="175"/>
      <c r="B245" s="197"/>
      <c r="C245" s="197"/>
      <c r="D245" s="293" t="s">
        <v>4279</v>
      </c>
      <c r="E245" s="294">
        <v>5</v>
      </c>
      <c r="F245" s="294">
        <v>40</v>
      </c>
      <c r="G245" s="200">
        <v>1</v>
      </c>
      <c r="H245" s="295">
        <f t="shared" si="39"/>
        <v>200</v>
      </c>
      <c r="I245" s="292"/>
      <c r="J245" s="175"/>
    </row>
    <row r="246" spans="1:10" x14ac:dyDescent="0.25">
      <c r="A246" s="175"/>
      <c r="B246" s="197"/>
      <c r="C246" s="197"/>
      <c r="D246" s="293" t="s">
        <v>4280</v>
      </c>
      <c r="E246" s="294">
        <v>4</v>
      </c>
      <c r="F246" s="294">
        <v>60</v>
      </c>
      <c r="G246" s="200">
        <v>1</v>
      </c>
      <c r="H246" s="295">
        <f t="shared" si="39"/>
        <v>240</v>
      </c>
      <c r="I246" s="292"/>
      <c r="J246" s="175"/>
    </row>
    <row r="247" spans="1:10" x14ac:dyDescent="0.25">
      <c r="A247" s="175"/>
      <c r="B247" s="197"/>
      <c r="C247" s="197"/>
      <c r="D247" s="293" t="s">
        <v>4281</v>
      </c>
      <c r="E247" s="294">
        <v>4</v>
      </c>
      <c r="F247" s="294">
        <v>50</v>
      </c>
      <c r="G247" s="200">
        <v>1</v>
      </c>
      <c r="H247" s="295">
        <f t="shared" si="39"/>
        <v>200</v>
      </c>
      <c r="I247" s="292"/>
      <c r="J247" s="175"/>
    </row>
    <row r="248" spans="1:10" x14ac:dyDescent="0.25">
      <c r="A248" s="175"/>
      <c r="B248" s="197"/>
      <c r="C248" s="197"/>
      <c r="D248" s="293" t="s">
        <v>4282</v>
      </c>
      <c r="E248" s="294">
        <v>3</v>
      </c>
      <c r="F248" s="294">
        <v>70</v>
      </c>
      <c r="G248" s="200">
        <v>1</v>
      </c>
      <c r="H248" s="295">
        <f t="shared" si="39"/>
        <v>210</v>
      </c>
      <c r="I248" s="292"/>
      <c r="J248" s="175"/>
    </row>
    <row r="249" spans="1:10" x14ac:dyDescent="0.25">
      <c r="A249" s="175"/>
      <c r="B249" s="197"/>
      <c r="C249" s="197"/>
      <c r="D249" s="293" t="s">
        <v>4283</v>
      </c>
      <c r="E249" s="294">
        <v>2</v>
      </c>
      <c r="F249" s="294">
        <v>190</v>
      </c>
      <c r="G249" s="200">
        <v>1</v>
      </c>
      <c r="H249" s="295">
        <f t="shared" si="39"/>
        <v>380</v>
      </c>
      <c r="I249" s="292"/>
      <c r="J249" s="175"/>
    </row>
    <row r="250" spans="1:10" x14ac:dyDescent="0.25">
      <c r="A250" s="175"/>
      <c r="B250" s="197"/>
      <c r="C250" s="197"/>
      <c r="D250" s="293" t="s">
        <v>4284</v>
      </c>
      <c r="E250" s="294">
        <v>2</v>
      </c>
      <c r="F250" s="294">
        <v>180</v>
      </c>
      <c r="G250" s="200">
        <v>1</v>
      </c>
      <c r="H250" s="295">
        <f t="shared" si="39"/>
        <v>360</v>
      </c>
      <c r="I250" s="292"/>
      <c r="J250" s="175"/>
    </row>
    <row r="251" spans="1:10" x14ac:dyDescent="0.25">
      <c r="A251" s="175"/>
      <c r="B251" s="197"/>
      <c r="C251" s="197"/>
      <c r="D251" s="293" t="s">
        <v>4285</v>
      </c>
      <c r="E251" s="294">
        <v>6</v>
      </c>
      <c r="F251" s="294">
        <v>40</v>
      </c>
      <c r="G251" s="200">
        <v>1</v>
      </c>
      <c r="H251" s="295">
        <f t="shared" si="39"/>
        <v>240</v>
      </c>
      <c r="I251" s="292"/>
      <c r="J251" s="175"/>
    </row>
    <row r="252" spans="1:10" x14ac:dyDescent="0.25">
      <c r="A252" s="175"/>
      <c r="B252" s="197"/>
      <c r="C252" s="197"/>
      <c r="D252" s="293" t="s">
        <v>4286</v>
      </c>
      <c r="E252" s="294">
        <v>5</v>
      </c>
      <c r="F252" s="294">
        <v>30</v>
      </c>
      <c r="G252" s="200">
        <v>1</v>
      </c>
      <c r="H252" s="295">
        <f t="shared" si="39"/>
        <v>150</v>
      </c>
      <c r="I252" s="292"/>
      <c r="J252" s="175"/>
    </row>
    <row r="253" spans="1:10" x14ac:dyDescent="0.25">
      <c r="A253" s="175"/>
      <c r="B253" s="197"/>
      <c r="C253" s="197"/>
      <c r="D253" s="293" t="s">
        <v>4287</v>
      </c>
      <c r="E253" s="294">
        <v>4</v>
      </c>
      <c r="F253" s="294">
        <v>150</v>
      </c>
      <c r="G253" s="200">
        <v>1</v>
      </c>
      <c r="H253" s="295">
        <f t="shared" si="39"/>
        <v>600</v>
      </c>
      <c r="I253" s="292"/>
      <c r="J253" s="175"/>
    </row>
    <row r="254" spans="1:10" x14ac:dyDescent="0.25">
      <c r="A254" s="175"/>
      <c r="B254" s="197"/>
      <c r="C254" s="197"/>
      <c r="D254" s="293" t="s">
        <v>4288</v>
      </c>
      <c r="E254" s="294">
        <v>6</v>
      </c>
      <c r="F254" s="294">
        <v>130</v>
      </c>
      <c r="G254" s="200">
        <v>1</v>
      </c>
      <c r="H254" s="295">
        <f t="shared" si="39"/>
        <v>780</v>
      </c>
      <c r="I254" s="292"/>
      <c r="J254" s="175"/>
    </row>
    <row r="255" spans="1:10" x14ac:dyDescent="0.25">
      <c r="A255" s="175"/>
      <c r="B255" s="197"/>
      <c r="C255" s="197"/>
      <c r="D255" s="293" t="s">
        <v>4289</v>
      </c>
      <c r="E255" s="294">
        <v>2</v>
      </c>
      <c r="F255" s="294">
        <v>200</v>
      </c>
      <c r="G255" s="200">
        <v>1</v>
      </c>
      <c r="H255" s="295">
        <f t="shared" si="39"/>
        <v>400</v>
      </c>
      <c r="I255" s="292"/>
      <c r="J255" s="175"/>
    </row>
    <row r="256" spans="1:10" x14ac:dyDescent="0.25">
      <c r="A256" s="175"/>
      <c r="B256" s="197"/>
      <c r="C256" s="197">
        <v>1</v>
      </c>
      <c r="D256" s="293" t="s">
        <v>4254</v>
      </c>
      <c r="E256" s="294">
        <v>28</v>
      </c>
      <c r="F256" s="294">
        <v>900</v>
      </c>
      <c r="G256" s="200">
        <v>1</v>
      </c>
      <c r="H256" s="295">
        <f>E256*F256</f>
        <v>25200</v>
      </c>
      <c r="I256" s="292"/>
      <c r="J256" s="175"/>
    </row>
    <row r="257" spans="1:10" x14ac:dyDescent="0.25">
      <c r="A257" s="175"/>
      <c r="B257" s="197"/>
      <c r="C257" s="197">
        <v>1</v>
      </c>
      <c r="D257" s="293" t="s">
        <v>4070</v>
      </c>
      <c r="E257" s="294">
        <v>4</v>
      </c>
      <c r="F257" s="294">
        <v>5500</v>
      </c>
      <c r="G257" s="200">
        <v>1</v>
      </c>
      <c r="H257" s="295">
        <f>E257*F257</f>
        <v>22000</v>
      </c>
      <c r="I257" s="292"/>
      <c r="J257" s="175"/>
    </row>
    <row r="258" spans="1:10" x14ac:dyDescent="0.25">
      <c r="A258" s="175"/>
      <c r="B258" s="197"/>
      <c r="C258" s="197">
        <v>1</v>
      </c>
      <c r="D258" s="293" t="s">
        <v>4255</v>
      </c>
      <c r="E258" s="294">
        <v>1</v>
      </c>
      <c r="F258" s="294">
        <v>2000</v>
      </c>
      <c r="G258" s="200">
        <v>1</v>
      </c>
      <c r="H258" s="295">
        <f>E258*F258</f>
        <v>2000</v>
      </c>
      <c r="I258" s="292"/>
      <c r="J258" s="175"/>
    </row>
    <row r="259" spans="1:10" x14ac:dyDescent="0.25">
      <c r="A259" s="175"/>
      <c r="B259" s="197"/>
      <c r="C259" s="197">
        <v>1</v>
      </c>
      <c r="D259" s="293" t="s">
        <v>4257</v>
      </c>
      <c r="E259" s="294">
        <v>3</v>
      </c>
      <c r="F259" s="294">
        <v>1500</v>
      </c>
      <c r="G259" s="200">
        <v>1</v>
      </c>
      <c r="H259" s="295">
        <f t="shared" ref="H259:H260" si="40">E259*F259</f>
        <v>4500</v>
      </c>
      <c r="I259" s="292"/>
      <c r="J259" s="175"/>
    </row>
    <row r="260" spans="1:10" x14ac:dyDescent="0.25">
      <c r="A260" s="175"/>
      <c r="B260" s="197"/>
      <c r="C260" s="197">
        <v>1</v>
      </c>
      <c r="D260" s="293" t="s">
        <v>4256</v>
      </c>
      <c r="E260" s="294">
        <v>5</v>
      </c>
      <c r="F260" s="294">
        <v>500</v>
      </c>
      <c r="G260" s="200">
        <v>1</v>
      </c>
      <c r="H260" s="295">
        <f t="shared" si="40"/>
        <v>2500</v>
      </c>
      <c r="I260" s="292"/>
      <c r="J260" s="175"/>
    </row>
    <row r="261" spans="1:10" ht="15.6" x14ac:dyDescent="0.3">
      <c r="A261" s="175"/>
      <c r="B261" s="197"/>
      <c r="C261" s="197"/>
      <c r="D261" s="296" t="s">
        <v>3821</v>
      </c>
      <c r="E261" s="297">
        <f>SUM(E221:E260)</f>
        <v>595</v>
      </c>
      <c r="F261" s="297"/>
      <c r="G261" s="297"/>
      <c r="H261" s="298">
        <f>SUM(H221:H260)</f>
        <v>106380</v>
      </c>
      <c r="I261" s="299"/>
      <c r="J261" s="175"/>
    </row>
  </sheetData>
  <mergeCells count="18">
    <mergeCell ref="F10:F11"/>
    <mergeCell ref="C7:H7"/>
    <mergeCell ref="E1:G1"/>
    <mergeCell ref="A6:I6"/>
    <mergeCell ref="A13:A136"/>
    <mergeCell ref="G10:G11"/>
    <mergeCell ref="H10:H11"/>
    <mergeCell ref="A10:B11"/>
    <mergeCell ref="C10:C11"/>
    <mergeCell ref="D10:D11"/>
    <mergeCell ref="E10:E11"/>
    <mergeCell ref="A12:B12"/>
    <mergeCell ref="A137:A219"/>
    <mergeCell ref="B13:B53"/>
    <mergeCell ref="B54:B94"/>
    <mergeCell ref="B96:B136"/>
    <mergeCell ref="B137:B177"/>
    <mergeCell ref="B178:B195"/>
  </mergeCells>
  <pageMargins left="0.70866141732283472" right="0.15748031496062992" top="0.74803149606299213" bottom="0.15748031496062992" header="0.31496062992125984" footer="0.15748031496062992"/>
  <pageSetup paperSize="9" scale="6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00B0F0"/>
    <pageSetUpPr fitToPage="1"/>
  </sheetPr>
  <dimension ref="A1:J345"/>
  <sheetViews>
    <sheetView view="pageBreakPreview" topLeftCell="A313" zoomScale="60" zoomScaleNormal="100" workbookViewId="0">
      <selection activeCell="L287" sqref="L287"/>
    </sheetView>
  </sheetViews>
  <sheetFormatPr defaultColWidth="9.21875" defaultRowHeight="15" x14ac:dyDescent="0.25"/>
  <cols>
    <col min="1" max="1" width="12" style="162" customWidth="1"/>
    <col min="2" max="2" width="50.77734375" style="162" customWidth="1"/>
    <col min="3" max="3" width="14.77734375" style="162" customWidth="1"/>
    <col min="4" max="4" width="49.21875" style="162" customWidth="1"/>
    <col min="5" max="5" width="17.77734375" style="162" customWidth="1"/>
    <col min="6" max="6" width="14.21875" style="162" customWidth="1"/>
    <col min="7" max="7" width="17.5546875" style="162" customWidth="1"/>
    <col min="8" max="8" width="14.77734375" style="162" customWidth="1"/>
    <col min="9" max="9" width="19.44140625" style="162" customWidth="1"/>
    <col min="10" max="10" width="23.21875" style="162" customWidth="1"/>
    <col min="11" max="16384" width="9.21875" style="162"/>
  </cols>
  <sheetData>
    <row r="1" spans="1:10" ht="22.5" customHeight="1" x14ac:dyDescent="0.25">
      <c r="B1" s="80"/>
      <c r="C1" s="80"/>
      <c r="D1" s="80"/>
      <c r="E1" s="746"/>
      <c r="F1" s="746"/>
      <c r="G1" s="746"/>
      <c r="H1" s="24" t="s">
        <v>4215</v>
      </c>
    </row>
    <row r="2" spans="1:10" ht="20.25" customHeight="1" x14ac:dyDescent="0.25">
      <c r="B2" s="80"/>
      <c r="C2" s="80"/>
      <c r="D2" s="80"/>
      <c r="E2" s="80"/>
      <c r="F2" s="80"/>
      <c r="G2" s="80"/>
      <c r="H2" s="24" t="str">
        <f>'РАСЧЕТ (первонач)'!M2</f>
        <v>к приказу от 26.10.2022 № 156</v>
      </c>
    </row>
    <row r="3" spans="1:10" x14ac:dyDescent="0.25">
      <c r="B3" s="80"/>
      <c r="C3" s="80"/>
      <c r="D3" s="80"/>
      <c r="E3" s="80"/>
      <c r="F3" s="80"/>
      <c r="G3" s="80"/>
      <c r="H3" s="24"/>
      <c r="I3" s="24"/>
    </row>
    <row r="4" spans="1:10" x14ac:dyDescent="0.25">
      <c r="B4" s="80"/>
      <c r="C4" s="80"/>
      <c r="D4" s="80"/>
      <c r="E4" s="80"/>
      <c r="F4" s="80"/>
      <c r="G4" s="80"/>
      <c r="H4" s="24"/>
      <c r="I4" s="24"/>
    </row>
    <row r="5" spans="1:10" ht="15.6" x14ac:dyDescent="0.3">
      <c r="B5" s="171"/>
      <c r="C5" s="171"/>
      <c r="D5" s="171"/>
      <c r="H5" s="24"/>
      <c r="I5" s="24"/>
    </row>
    <row r="6" spans="1:10" ht="30" customHeight="1" x14ac:dyDescent="0.25">
      <c r="A6" s="660" t="s">
        <v>4291</v>
      </c>
      <c r="B6" s="825"/>
      <c r="C6" s="825"/>
      <c r="D6" s="825"/>
      <c r="E6" s="825"/>
      <c r="F6" s="825"/>
      <c r="G6" s="825"/>
      <c r="H6" s="825"/>
      <c r="I6" s="825"/>
    </row>
    <row r="7" spans="1:10" ht="20.25" customHeight="1" x14ac:dyDescent="0.25">
      <c r="A7" s="573"/>
      <c r="B7" s="244" t="s">
        <v>3869</v>
      </c>
      <c r="C7" s="682" t="s">
        <v>4188</v>
      </c>
      <c r="D7" s="682"/>
      <c r="E7" s="682"/>
      <c r="F7" s="682"/>
      <c r="G7" s="682"/>
      <c r="H7" s="824"/>
      <c r="I7" s="576"/>
    </row>
    <row r="8" spans="1:10" ht="18.75" customHeight="1" x14ac:dyDescent="0.25">
      <c r="A8" s="573"/>
      <c r="B8" s="244"/>
      <c r="C8" s="225"/>
      <c r="D8" s="225"/>
      <c r="E8" s="225"/>
      <c r="F8" s="225"/>
      <c r="G8" s="225"/>
      <c r="H8" s="448"/>
      <c r="I8" s="576"/>
    </row>
    <row r="9" spans="1:10" ht="18.75" customHeight="1" x14ac:dyDescent="0.25"/>
    <row r="10" spans="1:10" ht="53.25" customHeight="1" x14ac:dyDescent="0.25">
      <c r="A10" s="747" t="s">
        <v>3896</v>
      </c>
      <c r="B10" s="664"/>
      <c r="C10" s="663" t="s">
        <v>4302</v>
      </c>
      <c r="D10" s="747" t="s">
        <v>4003</v>
      </c>
      <c r="E10" s="747" t="s">
        <v>3984</v>
      </c>
      <c r="F10" s="663" t="s">
        <v>4303</v>
      </c>
      <c r="G10" s="749" t="s">
        <v>4053</v>
      </c>
      <c r="H10" s="663" t="s">
        <v>3870</v>
      </c>
      <c r="I10" s="574" t="s">
        <v>3951</v>
      </c>
      <c r="J10" s="574" t="s">
        <v>3952</v>
      </c>
    </row>
    <row r="11" spans="1:10" ht="67.5" customHeight="1" x14ac:dyDescent="0.25">
      <c r="A11" s="664"/>
      <c r="B11" s="664"/>
      <c r="C11" s="663"/>
      <c r="D11" s="748"/>
      <c r="E11" s="663"/>
      <c r="F11" s="663"/>
      <c r="G11" s="663"/>
      <c r="H11" s="663"/>
      <c r="I11" s="574" t="s">
        <v>3871</v>
      </c>
      <c r="J11" s="574" t="s">
        <v>3872</v>
      </c>
    </row>
    <row r="12" spans="1:10" ht="22.5" customHeight="1" x14ac:dyDescent="0.25">
      <c r="A12" s="826">
        <v>1</v>
      </c>
      <c r="B12" s="752"/>
      <c r="C12" s="574">
        <v>2</v>
      </c>
      <c r="D12" s="577">
        <v>3</v>
      </c>
      <c r="E12" s="574">
        <v>4</v>
      </c>
      <c r="F12" s="574">
        <v>5</v>
      </c>
      <c r="G12" s="574">
        <v>6</v>
      </c>
      <c r="H12" s="574">
        <v>7</v>
      </c>
      <c r="I12" s="574" t="s">
        <v>3920</v>
      </c>
      <c r="J12" s="574" t="s">
        <v>3922</v>
      </c>
    </row>
    <row r="13" spans="1:10" ht="22.05" customHeight="1" x14ac:dyDescent="0.25">
      <c r="A13" s="748" t="s">
        <v>3865</v>
      </c>
      <c r="B13" s="723" t="s">
        <v>3967</v>
      </c>
      <c r="C13" s="575">
        <f>'РАСЧЕТ (31-нр от 20.05.20)'!B13</f>
        <v>26155</v>
      </c>
      <c r="D13" s="245" t="s">
        <v>4237</v>
      </c>
      <c r="E13" s="173">
        <f>50/5</f>
        <v>10</v>
      </c>
      <c r="F13" s="173">
        <v>150</v>
      </c>
      <c r="G13" s="155">
        <v>1</v>
      </c>
      <c r="H13" s="156">
        <f>E13*F13*G13</f>
        <v>1500</v>
      </c>
      <c r="I13" s="205">
        <f>E13/C13</f>
        <v>3.823360734085261E-4</v>
      </c>
      <c r="J13" s="206">
        <f>H13/C13</f>
        <v>5.7350411011278912E-2</v>
      </c>
    </row>
    <row r="14" spans="1:10" ht="22.05" customHeight="1" x14ac:dyDescent="0.25">
      <c r="A14" s="699"/>
      <c r="B14" s="659"/>
      <c r="C14" s="575">
        <f>$C$13</f>
        <v>26155</v>
      </c>
      <c r="D14" s="245" t="s">
        <v>4238</v>
      </c>
      <c r="E14" s="173">
        <f>4/5</f>
        <v>0.8</v>
      </c>
      <c r="F14" s="173">
        <v>600</v>
      </c>
      <c r="G14" s="155">
        <v>1</v>
      </c>
      <c r="H14" s="156">
        <f t="shared" ref="H14:H25" si="0">E14*F14*G14</f>
        <v>480</v>
      </c>
      <c r="I14" s="205">
        <f t="shared" ref="I14:I30" si="1">E14/C14</f>
        <v>3.058688587268209E-5</v>
      </c>
      <c r="J14" s="206">
        <f t="shared" ref="J14:J29" si="2">H14/C14</f>
        <v>1.8352131523609254E-2</v>
      </c>
    </row>
    <row r="15" spans="1:10" ht="22.05" customHeight="1" x14ac:dyDescent="0.25">
      <c r="A15" s="699"/>
      <c r="B15" s="659"/>
      <c r="C15" s="575">
        <f t="shared" ref="C15:C66" si="3">$C$13</f>
        <v>26155</v>
      </c>
      <c r="D15" s="245" t="s">
        <v>4187</v>
      </c>
      <c r="E15" s="173">
        <f>36/5</f>
        <v>7.2</v>
      </c>
      <c r="F15" s="173">
        <v>20</v>
      </c>
      <c r="G15" s="155">
        <v>1</v>
      </c>
      <c r="H15" s="156">
        <f t="shared" si="0"/>
        <v>144</v>
      </c>
      <c r="I15" s="205">
        <f t="shared" si="1"/>
        <v>2.7528197285413877E-4</v>
      </c>
      <c r="J15" s="206">
        <f t="shared" si="2"/>
        <v>5.5056394570827758E-3</v>
      </c>
    </row>
    <row r="16" spans="1:10" ht="27" customHeight="1" x14ac:dyDescent="0.25">
      <c r="A16" s="699"/>
      <c r="B16" s="659"/>
      <c r="C16" s="575">
        <f t="shared" si="3"/>
        <v>26155</v>
      </c>
      <c r="D16" s="245" t="s">
        <v>4239</v>
      </c>
      <c r="E16" s="173">
        <f>4/5</f>
        <v>0.8</v>
      </c>
      <c r="F16" s="173">
        <v>250</v>
      </c>
      <c r="G16" s="155">
        <v>1</v>
      </c>
      <c r="H16" s="156">
        <f t="shared" si="0"/>
        <v>200</v>
      </c>
      <c r="I16" s="205">
        <f t="shared" si="1"/>
        <v>3.058688587268209E-5</v>
      </c>
      <c r="J16" s="206">
        <f t="shared" si="2"/>
        <v>7.6467214681705219E-3</v>
      </c>
    </row>
    <row r="17" spans="1:10" ht="22.05" customHeight="1" x14ac:dyDescent="0.25">
      <c r="A17" s="699"/>
      <c r="B17" s="659"/>
      <c r="C17" s="575">
        <f t="shared" si="3"/>
        <v>26155</v>
      </c>
      <c r="D17" s="245" t="s">
        <v>4240</v>
      </c>
      <c r="E17" s="173">
        <f>10/5</f>
        <v>2</v>
      </c>
      <c r="F17" s="173">
        <v>30</v>
      </c>
      <c r="G17" s="155">
        <v>1</v>
      </c>
      <c r="H17" s="156">
        <f t="shared" si="0"/>
        <v>60</v>
      </c>
      <c r="I17" s="205">
        <f t="shared" si="1"/>
        <v>7.6467214681705218E-5</v>
      </c>
      <c r="J17" s="206">
        <f t="shared" si="2"/>
        <v>2.2940164404511567E-3</v>
      </c>
    </row>
    <row r="18" spans="1:10" ht="22.05" customHeight="1" x14ac:dyDescent="0.25">
      <c r="A18" s="699"/>
      <c r="B18" s="659"/>
      <c r="C18" s="575">
        <f t="shared" si="3"/>
        <v>26155</v>
      </c>
      <c r="D18" s="245" t="s">
        <v>4241</v>
      </c>
      <c r="E18" s="173">
        <f>10/5</f>
        <v>2</v>
      </c>
      <c r="F18" s="173">
        <v>140</v>
      </c>
      <c r="G18" s="155">
        <v>1</v>
      </c>
      <c r="H18" s="156">
        <f t="shared" si="0"/>
        <v>280</v>
      </c>
      <c r="I18" s="205">
        <f t="shared" si="1"/>
        <v>7.6467214681705218E-5</v>
      </c>
      <c r="J18" s="206">
        <f>H18/C18</f>
        <v>1.070541005543873E-2</v>
      </c>
    </row>
    <row r="19" spans="1:10" ht="22.05" customHeight="1" x14ac:dyDescent="0.25">
      <c r="A19" s="699"/>
      <c r="B19" s="659"/>
      <c r="C19" s="575">
        <f t="shared" si="3"/>
        <v>26155</v>
      </c>
      <c r="D19" s="245" t="s">
        <v>4242</v>
      </c>
      <c r="E19" s="173">
        <f>4/5</f>
        <v>0.8</v>
      </c>
      <c r="F19" s="173">
        <v>90</v>
      </c>
      <c r="G19" s="155">
        <v>1</v>
      </c>
      <c r="H19" s="156">
        <f t="shared" si="0"/>
        <v>72</v>
      </c>
      <c r="I19" s="205">
        <f t="shared" si="1"/>
        <v>3.058688587268209E-5</v>
      </c>
      <c r="J19" s="206">
        <f t="shared" si="2"/>
        <v>2.7528197285413879E-3</v>
      </c>
    </row>
    <row r="20" spans="1:10" ht="31.5" customHeight="1" x14ac:dyDescent="0.25">
      <c r="A20" s="699"/>
      <c r="B20" s="659"/>
      <c r="C20" s="575">
        <f t="shared" si="3"/>
        <v>26155</v>
      </c>
      <c r="D20" s="245" t="s">
        <v>4243</v>
      </c>
      <c r="E20" s="173">
        <f>4/5</f>
        <v>0.8</v>
      </c>
      <c r="F20" s="173">
        <v>555</v>
      </c>
      <c r="G20" s="155">
        <v>1</v>
      </c>
      <c r="H20" s="156">
        <f t="shared" si="0"/>
        <v>444</v>
      </c>
      <c r="I20" s="205">
        <f t="shared" si="1"/>
        <v>3.058688587268209E-5</v>
      </c>
      <c r="J20" s="206">
        <f t="shared" si="2"/>
        <v>1.6975721659338559E-2</v>
      </c>
    </row>
    <row r="21" spans="1:10" ht="22.05" customHeight="1" x14ac:dyDescent="0.25">
      <c r="A21" s="699"/>
      <c r="B21" s="659"/>
      <c r="C21" s="575">
        <f t="shared" si="3"/>
        <v>26155</v>
      </c>
      <c r="D21" s="245" t="s">
        <v>4244</v>
      </c>
      <c r="E21" s="173">
        <f>3/5</f>
        <v>0.6</v>
      </c>
      <c r="F21" s="173">
        <v>600</v>
      </c>
      <c r="G21" s="155">
        <v>1</v>
      </c>
      <c r="H21" s="156">
        <f t="shared" si="0"/>
        <v>360</v>
      </c>
      <c r="I21" s="205">
        <f t="shared" si="1"/>
        <v>2.2940164404511564E-5</v>
      </c>
      <c r="J21" s="206">
        <f t="shared" si="2"/>
        <v>1.3764098642706939E-2</v>
      </c>
    </row>
    <row r="22" spans="1:10" ht="22.05" customHeight="1" x14ac:dyDescent="0.25">
      <c r="A22" s="699"/>
      <c r="B22" s="659"/>
      <c r="C22" s="575">
        <f t="shared" si="3"/>
        <v>26155</v>
      </c>
      <c r="D22" s="245" t="s">
        <v>4245</v>
      </c>
      <c r="E22" s="173">
        <f>14/5</f>
        <v>2.8</v>
      </c>
      <c r="F22" s="173">
        <v>76.428799999999995</v>
      </c>
      <c r="G22" s="155">
        <v>1</v>
      </c>
      <c r="H22" s="156">
        <f t="shared" si="0"/>
        <v>214.00063999999998</v>
      </c>
      <c r="I22" s="205">
        <f t="shared" si="1"/>
        <v>1.0705410055438729E-4</v>
      </c>
      <c r="J22" s="206">
        <f t="shared" si="2"/>
        <v>8.182016440451155E-3</v>
      </c>
    </row>
    <row r="23" spans="1:10" ht="22.05" customHeight="1" x14ac:dyDescent="0.25">
      <c r="A23" s="699"/>
      <c r="B23" s="659"/>
      <c r="C23" s="575">
        <f t="shared" si="3"/>
        <v>26155</v>
      </c>
      <c r="D23" s="245" t="s">
        <v>4246</v>
      </c>
      <c r="E23" s="173">
        <f>30/5</f>
        <v>6</v>
      </c>
      <c r="F23" s="173">
        <v>50</v>
      </c>
      <c r="G23" s="155">
        <v>1</v>
      </c>
      <c r="H23" s="156">
        <f t="shared" si="0"/>
        <v>300</v>
      </c>
      <c r="I23" s="205">
        <f t="shared" si="1"/>
        <v>2.2940164404511567E-4</v>
      </c>
      <c r="J23" s="206">
        <f t="shared" si="2"/>
        <v>1.1470082202255783E-2</v>
      </c>
    </row>
    <row r="24" spans="1:10" ht="22.05" customHeight="1" x14ac:dyDescent="0.25">
      <c r="A24" s="699"/>
      <c r="B24" s="659"/>
      <c r="C24" s="575">
        <f t="shared" si="3"/>
        <v>26155</v>
      </c>
      <c r="D24" s="245" t="s">
        <v>4247</v>
      </c>
      <c r="E24" s="173">
        <f>20/5</f>
        <v>4</v>
      </c>
      <c r="F24" s="173">
        <v>200</v>
      </c>
      <c r="G24" s="155">
        <v>1</v>
      </c>
      <c r="H24" s="156">
        <f t="shared" si="0"/>
        <v>800</v>
      </c>
      <c r="I24" s="205">
        <f t="shared" si="1"/>
        <v>1.5293442936341044E-4</v>
      </c>
      <c r="J24" s="206">
        <f t="shared" si="2"/>
        <v>3.0586885872682087E-2</v>
      </c>
    </row>
    <row r="25" spans="1:10" ht="22.05" customHeight="1" x14ac:dyDescent="0.25">
      <c r="A25" s="699"/>
      <c r="B25" s="659"/>
      <c r="C25" s="575">
        <f t="shared" si="3"/>
        <v>26155</v>
      </c>
      <c r="D25" s="245" t="s">
        <v>4248</v>
      </c>
      <c r="E25" s="173">
        <f>2/5</f>
        <v>0.4</v>
      </c>
      <c r="F25" s="173">
        <v>170</v>
      </c>
      <c r="G25" s="155">
        <v>1</v>
      </c>
      <c r="H25" s="156">
        <f t="shared" si="0"/>
        <v>68</v>
      </c>
      <c r="I25" s="205">
        <f t="shared" si="1"/>
        <v>1.5293442936341045E-5</v>
      </c>
      <c r="J25" s="206">
        <f t="shared" si="2"/>
        <v>2.5998852991779772E-3</v>
      </c>
    </row>
    <row r="26" spans="1:10" ht="22.05" customHeight="1" x14ac:dyDescent="0.25">
      <c r="A26" s="699"/>
      <c r="B26" s="659"/>
      <c r="C26" s="575">
        <f t="shared" si="3"/>
        <v>26155</v>
      </c>
      <c r="D26" s="245" t="s">
        <v>4249</v>
      </c>
      <c r="E26" s="173">
        <f>10/5</f>
        <v>2</v>
      </c>
      <c r="F26" s="173">
        <v>50</v>
      </c>
      <c r="G26" s="155">
        <v>1</v>
      </c>
      <c r="H26" s="156">
        <f>E26*F26</f>
        <v>100</v>
      </c>
      <c r="I26" s="205">
        <f t="shared" si="1"/>
        <v>7.6467214681705218E-5</v>
      </c>
      <c r="J26" s="206">
        <f t="shared" si="2"/>
        <v>3.8233607340852609E-3</v>
      </c>
    </row>
    <row r="27" spans="1:10" ht="22.05" customHeight="1" x14ac:dyDescent="0.25">
      <c r="A27" s="699"/>
      <c r="B27" s="659"/>
      <c r="C27" s="575">
        <f t="shared" si="3"/>
        <v>26155</v>
      </c>
      <c r="D27" s="245" t="s">
        <v>4250</v>
      </c>
      <c r="E27" s="173">
        <f>30/5</f>
        <v>6</v>
      </c>
      <c r="F27" s="173">
        <v>110</v>
      </c>
      <c r="G27" s="155">
        <v>1</v>
      </c>
      <c r="H27" s="156">
        <f>E27*F27</f>
        <v>660</v>
      </c>
      <c r="I27" s="205">
        <f t="shared" si="1"/>
        <v>2.2940164404511567E-4</v>
      </c>
      <c r="J27" s="206">
        <f t="shared" si="2"/>
        <v>2.5234180844962723E-2</v>
      </c>
    </row>
    <row r="28" spans="1:10" ht="22.05" customHeight="1" x14ac:dyDescent="0.25">
      <c r="A28" s="699"/>
      <c r="B28" s="659"/>
      <c r="C28" s="575">
        <f t="shared" si="3"/>
        <v>26155</v>
      </c>
      <c r="D28" s="245" t="s">
        <v>4251</v>
      </c>
      <c r="E28" s="173">
        <f>5/5</f>
        <v>1</v>
      </c>
      <c r="F28" s="173">
        <v>250</v>
      </c>
      <c r="G28" s="155">
        <v>1</v>
      </c>
      <c r="H28" s="156">
        <f>E28*F28</f>
        <v>250</v>
      </c>
      <c r="I28" s="205">
        <f t="shared" si="1"/>
        <v>3.8233607340852609E-5</v>
      </c>
      <c r="J28" s="206">
        <f t="shared" si="2"/>
        <v>9.5584018352131532E-3</v>
      </c>
    </row>
    <row r="29" spans="1:10" ht="22.05" customHeight="1" x14ac:dyDescent="0.25">
      <c r="A29" s="699"/>
      <c r="B29" s="659"/>
      <c r="C29" s="575">
        <f t="shared" si="3"/>
        <v>26155</v>
      </c>
      <c r="D29" s="245" t="s">
        <v>4252</v>
      </c>
      <c r="E29" s="173">
        <f>10/5</f>
        <v>2</v>
      </c>
      <c r="F29" s="173">
        <v>20</v>
      </c>
      <c r="G29" s="155">
        <v>1</v>
      </c>
      <c r="H29" s="156">
        <f t="shared" ref="H29:H30" si="4">E29*F29</f>
        <v>40</v>
      </c>
      <c r="I29" s="205">
        <f t="shared" si="1"/>
        <v>7.6467214681705218E-5</v>
      </c>
      <c r="J29" s="206">
        <f t="shared" si="2"/>
        <v>1.5293442936341044E-3</v>
      </c>
    </row>
    <row r="30" spans="1:10" ht="22.05" customHeight="1" x14ac:dyDescent="0.25">
      <c r="A30" s="699"/>
      <c r="B30" s="659"/>
      <c r="C30" s="575">
        <f t="shared" si="3"/>
        <v>26155</v>
      </c>
      <c r="D30" s="245" t="s">
        <v>4253</v>
      </c>
      <c r="E30" s="173">
        <f>2/5</f>
        <v>0.4</v>
      </c>
      <c r="F30" s="173">
        <v>150</v>
      </c>
      <c r="G30" s="155">
        <v>1</v>
      </c>
      <c r="H30" s="156">
        <f t="shared" si="4"/>
        <v>60</v>
      </c>
      <c r="I30" s="205">
        <f t="shared" si="1"/>
        <v>1.5293442936341045E-5</v>
      </c>
      <c r="J30" s="206">
        <f>H30/C30</f>
        <v>2.2940164404511567E-3</v>
      </c>
    </row>
    <row r="31" spans="1:10" x14ac:dyDescent="0.25">
      <c r="A31" s="699"/>
      <c r="B31" s="659"/>
      <c r="C31" s="634">
        <f t="shared" si="3"/>
        <v>26155</v>
      </c>
      <c r="D31" s="245" t="s">
        <v>4304</v>
      </c>
      <c r="E31" s="637">
        <f>10/5</f>
        <v>2</v>
      </c>
      <c r="F31" s="638">
        <v>189.1</v>
      </c>
      <c r="G31" s="639">
        <v>1</v>
      </c>
      <c r="H31" s="156">
        <f>E31*F31*G31</f>
        <v>378.2</v>
      </c>
      <c r="I31" s="205">
        <f t="shared" ref="I31:I65" si="5">E31/C31</f>
        <v>7.6467214681705218E-5</v>
      </c>
      <c r="J31" s="206">
        <f t="shared" ref="J31:J65" si="6">H31/C31</f>
        <v>1.4459950296310456E-2</v>
      </c>
    </row>
    <row r="32" spans="1:10" x14ac:dyDescent="0.25">
      <c r="A32" s="699"/>
      <c r="B32" s="659"/>
      <c r="C32" s="634">
        <f t="shared" si="3"/>
        <v>26155</v>
      </c>
      <c r="D32" s="533" t="s">
        <v>4305</v>
      </c>
      <c r="E32" s="637">
        <f>15/5</f>
        <v>3</v>
      </c>
      <c r="F32" s="638">
        <v>289</v>
      </c>
      <c r="G32" s="639">
        <v>1</v>
      </c>
      <c r="H32" s="156">
        <f t="shared" ref="H32:H66" si="7">E32*F32*G32</f>
        <v>867</v>
      </c>
      <c r="I32" s="205">
        <f t="shared" si="5"/>
        <v>1.1470082202255783E-4</v>
      </c>
      <c r="J32" s="206">
        <f t="shared" si="6"/>
        <v>3.3148537564519215E-2</v>
      </c>
    </row>
    <row r="33" spans="1:10" x14ac:dyDescent="0.25">
      <c r="A33" s="699"/>
      <c r="B33" s="659"/>
      <c r="C33" s="634">
        <f t="shared" si="3"/>
        <v>26155</v>
      </c>
      <c r="D33" s="533" t="s">
        <v>4306</v>
      </c>
      <c r="E33" s="637">
        <f>10/5</f>
        <v>2</v>
      </c>
      <c r="F33" s="638">
        <v>11</v>
      </c>
      <c r="G33" s="639">
        <v>1</v>
      </c>
      <c r="H33" s="156">
        <f t="shared" si="7"/>
        <v>22</v>
      </c>
      <c r="I33" s="205">
        <f t="shared" si="5"/>
        <v>7.6467214681705218E-5</v>
      </c>
      <c r="J33" s="206">
        <f t="shared" si="6"/>
        <v>8.4113936149875744E-4</v>
      </c>
    </row>
    <row r="34" spans="1:10" x14ac:dyDescent="0.25">
      <c r="A34" s="699"/>
      <c r="B34" s="659"/>
      <c r="C34" s="634">
        <f t="shared" si="3"/>
        <v>26155</v>
      </c>
      <c r="D34" s="640" t="s">
        <v>4307</v>
      </c>
      <c r="E34" s="641">
        <f>10/5</f>
        <v>2</v>
      </c>
      <c r="F34" s="638">
        <v>11</v>
      </c>
      <c r="G34" s="639">
        <v>1</v>
      </c>
      <c r="H34" s="156">
        <f t="shared" si="7"/>
        <v>22</v>
      </c>
      <c r="I34" s="205">
        <f t="shared" si="5"/>
        <v>7.6467214681705218E-5</v>
      </c>
      <c r="J34" s="206">
        <f t="shared" si="6"/>
        <v>8.4113936149875744E-4</v>
      </c>
    </row>
    <row r="35" spans="1:10" x14ac:dyDescent="0.25">
      <c r="A35" s="699"/>
      <c r="B35" s="659"/>
      <c r="C35" s="634">
        <f t="shared" si="3"/>
        <v>26155</v>
      </c>
      <c r="D35" s="541" t="s">
        <v>4308</v>
      </c>
      <c r="E35" s="641">
        <f>20/5</f>
        <v>4</v>
      </c>
      <c r="F35" s="638">
        <v>37.700000000000003</v>
      </c>
      <c r="G35" s="639">
        <v>1</v>
      </c>
      <c r="H35" s="156">
        <f t="shared" si="7"/>
        <v>150.80000000000001</v>
      </c>
      <c r="I35" s="205">
        <f t="shared" si="5"/>
        <v>1.5293442936341044E-4</v>
      </c>
      <c r="J35" s="206">
        <f t="shared" si="6"/>
        <v>5.7656279870005739E-3</v>
      </c>
    </row>
    <row r="36" spans="1:10" x14ac:dyDescent="0.25">
      <c r="A36" s="699"/>
      <c r="B36" s="659"/>
      <c r="C36" s="634">
        <f t="shared" si="3"/>
        <v>26155</v>
      </c>
      <c r="D36" s="541" t="s">
        <v>4309</v>
      </c>
      <c r="E36" s="641">
        <f>15/5</f>
        <v>3</v>
      </c>
      <c r="F36" s="638">
        <v>11</v>
      </c>
      <c r="G36" s="639">
        <v>1</v>
      </c>
      <c r="H36" s="156">
        <f t="shared" si="7"/>
        <v>33</v>
      </c>
      <c r="I36" s="205">
        <f t="shared" si="5"/>
        <v>1.1470082202255783E-4</v>
      </c>
      <c r="J36" s="206">
        <f t="shared" si="6"/>
        <v>1.2617090422481362E-3</v>
      </c>
    </row>
    <row r="37" spans="1:10" x14ac:dyDescent="0.25">
      <c r="A37" s="699"/>
      <c r="B37" s="659"/>
      <c r="C37" s="634">
        <f t="shared" si="3"/>
        <v>26155</v>
      </c>
      <c r="D37" s="541" t="s">
        <v>4310</v>
      </c>
      <c r="E37" s="641">
        <f>4/5</f>
        <v>0.8</v>
      </c>
      <c r="F37" s="638">
        <v>11</v>
      </c>
      <c r="G37" s="639">
        <v>1</v>
      </c>
      <c r="H37" s="156">
        <f t="shared" si="7"/>
        <v>8.8000000000000007</v>
      </c>
      <c r="I37" s="205">
        <f t="shared" si="5"/>
        <v>3.058688587268209E-5</v>
      </c>
      <c r="J37" s="206">
        <f t="shared" si="6"/>
        <v>3.3645574459950298E-4</v>
      </c>
    </row>
    <row r="38" spans="1:10" x14ac:dyDescent="0.25">
      <c r="A38" s="699"/>
      <c r="B38" s="659"/>
      <c r="C38" s="634">
        <f t="shared" si="3"/>
        <v>26155</v>
      </c>
      <c r="D38" s="541" t="s">
        <v>4311</v>
      </c>
      <c r="E38" s="641">
        <f>3/5</f>
        <v>0.6</v>
      </c>
      <c r="F38" s="638">
        <v>1100</v>
      </c>
      <c r="G38" s="639">
        <v>1</v>
      </c>
      <c r="H38" s="156">
        <f t="shared" si="7"/>
        <v>660</v>
      </c>
      <c r="I38" s="205">
        <f t="shared" si="5"/>
        <v>2.2940164404511564E-5</v>
      </c>
      <c r="J38" s="206">
        <f t="shared" si="6"/>
        <v>2.5234180844962723E-2</v>
      </c>
    </row>
    <row r="39" spans="1:10" x14ac:dyDescent="0.25">
      <c r="A39" s="699"/>
      <c r="B39" s="659"/>
      <c r="C39" s="634">
        <f t="shared" si="3"/>
        <v>26155</v>
      </c>
      <c r="D39" s="541" t="s">
        <v>4312</v>
      </c>
      <c r="E39" s="641">
        <f>30/5</f>
        <v>6</v>
      </c>
      <c r="F39" s="639">
        <v>11</v>
      </c>
      <c r="G39" s="639">
        <v>1</v>
      </c>
      <c r="H39" s="156">
        <f t="shared" si="7"/>
        <v>66</v>
      </c>
      <c r="I39" s="205">
        <f t="shared" si="5"/>
        <v>2.2940164404511567E-4</v>
      </c>
      <c r="J39" s="206">
        <f t="shared" si="6"/>
        <v>2.5234180844962723E-3</v>
      </c>
    </row>
    <row r="40" spans="1:10" x14ac:dyDescent="0.25">
      <c r="A40" s="699"/>
      <c r="B40" s="659"/>
      <c r="C40" s="634">
        <f t="shared" si="3"/>
        <v>26155</v>
      </c>
      <c r="D40" s="541" t="s">
        <v>4313</v>
      </c>
      <c r="E40" s="641">
        <f>20/5</f>
        <v>4</v>
      </c>
      <c r="F40" s="639">
        <v>299</v>
      </c>
      <c r="G40" s="639">
        <v>1</v>
      </c>
      <c r="H40" s="156">
        <f t="shared" si="7"/>
        <v>1196</v>
      </c>
      <c r="I40" s="205">
        <f t="shared" si="5"/>
        <v>1.5293442936341044E-4</v>
      </c>
      <c r="J40" s="206">
        <f t="shared" si="6"/>
        <v>4.5727394379659718E-2</v>
      </c>
    </row>
    <row r="41" spans="1:10" x14ac:dyDescent="0.25">
      <c r="A41" s="699"/>
      <c r="B41" s="659"/>
      <c r="C41" s="634">
        <f t="shared" si="3"/>
        <v>26155</v>
      </c>
      <c r="D41" s="541" t="s">
        <v>4314</v>
      </c>
      <c r="E41" s="641">
        <f>50/5</f>
        <v>10</v>
      </c>
      <c r="F41" s="638">
        <v>38.299999999999997</v>
      </c>
      <c r="G41" s="639">
        <v>1</v>
      </c>
      <c r="H41" s="156">
        <f t="shared" si="7"/>
        <v>383</v>
      </c>
      <c r="I41" s="205">
        <f t="shared" si="5"/>
        <v>3.823360734085261E-4</v>
      </c>
      <c r="J41" s="206">
        <f t="shared" si="6"/>
        <v>1.4643471611546549E-2</v>
      </c>
    </row>
    <row r="42" spans="1:10" x14ac:dyDescent="0.25">
      <c r="A42" s="699"/>
      <c r="B42" s="659"/>
      <c r="C42" s="634">
        <f t="shared" si="3"/>
        <v>26155</v>
      </c>
      <c r="D42" s="541" t="s">
        <v>4315</v>
      </c>
      <c r="E42" s="641">
        <f>25/5</f>
        <v>5</v>
      </c>
      <c r="F42" s="638">
        <v>11</v>
      </c>
      <c r="G42" s="639">
        <v>1</v>
      </c>
      <c r="H42" s="156">
        <f t="shared" si="7"/>
        <v>55</v>
      </c>
      <c r="I42" s="205">
        <f t="shared" si="5"/>
        <v>1.9116803670426305E-4</v>
      </c>
      <c r="J42" s="206">
        <f t="shared" si="6"/>
        <v>2.1028484037468936E-3</v>
      </c>
    </row>
    <row r="43" spans="1:10" x14ac:dyDescent="0.25">
      <c r="A43" s="699"/>
      <c r="B43" s="659"/>
      <c r="C43" s="634">
        <f t="shared" si="3"/>
        <v>26155</v>
      </c>
      <c r="D43" s="541" t="s">
        <v>4316</v>
      </c>
      <c r="E43" s="641">
        <f>1/5</f>
        <v>0.2</v>
      </c>
      <c r="F43" s="638">
        <v>199</v>
      </c>
      <c r="G43" s="639">
        <v>1</v>
      </c>
      <c r="H43" s="156">
        <f t="shared" si="7"/>
        <v>39.800000000000004</v>
      </c>
      <c r="I43" s="205">
        <f t="shared" si="5"/>
        <v>7.6467214681705225E-6</v>
      </c>
      <c r="J43" s="206">
        <f t="shared" si="6"/>
        <v>1.521697572165934E-3</v>
      </c>
    </row>
    <row r="44" spans="1:10" x14ac:dyDescent="0.25">
      <c r="A44" s="699"/>
      <c r="B44" s="659"/>
      <c r="C44" s="634">
        <f t="shared" si="3"/>
        <v>26155</v>
      </c>
      <c r="D44" s="541" t="s">
        <v>4317</v>
      </c>
      <c r="E44" s="641">
        <f>20/5</f>
        <v>4</v>
      </c>
      <c r="F44" s="638">
        <v>198</v>
      </c>
      <c r="G44" s="639">
        <v>1</v>
      </c>
      <c r="H44" s="156">
        <f t="shared" si="7"/>
        <v>792</v>
      </c>
      <c r="I44" s="205">
        <f t="shared" si="5"/>
        <v>1.5293442936341044E-4</v>
      </c>
      <c r="J44" s="206">
        <f t="shared" si="6"/>
        <v>3.0281017013955268E-2</v>
      </c>
    </row>
    <row r="45" spans="1:10" x14ac:dyDescent="0.25">
      <c r="A45" s="699"/>
      <c r="B45" s="659"/>
      <c r="C45" s="634">
        <f t="shared" si="3"/>
        <v>26155</v>
      </c>
      <c r="D45" s="541" t="s">
        <v>4318</v>
      </c>
      <c r="E45" s="641">
        <f>25/5</f>
        <v>5</v>
      </c>
      <c r="F45" s="642">
        <v>62.6</v>
      </c>
      <c r="G45" s="639">
        <v>1</v>
      </c>
      <c r="H45" s="156">
        <f t="shared" si="7"/>
        <v>313</v>
      </c>
      <c r="I45" s="205">
        <f t="shared" si="5"/>
        <v>1.9116803670426305E-4</v>
      </c>
      <c r="J45" s="206">
        <f t="shared" si="6"/>
        <v>1.1967119097686867E-2</v>
      </c>
    </row>
    <row r="46" spans="1:10" ht="30" x14ac:dyDescent="0.25">
      <c r="A46" s="699"/>
      <c r="B46" s="659"/>
      <c r="C46" s="634">
        <f t="shared" si="3"/>
        <v>26155</v>
      </c>
      <c r="D46" s="541" t="s">
        <v>4319</v>
      </c>
      <c r="E46" s="641">
        <f>24/5</f>
        <v>4.8</v>
      </c>
      <c r="F46" s="638">
        <v>129</v>
      </c>
      <c r="G46" s="639">
        <v>1</v>
      </c>
      <c r="H46" s="156">
        <f t="shared" si="7"/>
        <v>619.19999999999993</v>
      </c>
      <c r="I46" s="205">
        <f t="shared" si="5"/>
        <v>1.8352131523609251E-4</v>
      </c>
      <c r="J46" s="206">
        <f t="shared" si="6"/>
        <v>2.3674249665455935E-2</v>
      </c>
    </row>
    <row r="47" spans="1:10" x14ac:dyDescent="0.25">
      <c r="A47" s="699"/>
      <c r="B47" s="659"/>
      <c r="C47" s="634">
        <f t="shared" si="3"/>
        <v>26155</v>
      </c>
      <c r="D47" s="541" t="s">
        <v>4320</v>
      </c>
      <c r="E47" s="641">
        <f>50/5</f>
        <v>10</v>
      </c>
      <c r="F47" s="638">
        <v>129</v>
      </c>
      <c r="G47" s="639">
        <v>1</v>
      </c>
      <c r="H47" s="156">
        <f t="shared" si="7"/>
        <v>1290</v>
      </c>
      <c r="I47" s="205">
        <f t="shared" si="5"/>
        <v>3.823360734085261E-4</v>
      </c>
      <c r="J47" s="206">
        <f t="shared" si="6"/>
        <v>4.9321353469699868E-2</v>
      </c>
    </row>
    <row r="48" spans="1:10" ht="30" x14ac:dyDescent="0.25">
      <c r="A48" s="699"/>
      <c r="B48" s="659"/>
      <c r="C48" s="634">
        <f t="shared" si="3"/>
        <v>26155</v>
      </c>
      <c r="D48" s="541" t="s">
        <v>4321</v>
      </c>
      <c r="E48" s="641">
        <f>30/5</f>
        <v>6</v>
      </c>
      <c r="F48" s="638">
        <v>27.8</v>
      </c>
      <c r="G48" s="639">
        <v>1</v>
      </c>
      <c r="H48" s="156">
        <f t="shared" si="7"/>
        <v>166.8</v>
      </c>
      <c r="I48" s="205">
        <f t="shared" si="5"/>
        <v>2.2940164404511567E-4</v>
      </c>
      <c r="J48" s="206">
        <f t="shared" si="6"/>
        <v>6.3773657044542157E-3</v>
      </c>
    </row>
    <row r="49" spans="1:10" ht="30" x14ac:dyDescent="0.25">
      <c r="A49" s="699"/>
      <c r="B49" s="659"/>
      <c r="C49" s="634">
        <f t="shared" si="3"/>
        <v>26155</v>
      </c>
      <c r="D49" s="541" t="s">
        <v>4322</v>
      </c>
      <c r="E49" s="641">
        <f>150/5</f>
        <v>30</v>
      </c>
      <c r="F49" s="638">
        <v>11</v>
      </c>
      <c r="G49" s="639">
        <v>1</v>
      </c>
      <c r="H49" s="156">
        <f t="shared" si="7"/>
        <v>330</v>
      </c>
      <c r="I49" s="205">
        <f t="shared" si="5"/>
        <v>1.1470082202255784E-3</v>
      </c>
      <c r="J49" s="206">
        <f t="shared" si="6"/>
        <v>1.2617090422481362E-2</v>
      </c>
    </row>
    <row r="50" spans="1:10" x14ac:dyDescent="0.25">
      <c r="A50" s="699"/>
      <c r="B50" s="659"/>
      <c r="C50" s="634">
        <f t="shared" si="3"/>
        <v>26155</v>
      </c>
      <c r="D50" s="541" t="s">
        <v>4323</v>
      </c>
      <c r="E50" s="641">
        <f>5/5</f>
        <v>1</v>
      </c>
      <c r="F50" s="638">
        <v>135</v>
      </c>
      <c r="G50" s="639">
        <v>1</v>
      </c>
      <c r="H50" s="156">
        <f t="shared" si="7"/>
        <v>135</v>
      </c>
      <c r="I50" s="205">
        <f t="shared" si="5"/>
        <v>3.8233607340852609E-5</v>
      </c>
      <c r="J50" s="206">
        <f t="shared" si="6"/>
        <v>5.161536991015102E-3</v>
      </c>
    </row>
    <row r="51" spans="1:10" x14ac:dyDescent="0.25">
      <c r="A51" s="699"/>
      <c r="B51" s="659"/>
      <c r="C51" s="634">
        <f t="shared" si="3"/>
        <v>26155</v>
      </c>
      <c r="D51" s="541" t="s">
        <v>4324</v>
      </c>
      <c r="E51" s="641">
        <f>1/5</f>
        <v>0.2</v>
      </c>
      <c r="F51" s="638">
        <v>11</v>
      </c>
      <c r="G51" s="639">
        <v>1</v>
      </c>
      <c r="H51" s="156">
        <f t="shared" si="7"/>
        <v>2.2000000000000002</v>
      </c>
      <c r="I51" s="205">
        <f t="shared" si="5"/>
        <v>7.6467214681705225E-6</v>
      </c>
      <c r="J51" s="206">
        <f t="shared" si="6"/>
        <v>8.4113936149875744E-5</v>
      </c>
    </row>
    <row r="52" spans="1:10" x14ac:dyDescent="0.25">
      <c r="A52" s="699"/>
      <c r="B52" s="659"/>
      <c r="C52" s="634">
        <f t="shared" si="3"/>
        <v>26155</v>
      </c>
      <c r="D52" s="541" t="s">
        <v>4325</v>
      </c>
      <c r="E52" s="641">
        <f>30/5</f>
        <v>6</v>
      </c>
      <c r="F52" s="638">
        <v>61.3</v>
      </c>
      <c r="G52" s="639">
        <v>1</v>
      </c>
      <c r="H52" s="156">
        <f t="shared" si="7"/>
        <v>367.79999999999995</v>
      </c>
      <c r="I52" s="205">
        <f t="shared" si="5"/>
        <v>2.2940164404511567E-4</v>
      </c>
      <c r="J52" s="206">
        <f t="shared" si="6"/>
        <v>1.4062320779965588E-2</v>
      </c>
    </row>
    <row r="53" spans="1:10" x14ac:dyDescent="0.25">
      <c r="A53" s="699"/>
      <c r="B53" s="659"/>
      <c r="C53" s="634">
        <f t="shared" si="3"/>
        <v>26155</v>
      </c>
      <c r="D53" s="541" t="s">
        <v>4326</v>
      </c>
      <c r="E53" s="641">
        <f>10/5</f>
        <v>2</v>
      </c>
      <c r="F53" s="638">
        <v>1219</v>
      </c>
      <c r="G53" s="639">
        <v>1</v>
      </c>
      <c r="H53" s="156">
        <f t="shared" si="7"/>
        <v>2438</v>
      </c>
      <c r="I53" s="205">
        <f t="shared" si="5"/>
        <v>7.6467214681705218E-5</v>
      </c>
      <c r="J53" s="206">
        <f t="shared" si="6"/>
        <v>9.3213534696998668E-2</v>
      </c>
    </row>
    <row r="54" spans="1:10" x14ac:dyDescent="0.25">
      <c r="A54" s="699"/>
      <c r="B54" s="659"/>
      <c r="C54" s="634">
        <f t="shared" si="3"/>
        <v>26155</v>
      </c>
      <c r="D54" s="541" t="s">
        <v>4327</v>
      </c>
      <c r="E54" s="641">
        <f>10/5</f>
        <v>2</v>
      </c>
      <c r="F54" s="638">
        <v>92.5</v>
      </c>
      <c r="G54" s="639">
        <v>1</v>
      </c>
      <c r="H54" s="156">
        <f t="shared" si="7"/>
        <v>185</v>
      </c>
      <c r="I54" s="205">
        <f t="shared" si="5"/>
        <v>7.6467214681705218E-5</v>
      </c>
      <c r="J54" s="206">
        <f t="shared" si="6"/>
        <v>7.0732173580577325E-3</v>
      </c>
    </row>
    <row r="55" spans="1:10" ht="30" x14ac:dyDescent="0.25">
      <c r="A55" s="699"/>
      <c r="B55" s="659"/>
      <c r="C55" s="634">
        <f t="shared" si="3"/>
        <v>26155</v>
      </c>
      <c r="D55" s="541" t="s">
        <v>4328</v>
      </c>
      <c r="E55" s="641">
        <f>50/5</f>
        <v>10</v>
      </c>
      <c r="F55" s="638">
        <v>62.4</v>
      </c>
      <c r="G55" s="639">
        <v>1</v>
      </c>
      <c r="H55" s="156">
        <f t="shared" si="7"/>
        <v>624</v>
      </c>
      <c r="I55" s="205">
        <f t="shared" si="5"/>
        <v>3.823360734085261E-4</v>
      </c>
      <c r="J55" s="206">
        <f t="shared" si="6"/>
        <v>2.3857770980692028E-2</v>
      </c>
    </row>
    <row r="56" spans="1:10" x14ac:dyDescent="0.25">
      <c r="A56" s="699"/>
      <c r="B56" s="659"/>
      <c r="C56" s="634">
        <f t="shared" si="3"/>
        <v>26155</v>
      </c>
      <c r="D56" s="541" t="s">
        <v>4329</v>
      </c>
      <c r="E56" s="641">
        <f>7/5</f>
        <v>1.4</v>
      </c>
      <c r="F56" s="642">
        <v>103.2929</v>
      </c>
      <c r="G56" s="639">
        <v>1</v>
      </c>
      <c r="H56" s="156">
        <f t="shared" si="7"/>
        <v>144.61006</v>
      </c>
      <c r="I56" s="205">
        <f t="shared" si="5"/>
        <v>5.3527050277193647E-5</v>
      </c>
      <c r="J56" s="206">
        <f t="shared" si="6"/>
        <v>5.5289642515771367E-3</v>
      </c>
    </row>
    <row r="57" spans="1:10" x14ac:dyDescent="0.25">
      <c r="A57" s="699"/>
      <c r="B57" s="659"/>
      <c r="C57" s="634">
        <f t="shared" si="3"/>
        <v>26155</v>
      </c>
      <c r="D57" s="541" t="s">
        <v>4330</v>
      </c>
      <c r="E57" s="641">
        <f>20/5</f>
        <v>4</v>
      </c>
      <c r="F57" s="638">
        <v>79</v>
      </c>
      <c r="G57" s="639">
        <v>1</v>
      </c>
      <c r="H57" s="156">
        <f t="shared" si="7"/>
        <v>316</v>
      </c>
      <c r="I57" s="205">
        <f t="shared" si="5"/>
        <v>1.5293442936341044E-4</v>
      </c>
      <c r="J57" s="206">
        <f t="shared" si="6"/>
        <v>1.2081819919709424E-2</v>
      </c>
    </row>
    <row r="58" spans="1:10" x14ac:dyDescent="0.25">
      <c r="A58" s="699"/>
      <c r="B58" s="659"/>
      <c r="C58" s="634">
        <f t="shared" si="3"/>
        <v>26155</v>
      </c>
      <c r="D58" s="541" t="s">
        <v>4331</v>
      </c>
      <c r="E58" s="641">
        <f>30/5</f>
        <v>6</v>
      </c>
      <c r="F58" s="638">
        <v>263</v>
      </c>
      <c r="G58" s="639">
        <v>1</v>
      </c>
      <c r="H58" s="156">
        <f t="shared" si="7"/>
        <v>1578</v>
      </c>
      <c r="I58" s="205">
        <f t="shared" si="5"/>
        <v>2.2940164404511567E-4</v>
      </c>
      <c r="J58" s="206">
        <f t="shared" si="6"/>
        <v>6.0332632383865416E-2</v>
      </c>
    </row>
    <row r="59" spans="1:10" x14ac:dyDescent="0.25">
      <c r="A59" s="699"/>
      <c r="B59" s="659"/>
      <c r="C59" s="634">
        <f t="shared" si="3"/>
        <v>26155</v>
      </c>
      <c r="D59" s="541" t="s">
        <v>4332</v>
      </c>
      <c r="E59" s="641">
        <f>30/5</f>
        <v>6</v>
      </c>
      <c r="F59" s="638">
        <v>37.35</v>
      </c>
      <c r="G59" s="639">
        <v>1</v>
      </c>
      <c r="H59" s="156">
        <f t="shared" si="7"/>
        <v>224.10000000000002</v>
      </c>
      <c r="I59" s="205">
        <f t="shared" si="5"/>
        <v>2.2940164404511567E-4</v>
      </c>
      <c r="J59" s="206">
        <f t="shared" si="6"/>
        <v>8.5681514050850709E-3</v>
      </c>
    </row>
    <row r="60" spans="1:10" x14ac:dyDescent="0.25">
      <c r="A60" s="699"/>
      <c r="B60" s="659"/>
      <c r="C60" s="634">
        <f t="shared" si="3"/>
        <v>26155</v>
      </c>
      <c r="D60" s="541" t="s">
        <v>4333</v>
      </c>
      <c r="E60" s="641">
        <f>10/5</f>
        <v>2</v>
      </c>
      <c r="F60" s="638">
        <v>256.58499999999998</v>
      </c>
      <c r="G60" s="639">
        <v>1</v>
      </c>
      <c r="H60" s="156">
        <f t="shared" si="7"/>
        <v>513.16999999999996</v>
      </c>
      <c r="I60" s="205">
        <f t="shared" si="5"/>
        <v>7.6467214681705218E-5</v>
      </c>
      <c r="J60" s="206">
        <f t="shared" si="6"/>
        <v>1.9620340279105333E-2</v>
      </c>
    </row>
    <row r="61" spans="1:10" x14ac:dyDescent="0.25">
      <c r="A61" s="699"/>
      <c r="B61" s="659"/>
      <c r="C61" s="634">
        <f t="shared" si="3"/>
        <v>26155</v>
      </c>
      <c r="D61" s="541" t="s">
        <v>4334</v>
      </c>
      <c r="E61" s="641">
        <f>22/5</f>
        <v>4.4000000000000004</v>
      </c>
      <c r="F61" s="638">
        <v>349</v>
      </c>
      <c r="G61" s="639">
        <v>1</v>
      </c>
      <c r="H61" s="156">
        <f t="shared" si="7"/>
        <v>1535.6000000000001</v>
      </c>
      <c r="I61" s="205">
        <f t="shared" si="5"/>
        <v>1.6822787229975149E-4</v>
      </c>
      <c r="J61" s="206">
        <f t="shared" si="6"/>
        <v>5.8711527432613271E-2</v>
      </c>
    </row>
    <row r="62" spans="1:10" x14ac:dyDescent="0.25">
      <c r="A62" s="699"/>
      <c r="B62" s="659"/>
      <c r="C62" s="634">
        <f t="shared" si="3"/>
        <v>26155</v>
      </c>
      <c r="D62" s="541" t="s">
        <v>4335</v>
      </c>
      <c r="E62" s="641">
        <f>30/5</f>
        <v>6</v>
      </c>
      <c r="F62" s="638">
        <v>11</v>
      </c>
      <c r="G62" s="639">
        <v>1</v>
      </c>
      <c r="H62" s="156">
        <f t="shared" si="7"/>
        <v>66</v>
      </c>
      <c r="I62" s="205">
        <f t="shared" si="5"/>
        <v>2.2940164404511567E-4</v>
      </c>
      <c r="J62" s="206">
        <f t="shared" si="6"/>
        <v>2.5234180844962723E-3</v>
      </c>
    </row>
    <row r="63" spans="1:10" x14ac:dyDescent="0.25">
      <c r="A63" s="699"/>
      <c r="B63" s="659"/>
      <c r="C63" s="634">
        <f t="shared" si="3"/>
        <v>26155</v>
      </c>
      <c r="D63" s="541" t="s">
        <v>4336</v>
      </c>
      <c r="E63" s="641">
        <f>30/5</f>
        <v>6</v>
      </c>
      <c r="F63" s="638">
        <v>209</v>
      </c>
      <c r="G63" s="639">
        <v>1</v>
      </c>
      <c r="H63" s="156">
        <f t="shared" si="7"/>
        <v>1254</v>
      </c>
      <c r="I63" s="205">
        <f t="shared" si="5"/>
        <v>2.2940164404511567E-4</v>
      </c>
      <c r="J63" s="206">
        <f t="shared" si="6"/>
        <v>4.7944943605429169E-2</v>
      </c>
    </row>
    <row r="64" spans="1:10" x14ac:dyDescent="0.25">
      <c r="A64" s="699"/>
      <c r="B64" s="659"/>
      <c r="C64" s="634">
        <f t="shared" si="3"/>
        <v>26155</v>
      </c>
      <c r="D64" s="541" t="s">
        <v>4337</v>
      </c>
      <c r="E64" s="641">
        <f>8/5</f>
        <v>1.6</v>
      </c>
      <c r="F64" s="638">
        <v>62.7</v>
      </c>
      <c r="G64" s="639">
        <v>1</v>
      </c>
      <c r="H64" s="156">
        <f t="shared" si="7"/>
        <v>100.32000000000001</v>
      </c>
      <c r="I64" s="205">
        <f t="shared" si="5"/>
        <v>6.117377174536418E-5</v>
      </c>
      <c r="J64" s="206">
        <f t="shared" si="6"/>
        <v>3.835595488434334E-3</v>
      </c>
    </row>
    <row r="65" spans="1:10" x14ac:dyDescent="0.25">
      <c r="A65" s="699"/>
      <c r="B65" s="659"/>
      <c r="C65" s="634">
        <f t="shared" si="3"/>
        <v>26155</v>
      </c>
      <c r="D65" s="541" t="s">
        <v>4338</v>
      </c>
      <c r="E65" s="641">
        <f>8/5</f>
        <v>1.6</v>
      </c>
      <c r="F65" s="638">
        <v>11</v>
      </c>
      <c r="G65" s="639">
        <v>1</v>
      </c>
      <c r="H65" s="156">
        <f t="shared" si="7"/>
        <v>17.600000000000001</v>
      </c>
      <c r="I65" s="205">
        <f t="shared" si="5"/>
        <v>6.117377174536418E-5</v>
      </c>
      <c r="J65" s="206">
        <f t="shared" si="6"/>
        <v>6.7291148919900595E-4</v>
      </c>
    </row>
    <row r="66" spans="1:10" ht="22.5" customHeight="1" x14ac:dyDescent="0.25">
      <c r="A66" s="699"/>
      <c r="B66" s="659"/>
      <c r="C66" s="575">
        <f t="shared" si="3"/>
        <v>26155</v>
      </c>
      <c r="D66" s="541" t="s">
        <v>4339</v>
      </c>
      <c r="E66" s="641">
        <f>100/5</f>
        <v>20</v>
      </c>
      <c r="F66" s="638">
        <v>128</v>
      </c>
      <c r="G66" s="639">
        <v>1</v>
      </c>
      <c r="H66" s="156">
        <f t="shared" si="7"/>
        <v>2560</v>
      </c>
      <c r="I66" s="205"/>
      <c r="J66" s="206"/>
    </row>
    <row r="67" spans="1:10" ht="22.5" customHeight="1" x14ac:dyDescent="0.3">
      <c r="A67" s="699"/>
      <c r="B67" s="630"/>
      <c r="C67" s="634"/>
      <c r="D67" s="139" t="s">
        <v>3821</v>
      </c>
      <c r="E67" s="157">
        <f>SUM(E13:E66)</f>
        <v>232.2</v>
      </c>
      <c r="F67" s="643"/>
      <c r="G67" s="643"/>
      <c r="H67" s="158"/>
      <c r="I67" s="205"/>
      <c r="J67" s="206"/>
    </row>
    <row r="68" spans="1:10" ht="22.05" customHeight="1" x14ac:dyDescent="0.25">
      <c r="A68" s="699"/>
      <c r="B68" s="723" t="s">
        <v>3960</v>
      </c>
      <c r="C68" s="467">
        <f>'РАСЧЕТ (31-нр от 20.05.20)'!B14</f>
        <v>6757</v>
      </c>
      <c r="D68" s="245" t="s">
        <v>4237</v>
      </c>
      <c r="E68" s="173">
        <f>50/5</f>
        <v>10</v>
      </c>
      <c r="F68" s="173">
        <v>150</v>
      </c>
      <c r="G68" s="155">
        <v>1</v>
      </c>
      <c r="H68" s="156">
        <f>E68*F68*G68</f>
        <v>1500</v>
      </c>
      <c r="I68" s="205">
        <f t="shared" ref="I68:I85" si="8">E68/C68</f>
        <v>1.479946721918011E-3</v>
      </c>
      <c r="J68" s="206">
        <f t="shared" ref="J68:J85" si="9">H68/C68</f>
        <v>0.22199200828770163</v>
      </c>
    </row>
    <row r="69" spans="1:10" ht="22.05" customHeight="1" x14ac:dyDescent="0.25">
      <c r="A69" s="699"/>
      <c r="B69" s="659"/>
      <c r="C69" s="467">
        <f>$C$68</f>
        <v>6757</v>
      </c>
      <c r="D69" s="245" t="s">
        <v>4238</v>
      </c>
      <c r="E69" s="173">
        <f>4/5</f>
        <v>0.8</v>
      </c>
      <c r="F69" s="173">
        <v>600</v>
      </c>
      <c r="G69" s="155">
        <v>1</v>
      </c>
      <c r="H69" s="156">
        <f t="shared" ref="H69:H80" si="10">E69*F69*G69</f>
        <v>480</v>
      </c>
      <c r="I69" s="205">
        <f t="shared" si="8"/>
        <v>1.1839573775344088E-4</v>
      </c>
      <c r="J69" s="206">
        <f t="shared" si="9"/>
        <v>7.103744265206452E-2</v>
      </c>
    </row>
    <row r="70" spans="1:10" ht="22.05" customHeight="1" x14ac:dyDescent="0.25">
      <c r="A70" s="699"/>
      <c r="B70" s="659"/>
      <c r="C70" s="467">
        <f t="shared" ref="C70:C121" si="11">$C$68</f>
        <v>6757</v>
      </c>
      <c r="D70" s="245" t="s">
        <v>4187</v>
      </c>
      <c r="E70" s="173">
        <f>36/5</f>
        <v>7.2</v>
      </c>
      <c r="F70" s="173">
        <v>20</v>
      </c>
      <c r="G70" s="155">
        <v>1</v>
      </c>
      <c r="H70" s="156">
        <f t="shared" si="10"/>
        <v>144</v>
      </c>
      <c r="I70" s="205">
        <f t="shared" si="8"/>
        <v>1.0655616397809678E-3</v>
      </c>
      <c r="J70" s="206">
        <f t="shared" si="9"/>
        <v>2.1311232795619358E-2</v>
      </c>
    </row>
    <row r="71" spans="1:10" ht="22.05" customHeight="1" x14ac:dyDescent="0.25">
      <c r="A71" s="699"/>
      <c r="B71" s="659"/>
      <c r="C71" s="467">
        <f t="shared" si="11"/>
        <v>6757</v>
      </c>
      <c r="D71" s="245" t="s">
        <v>4239</v>
      </c>
      <c r="E71" s="173">
        <f>4/5</f>
        <v>0.8</v>
      </c>
      <c r="F71" s="173">
        <v>250</v>
      </c>
      <c r="G71" s="155">
        <v>1</v>
      </c>
      <c r="H71" s="156">
        <f t="shared" si="10"/>
        <v>200</v>
      </c>
      <c r="I71" s="205">
        <f t="shared" si="8"/>
        <v>1.1839573775344088E-4</v>
      </c>
      <c r="J71" s="206">
        <f t="shared" si="9"/>
        <v>2.959893443836022E-2</v>
      </c>
    </row>
    <row r="72" spans="1:10" ht="22.05" customHeight="1" x14ac:dyDescent="0.25">
      <c r="A72" s="699"/>
      <c r="B72" s="659"/>
      <c r="C72" s="467">
        <f t="shared" si="11"/>
        <v>6757</v>
      </c>
      <c r="D72" s="245" t="s">
        <v>4240</v>
      </c>
      <c r="E72" s="173">
        <f>10/5</f>
        <v>2</v>
      </c>
      <c r="F72" s="173">
        <v>30</v>
      </c>
      <c r="G72" s="155">
        <v>1</v>
      </c>
      <c r="H72" s="156">
        <f t="shared" si="10"/>
        <v>60</v>
      </c>
      <c r="I72" s="205">
        <f t="shared" si="8"/>
        <v>2.9598934438360218E-4</v>
      </c>
      <c r="J72" s="206">
        <f t="shared" si="9"/>
        <v>8.879680331508065E-3</v>
      </c>
    </row>
    <row r="73" spans="1:10" ht="22.05" customHeight="1" x14ac:dyDescent="0.25">
      <c r="A73" s="699"/>
      <c r="B73" s="659"/>
      <c r="C73" s="467">
        <f t="shared" si="11"/>
        <v>6757</v>
      </c>
      <c r="D73" s="245" t="s">
        <v>4241</v>
      </c>
      <c r="E73" s="173">
        <f>10/5</f>
        <v>2</v>
      </c>
      <c r="F73" s="173">
        <v>140</v>
      </c>
      <c r="G73" s="155">
        <v>1</v>
      </c>
      <c r="H73" s="156">
        <f t="shared" si="10"/>
        <v>280</v>
      </c>
      <c r="I73" s="205">
        <f t="shared" si="8"/>
        <v>2.9598934438360218E-4</v>
      </c>
      <c r="J73" s="206">
        <f t="shared" si="9"/>
        <v>4.143850821370431E-2</v>
      </c>
    </row>
    <row r="74" spans="1:10" ht="22.05" customHeight="1" x14ac:dyDescent="0.25">
      <c r="A74" s="699"/>
      <c r="B74" s="659"/>
      <c r="C74" s="467">
        <f t="shared" si="11"/>
        <v>6757</v>
      </c>
      <c r="D74" s="245" t="s">
        <v>4242</v>
      </c>
      <c r="E74" s="173">
        <f>4/5</f>
        <v>0.8</v>
      </c>
      <c r="F74" s="173">
        <v>90</v>
      </c>
      <c r="G74" s="155">
        <v>1</v>
      </c>
      <c r="H74" s="156">
        <f t="shared" si="10"/>
        <v>72</v>
      </c>
      <c r="I74" s="205">
        <f t="shared" si="8"/>
        <v>1.1839573775344088E-4</v>
      </c>
      <c r="J74" s="206">
        <f t="shared" si="9"/>
        <v>1.0655616397809679E-2</v>
      </c>
    </row>
    <row r="75" spans="1:10" ht="31.5" customHeight="1" x14ac:dyDescent="0.25">
      <c r="A75" s="699"/>
      <c r="B75" s="659"/>
      <c r="C75" s="467">
        <f t="shared" si="11"/>
        <v>6757</v>
      </c>
      <c r="D75" s="245" t="s">
        <v>4243</v>
      </c>
      <c r="E75" s="173">
        <f>4/5</f>
        <v>0.8</v>
      </c>
      <c r="F75" s="173">
        <v>555</v>
      </c>
      <c r="G75" s="155">
        <v>1</v>
      </c>
      <c r="H75" s="156">
        <f t="shared" si="10"/>
        <v>444</v>
      </c>
      <c r="I75" s="205">
        <f t="shared" si="8"/>
        <v>1.1839573775344088E-4</v>
      </c>
      <c r="J75" s="206">
        <f t="shared" si="9"/>
        <v>6.5709634453159679E-2</v>
      </c>
    </row>
    <row r="76" spans="1:10" ht="22.05" customHeight="1" x14ac:dyDescent="0.25">
      <c r="A76" s="699"/>
      <c r="B76" s="659"/>
      <c r="C76" s="467">
        <f t="shared" si="11"/>
        <v>6757</v>
      </c>
      <c r="D76" s="245" t="s">
        <v>4244</v>
      </c>
      <c r="E76" s="173">
        <f>3/5</f>
        <v>0.6</v>
      </c>
      <c r="F76" s="173">
        <v>600</v>
      </c>
      <c r="G76" s="155">
        <v>1</v>
      </c>
      <c r="H76" s="156">
        <f t="shared" si="10"/>
        <v>360</v>
      </c>
      <c r="I76" s="205">
        <f t="shared" si="8"/>
        <v>8.8796803315080656E-5</v>
      </c>
      <c r="J76" s="206">
        <f t="shared" si="9"/>
        <v>5.3278081989048397E-2</v>
      </c>
    </row>
    <row r="77" spans="1:10" ht="22.05" customHeight="1" x14ac:dyDescent="0.25">
      <c r="A77" s="699"/>
      <c r="B77" s="659"/>
      <c r="C77" s="467">
        <f t="shared" si="11"/>
        <v>6757</v>
      </c>
      <c r="D77" s="245" t="s">
        <v>4245</v>
      </c>
      <c r="E77" s="173">
        <f>14/5</f>
        <v>2.8</v>
      </c>
      <c r="F77" s="173">
        <v>76.428799999999995</v>
      </c>
      <c r="G77" s="155">
        <v>1</v>
      </c>
      <c r="H77" s="156">
        <f t="shared" si="10"/>
        <v>214.00063999999998</v>
      </c>
      <c r="I77" s="205">
        <f t="shared" si="8"/>
        <v>4.1438508213704301E-4</v>
      </c>
      <c r="J77" s="206">
        <f t="shared" si="9"/>
        <v>3.1670954565635637E-2</v>
      </c>
    </row>
    <row r="78" spans="1:10" ht="22.05" customHeight="1" x14ac:dyDescent="0.25">
      <c r="A78" s="699"/>
      <c r="B78" s="659"/>
      <c r="C78" s="467">
        <f t="shared" si="11"/>
        <v>6757</v>
      </c>
      <c r="D78" s="245" t="s">
        <v>4246</v>
      </c>
      <c r="E78" s="173">
        <f>30/5</f>
        <v>6</v>
      </c>
      <c r="F78" s="173">
        <v>50</v>
      </c>
      <c r="G78" s="155">
        <v>1</v>
      </c>
      <c r="H78" s="156">
        <f t="shared" si="10"/>
        <v>300</v>
      </c>
      <c r="I78" s="205">
        <f t="shared" si="8"/>
        <v>8.8796803315080658E-4</v>
      </c>
      <c r="J78" s="206">
        <f t="shared" si="9"/>
        <v>4.4398401657540332E-2</v>
      </c>
    </row>
    <row r="79" spans="1:10" ht="22.05" customHeight="1" x14ac:dyDescent="0.25">
      <c r="A79" s="699"/>
      <c r="B79" s="659"/>
      <c r="C79" s="467">
        <f t="shared" si="11"/>
        <v>6757</v>
      </c>
      <c r="D79" s="245" t="s">
        <v>4247</v>
      </c>
      <c r="E79" s="173">
        <f>20/5</f>
        <v>4</v>
      </c>
      <c r="F79" s="173">
        <v>200</v>
      </c>
      <c r="G79" s="155">
        <v>1</v>
      </c>
      <c r="H79" s="156">
        <f t="shared" si="10"/>
        <v>800</v>
      </c>
      <c r="I79" s="205">
        <f t="shared" si="8"/>
        <v>5.9197868876720435E-4</v>
      </c>
      <c r="J79" s="206">
        <f t="shared" si="9"/>
        <v>0.11839573775344088</v>
      </c>
    </row>
    <row r="80" spans="1:10" ht="22.05" customHeight="1" x14ac:dyDescent="0.25">
      <c r="A80" s="699"/>
      <c r="B80" s="659"/>
      <c r="C80" s="467">
        <f t="shared" si="11"/>
        <v>6757</v>
      </c>
      <c r="D80" s="245" t="s">
        <v>4248</v>
      </c>
      <c r="E80" s="173">
        <f>2/5</f>
        <v>0.4</v>
      </c>
      <c r="F80" s="173">
        <v>170</v>
      </c>
      <c r="G80" s="155">
        <v>1</v>
      </c>
      <c r="H80" s="156">
        <f t="shared" si="10"/>
        <v>68</v>
      </c>
      <c r="I80" s="205">
        <f t="shared" si="8"/>
        <v>5.9197868876720439E-5</v>
      </c>
      <c r="J80" s="206">
        <f t="shared" si="9"/>
        <v>1.0063637709042474E-2</v>
      </c>
    </row>
    <row r="81" spans="1:10" ht="22.05" customHeight="1" x14ac:dyDescent="0.25">
      <c r="A81" s="699"/>
      <c r="B81" s="659"/>
      <c r="C81" s="467">
        <f t="shared" si="11"/>
        <v>6757</v>
      </c>
      <c r="D81" s="245" t="s">
        <v>4249</v>
      </c>
      <c r="E81" s="173">
        <f>10/5</f>
        <v>2</v>
      </c>
      <c r="F81" s="173">
        <v>50</v>
      </c>
      <c r="G81" s="155">
        <v>1</v>
      </c>
      <c r="H81" s="156">
        <f>E81*F81</f>
        <v>100</v>
      </c>
      <c r="I81" s="205">
        <f t="shared" si="8"/>
        <v>2.9598934438360218E-4</v>
      </c>
      <c r="J81" s="206">
        <f t="shared" si="9"/>
        <v>1.479946721918011E-2</v>
      </c>
    </row>
    <row r="82" spans="1:10" ht="22.05" customHeight="1" x14ac:dyDescent="0.25">
      <c r="A82" s="699"/>
      <c r="B82" s="659"/>
      <c r="C82" s="467">
        <f t="shared" si="11"/>
        <v>6757</v>
      </c>
      <c r="D82" s="245" t="s">
        <v>4250</v>
      </c>
      <c r="E82" s="173">
        <f>30/5</f>
        <v>6</v>
      </c>
      <c r="F82" s="173">
        <v>110</v>
      </c>
      <c r="G82" s="155">
        <v>1</v>
      </c>
      <c r="H82" s="156">
        <f>E82*F82</f>
        <v>660</v>
      </c>
      <c r="I82" s="205">
        <f t="shared" si="8"/>
        <v>8.8796803315080658E-4</v>
      </c>
      <c r="J82" s="206">
        <f t="shared" si="9"/>
        <v>9.7676483646588722E-2</v>
      </c>
    </row>
    <row r="83" spans="1:10" ht="22.05" customHeight="1" x14ac:dyDescent="0.25">
      <c r="A83" s="699"/>
      <c r="B83" s="659"/>
      <c r="C83" s="467">
        <f t="shared" si="11"/>
        <v>6757</v>
      </c>
      <c r="D83" s="245" t="s">
        <v>4251</v>
      </c>
      <c r="E83" s="173">
        <f>5/5</f>
        <v>1</v>
      </c>
      <c r="F83" s="173">
        <v>250</v>
      </c>
      <c r="G83" s="155">
        <v>1</v>
      </c>
      <c r="H83" s="156">
        <f>E83*F83</f>
        <v>250</v>
      </c>
      <c r="I83" s="205">
        <f t="shared" si="8"/>
        <v>1.4799467219180109E-4</v>
      </c>
      <c r="J83" s="206">
        <f t="shared" si="9"/>
        <v>3.6998668047950274E-2</v>
      </c>
    </row>
    <row r="84" spans="1:10" ht="22.05" customHeight="1" x14ac:dyDescent="0.25">
      <c r="A84" s="699"/>
      <c r="B84" s="659"/>
      <c r="C84" s="467">
        <f t="shared" si="11"/>
        <v>6757</v>
      </c>
      <c r="D84" s="245" t="s">
        <v>4252</v>
      </c>
      <c r="E84" s="173">
        <f>10/5</f>
        <v>2</v>
      </c>
      <c r="F84" s="173">
        <v>20</v>
      </c>
      <c r="G84" s="155">
        <v>1</v>
      </c>
      <c r="H84" s="156">
        <f t="shared" ref="H84:H85" si="12">E84*F84</f>
        <v>40</v>
      </c>
      <c r="I84" s="205">
        <f t="shared" si="8"/>
        <v>2.9598934438360218E-4</v>
      </c>
      <c r="J84" s="206">
        <f t="shared" si="9"/>
        <v>5.9197868876720442E-3</v>
      </c>
    </row>
    <row r="85" spans="1:10" ht="22.05" customHeight="1" x14ac:dyDescent="0.25">
      <c r="A85" s="699"/>
      <c r="B85" s="659"/>
      <c r="C85" s="467">
        <f t="shared" si="11"/>
        <v>6757</v>
      </c>
      <c r="D85" s="245" t="s">
        <v>4253</v>
      </c>
      <c r="E85" s="173">
        <f>2/5</f>
        <v>0.4</v>
      </c>
      <c r="F85" s="173">
        <v>150</v>
      </c>
      <c r="G85" s="155">
        <v>1</v>
      </c>
      <c r="H85" s="156">
        <f t="shared" si="12"/>
        <v>60</v>
      </c>
      <c r="I85" s="205">
        <f t="shared" si="8"/>
        <v>5.9197868876720439E-5</v>
      </c>
      <c r="J85" s="206">
        <f t="shared" si="9"/>
        <v>8.879680331508065E-3</v>
      </c>
    </row>
    <row r="86" spans="1:10" x14ac:dyDescent="0.25">
      <c r="A86" s="699"/>
      <c r="B86" s="659"/>
      <c r="C86" s="467">
        <f t="shared" si="11"/>
        <v>6757</v>
      </c>
      <c r="D86" s="245" t="s">
        <v>4304</v>
      </c>
      <c r="E86" s="637">
        <f>10/5</f>
        <v>2</v>
      </c>
      <c r="F86" s="638">
        <v>189.1</v>
      </c>
      <c r="G86" s="639">
        <v>1</v>
      </c>
      <c r="H86" s="156">
        <f>E86*F86*G86</f>
        <v>378.2</v>
      </c>
      <c r="I86" s="205">
        <f t="shared" ref="I86:I121" si="13">E86/C86</f>
        <v>2.9598934438360218E-4</v>
      </c>
      <c r="J86" s="206">
        <f t="shared" ref="J86:J121" si="14">H86/C86</f>
        <v>5.5971585022939176E-2</v>
      </c>
    </row>
    <row r="87" spans="1:10" x14ac:dyDescent="0.25">
      <c r="A87" s="699"/>
      <c r="B87" s="659"/>
      <c r="C87" s="467">
        <f t="shared" si="11"/>
        <v>6757</v>
      </c>
      <c r="D87" s="533" t="s">
        <v>4305</v>
      </c>
      <c r="E87" s="637">
        <f>15/5</f>
        <v>3</v>
      </c>
      <c r="F87" s="638">
        <v>289</v>
      </c>
      <c r="G87" s="639">
        <v>1</v>
      </c>
      <c r="H87" s="156">
        <f t="shared" ref="H87:H121" si="15">E87*F87*G87</f>
        <v>867</v>
      </c>
      <c r="I87" s="205">
        <f t="shared" si="13"/>
        <v>4.4398401657540329E-4</v>
      </c>
      <c r="J87" s="206">
        <f t="shared" si="14"/>
        <v>0.12831138079029156</v>
      </c>
    </row>
    <row r="88" spans="1:10" x14ac:dyDescent="0.25">
      <c r="A88" s="699"/>
      <c r="B88" s="659"/>
      <c r="C88" s="467">
        <f t="shared" si="11"/>
        <v>6757</v>
      </c>
      <c r="D88" s="533" t="s">
        <v>4306</v>
      </c>
      <c r="E88" s="637">
        <f>10/5</f>
        <v>2</v>
      </c>
      <c r="F88" s="638">
        <v>11</v>
      </c>
      <c r="G88" s="639">
        <v>1</v>
      </c>
      <c r="H88" s="156">
        <f t="shared" si="15"/>
        <v>22</v>
      </c>
      <c r="I88" s="205">
        <f t="shared" si="13"/>
        <v>2.9598934438360218E-4</v>
      </c>
      <c r="J88" s="206">
        <f t="shared" si="14"/>
        <v>3.255882788219624E-3</v>
      </c>
    </row>
    <row r="89" spans="1:10" x14ac:dyDescent="0.25">
      <c r="A89" s="699"/>
      <c r="B89" s="659"/>
      <c r="C89" s="467">
        <f t="shared" si="11"/>
        <v>6757</v>
      </c>
      <c r="D89" s="640" t="s">
        <v>4307</v>
      </c>
      <c r="E89" s="641">
        <f>10/5</f>
        <v>2</v>
      </c>
      <c r="F89" s="638">
        <v>11</v>
      </c>
      <c r="G89" s="639">
        <v>1</v>
      </c>
      <c r="H89" s="156">
        <f t="shared" si="15"/>
        <v>22</v>
      </c>
      <c r="I89" s="205">
        <f t="shared" si="13"/>
        <v>2.9598934438360218E-4</v>
      </c>
      <c r="J89" s="206">
        <f t="shared" si="14"/>
        <v>3.255882788219624E-3</v>
      </c>
    </row>
    <row r="90" spans="1:10" x14ac:dyDescent="0.25">
      <c r="A90" s="699"/>
      <c r="B90" s="659"/>
      <c r="C90" s="467">
        <f t="shared" si="11"/>
        <v>6757</v>
      </c>
      <c r="D90" s="541" t="s">
        <v>4308</v>
      </c>
      <c r="E90" s="641">
        <f>20/5</f>
        <v>4</v>
      </c>
      <c r="F90" s="638">
        <v>37.700000000000003</v>
      </c>
      <c r="G90" s="639">
        <v>1</v>
      </c>
      <c r="H90" s="156">
        <f t="shared" si="15"/>
        <v>150.80000000000001</v>
      </c>
      <c r="I90" s="205">
        <f t="shared" si="13"/>
        <v>5.9197868876720435E-4</v>
      </c>
      <c r="J90" s="206">
        <f t="shared" si="14"/>
        <v>2.2317596566523608E-2</v>
      </c>
    </row>
    <row r="91" spans="1:10" x14ac:dyDescent="0.25">
      <c r="A91" s="699"/>
      <c r="B91" s="659"/>
      <c r="C91" s="467">
        <f t="shared" si="11"/>
        <v>6757</v>
      </c>
      <c r="D91" s="541" t="s">
        <v>4309</v>
      </c>
      <c r="E91" s="641">
        <f>15/5</f>
        <v>3</v>
      </c>
      <c r="F91" s="638">
        <v>11</v>
      </c>
      <c r="G91" s="639">
        <v>1</v>
      </c>
      <c r="H91" s="156">
        <f t="shared" si="15"/>
        <v>33</v>
      </c>
      <c r="I91" s="205">
        <f t="shared" si="13"/>
        <v>4.4398401657540329E-4</v>
      </c>
      <c r="J91" s="206">
        <f t="shared" si="14"/>
        <v>4.8838241823294364E-3</v>
      </c>
    </row>
    <row r="92" spans="1:10" x14ac:dyDescent="0.25">
      <c r="A92" s="699"/>
      <c r="B92" s="659"/>
      <c r="C92" s="467">
        <f t="shared" si="11"/>
        <v>6757</v>
      </c>
      <c r="D92" s="541" t="s">
        <v>4310</v>
      </c>
      <c r="E92" s="641">
        <f>4/5</f>
        <v>0.8</v>
      </c>
      <c r="F92" s="638">
        <v>11</v>
      </c>
      <c r="G92" s="639">
        <v>1</v>
      </c>
      <c r="H92" s="156">
        <f t="shared" si="15"/>
        <v>8.8000000000000007</v>
      </c>
      <c r="I92" s="205">
        <f t="shared" si="13"/>
        <v>1.1839573775344088E-4</v>
      </c>
      <c r="J92" s="206">
        <f t="shared" si="14"/>
        <v>1.3023531152878498E-3</v>
      </c>
    </row>
    <row r="93" spans="1:10" x14ac:dyDescent="0.25">
      <c r="A93" s="699"/>
      <c r="B93" s="659"/>
      <c r="C93" s="467">
        <f t="shared" si="11"/>
        <v>6757</v>
      </c>
      <c r="D93" s="541" t="s">
        <v>4311</v>
      </c>
      <c r="E93" s="641">
        <f>3/5</f>
        <v>0.6</v>
      </c>
      <c r="F93" s="638">
        <v>1100</v>
      </c>
      <c r="G93" s="639">
        <v>1</v>
      </c>
      <c r="H93" s="156">
        <f t="shared" si="15"/>
        <v>660</v>
      </c>
      <c r="I93" s="205">
        <f t="shared" si="13"/>
        <v>8.8796803315080656E-5</v>
      </c>
      <c r="J93" s="206">
        <f t="shared" si="14"/>
        <v>9.7676483646588722E-2</v>
      </c>
    </row>
    <row r="94" spans="1:10" x14ac:dyDescent="0.25">
      <c r="A94" s="699"/>
      <c r="B94" s="659"/>
      <c r="C94" s="467">
        <f t="shared" si="11"/>
        <v>6757</v>
      </c>
      <c r="D94" s="541" t="s">
        <v>4312</v>
      </c>
      <c r="E94" s="641">
        <f>30/5</f>
        <v>6</v>
      </c>
      <c r="F94" s="639">
        <v>11</v>
      </c>
      <c r="G94" s="639">
        <v>1</v>
      </c>
      <c r="H94" s="156">
        <f t="shared" si="15"/>
        <v>66</v>
      </c>
      <c r="I94" s="205">
        <f t="shared" si="13"/>
        <v>8.8796803315080658E-4</v>
      </c>
      <c r="J94" s="206">
        <f t="shared" si="14"/>
        <v>9.7676483646588728E-3</v>
      </c>
    </row>
    <row r="95" spans="1:10" x14ac:dyDescent="0.25">
      <c r="A95" s="699"/>
      <c r="B95" s="659"/>
      <c r="C95" s="467">
        <f t="shared" si="11"/>
        <v>6757</v>
      </c>
      <c r="D95" s="541" t="s">
        <v>4313</v>
      </c>
      <c r="E95" s="641">
        <f>20/5</f>
        <v>4</v>
      </c>
      <c r="F95" s="639">
        <v>299</v>
      </c>
      <c r="G95" s="639">
        <v>1</v>
      </c>
      <c r="H95" s="156">
        <f t="shared" si="15"/>
        <v>1196</v>
      </c>
      <c r="I95" s="205">
        <f t="shared" si="13"/>
        <v>5.9197868876720435E-4</v>
      </c>
      <c r="J95" s="206">
        <f t="shared" si="14"/>
        <v>0.1770016279413941</v>
      </c>
    </row>
    <row r="96" spans="1:10" x14ac:dyDescent="0.25">
      <c r="A96" s="699"/>
      <c r="B96" s="659"/>
      <c r="C96" s="467">
        <f t="shared" si="11"/>
        <v>6757</v>
      </c>
      <c r="D96" s="541" t="s">
        <v>4314</v>
      </c>
      <c r="E96" s="641">
        <f>50/5</f>
        <v>10</v>
      </c>
      <c r="F96" s="638">
        <v>38.299999999999997</v>
      </c>
      <c r="G96" s="639">
        <v>1</v>
      </c>
      <c r="H96" s="156">
        <f t="shared" si="15"/>
        <v>383</v>
      </c>
      <c r="I96" s="205">
        <f t="shared" si="13"/>
        <v>1.479946721918011E-3</v>
      </c>
      <c r="J96" s="206">
        <f t="shared" si="14"/>
        <v>5.6681959449459821E-2</v>
      </c>
    </row>
    <row r="97" spans="1:10" x14ac:dyDescent="0.25">
      <c r="A97" s="699"/>
      <c r="B97" s="659"/>
      <c r="C97" s="467">
        <f t="shared" si="11"/>
        <v>6757</v>
      </c>
      <c r="D97" s="541" t="s">
        <v>4315</v>
      </c>
      <c r="E97" s="641">
        <f>25/5</f>
        <v>5</v>
      </c>
      <c r="F97" s="638">
        <v>11</v>
      </c>
      <c r="G97" s="639">
        <v>1</v>
      </c>
      <c r="H97" s="156">
        <f t="shared" si="15"/>
        <v>55</v>
      </c>
      <c r="I97" s="205">
        <f t="shared" si="13"/>
        <v>7.3997336095900552E-4</v>
      </c>
      <c r="J97" s="206">
        <f t="shared" si="14"/>
        <v>8.1397069705490595E-3</v>
      </c>
    </row>
    <row r="98" spans="1:10" x14ac:dyDescent="0.25">
      <c r="A98" s="699"/>
      <c r="B98" s="659"/>
      <c r="C98" s="467">
        <f t="shared" si="11"/>
        <v>6757</v>
      </c>
      <c r="D98" s="541" t="s">
        <v>4316</v>
      </c>
      <c r="E98" s="641">
        <f>1/5</f>
        <v>0.2</v>
      </c>
      <c r="F98" s="638">
        <v>199</v>
      </c>
      <c r="G98" s="639">
        <v>1</v>
      </c>
      <c r="H98" s="156">
        <f t="shared" si="15"/>
        <v>39.800000000000004</v>
      </c>
      <c r="I98" s="205">
        <f t="shared" si="13"/>
        <v>2.959893443836022E-5</v>
      </c>
      <c r="J98" s="206">
        <f t="shared" si="14"/>
        <v>5.8901879532336845E-3</v>
      </c>
    </row>
    <row r="99" spans="1:10" x14ac:dyDescent="0.25">
      <c r="A99" s="699"/>
      <c r="B99" s="659"/>
      <c r="C99" s="467">
        <f t="shared" si="11"/>
        <v>6757</v>
      </c>
      <c r="D99" s="541" t="s">
        <v>4317</v>
      </c>
      <c r="E99" s="641">
        <f>20/5</f>
        <v>4</v>
      </c>
      <c r="F99" s="638">
        <v>198</v>
      </c>
      <c r="G99" s="639">
        <v>1</v>
      </c>
      <c r="H99" s="156">
        <f t="shared" si="15"/>
        <v>792</v>
      </c>
      <c r="I99" s="205">
        <f t="shared" si="13"/>
        <v>5.9197868876720435E-4</v>
      </c>
      <c r="J99" s="206">
        <f t="shared" si="14"/>
        <v>0.11721178037590647</v>
      </c>
    </row>
    <row r="100" spans="1:10" x14ac:dyDescent="0.25">
      <c r="A100" s="699"/>
      <c r="B100" s="659"/>
      <c r="C100" s="467">
        <f t="shared" si="11"/>
        <v>6757</v>
      </c>
      <c r="D100" s="541" t="s">
        <v>4318</v>
      </c>
      <c r="E100" s="641">
        <f>25/5</f>
        <v>5</v>
      </c>
      <c r="F100" s="642">
        <v>62.6</v>
      </c>
      <c r="G100" s="639">
        <v>1</v>
      </c>
      <c r="H100" s="156">
        <f t="shared" si="15"/>
        <v>313</v>
      </c>
      <c r="I100" s="205">
        <f t="shared" si="13"/>
        <v>7.3997336095900552E-4</v>
      </c>
      <c r="J100" s="206">
        <f t="shared" si="14"/>
        <v>4.6322332396033741E-2</v>
      </c>
    </row>
    <row r="101" spans="1:10" ht="30" x14ac:dyDescent="0.25">
      <c r="A101" s="699"/>
      <c r="B101" s="659"/>
      <c r="C101" s="467">
        <f t="shared" si="11"/>
        <v>6757</v>
      </c>
      <c r="D101" s="541" t="s">
        <v>4319</v>
      </c>
      <c r="E101" s="641">
        <f>24/5</f>
        <v>4.8</v>
      </c>
      <c r="F101" s="638">
        <v>129</v>
      </c>
      <c r="G101" s="639">
        <v>1</v>
      </c>
      <c r="H101" s="156">
        <f t="shared" si="15"/>
        <v>619.19999999999993</v>
      </c>
      <c r="I101" s="205">
        <f t="shared" si="13"/>
        <v>7.1037442652064524E-4</v>
      </c>
      <c r="J101" s="206">
        <f t="shared" si="14"/>
        <v>9.1638301021163229E-2</v>
      </c>
    </row>
    <row r="102" spans="1:10" x14ac:dyDescent="0.25">
      <c r="A102" s="699"/>
      <c r="B102" s="659"/>
      <c r="C102" s="467">
        <f t="shared" si="11"/>
        <v>6757</v>
      </c>
      <c r="D102" s="541" t="s">
        <v>4320</v>
      </c>
      <c r="E102" s="641">
        <f>50/5</f>
        <v>10</v>
      </c>
      <c r="F102" s="638">
        <v>129</v>
      </c>
      <c r="G102" s="639">
        <v>1</v>
      </c>
      <c r="H102" s="156">
        <f t="shared" si="15"/>
        <v>1290</v>
      </c>
      <c r="I102" s="205">
        <f t="shared" si="13"/>
        <v>1.479946721918011E-3</v>
      </c>
      <c r="J102" s="206">
        <f t="shared" si="14"/>
        <v>0.19091312712742342</v>
      </c>
    </row>
    <row r="103" spans="1:10" ht="30" x14ac:dyDescent="0.25">
      <c r="A103" s="699"/>
      <c r="B103" s="659"/>
      <c r="C103" s="467">
        <f t="shared" si="11"/>
        <v>6757</v>
      </c>
      <c r="D103" s="541" t="s">
        <v>4321</v>
      </c>
      <c r="E103" s="641">
        <f>30/5</f>
        <v>6</v>
      </c>
      <c r="F103" s="638">
        <v>27.8</v>
      </c>
      <c r="G103" s="639">
        <v>1</v>
      </c>
      <c r="H103" s="156">
        <f t="shared" si="15"/>
        <v>166.8</v>
      </c>
      <c r="I103" s="205">
        <f t="shared" si="13"/>
        <v>8.8796803315080658E-4</v>
      </c>
      <c r="J103" s="206">
        <f t="shared" si="14"/>
        <v>2.4685511321592423E-2</v>
      </c>
    </row>
    <row r="104" spans="1:10" ht="30" x14ac:dyDescent="0.25">
      <c r="A104" s="699"/>
      <c r="B104" s="659"/>
      <c r="C104" s="467">
        <f t="shared" si="11"/>
        <v>6757</v>
      </c>
      <c r="D104" s="541" t="s">
        <v>4322</v>
      </c>
      <c r="E104" s="641">
        <f>150/5</f>
        <v>30</v>
      </c>
      <c r="F104" s="638">
        <v>11</v>
      </c>
      <c r="G104" s="639">
        <v>1</v>
      </c>
      <c r="H104" s="156">
        <f t="shared" si="15"/>
        <v>330</v>
      </c>
      <c r="I104" s="205">
        <f t="shared" si="13"/>
        <v>4.4398401657540325E-3</v>
      </c>
      <c r="J104" s="206">
        <f t="shared" si="14"/>
        <v>4.8838241823294361E-2</v>
      </c>
    </row>
    <row r="105" spans="1:10" x14ac:dyDescent="0.25">
      <c r="A105" s="699"/>
      <c r="B105" s="659"/>
      <c r="C105" s="467">
        <f t="shared" si="11"/>
        <v>6757</v>
      </c>
      <c r="D105" s="541" t="s">
        <v>4323</v>
      </c>
      <c r="E105" s="641">
        <f>5/5</f>
        <v>1</v>
      </c>
      <c r="F105" s="638">
        <v>135</v>
      </c>
      <c r="G105" s="639">
        <v>1</v>
      </c>
      <c r="H105" s="156">
        <f t="shared" si="15"/>
        <v>135</v>
      </c>
      <c r="I105" s="205">
        <f t="shared" si="13"/>
        <v>1.4799467219180109E-4</v>
      </c>
      <c r="J105" s="206">
        <f t="shared" si="14"/>
        <v>1.9979280745893148E-2</v>
      </c>
    </row>
    <row r="106" spans="1:10" x14ac:dyDescent="0.25">
      <c r="A106" s="699"/>
      <c r="B106" s="659"/>
      <c r="C106" s="467">
        <f t="shared" si="11"/>
        <v>6757</v>
      </c>
      <c r="D106" s="541" t="s">
        <v>4324</v>
      </c>
      <c r="E106" s="641">
        <f>1/5</f>
        <v>0.2</v>
      </c>
      <c r="F106" s="638">
        <v>11</v>
      </c>
      <c r="G106" s="639">
        <v>1</v>
      </c>
      <c r="H106" s="156">
        <f t="shared" si="15"/>
        <v>2.2000000000000002</v>
      </c>
      <c r="I106" s="205">
        <f t="shared" si="13"/>
        <v>2.959893443836022E-5</v>
      </c>
      <c r="J106" s="206">
        <f t="shared" si="14"/>
        <v>3.2558827882196245E-4</v>
      </c>
    </row>
    <row r="107" spans="1:10" x14ac:dyDescent="0.25">
      <c r="A107" s="699"/>
      <c r="B107" s="659"/>
      <c r="C107" s="467">
        <f t="shared" si="11"/>
        <v>6757</v>
      </c>
      <c r="D107" s="541" t="s">
        <v>4325</v>
      </c>
      <c r="E107" s="641">
        <f>30/5</f>
        <v>6</v>
      </c>
      <c r="F107" s="638">
        <v>61.3</v>
      </c>
      <c r="G107" s="639">
        <v>1</v>
      </c>
      <c r="H107" s="156">
        <f t="shared" si="15"/>
        <v>367.79999999999995</v>
      </c>
      <c r="I107" s="205">
        <f t="shared" si="13"/>
        <v>8.8796803315080658E-4</v>
      </c>
      <c r="J107" s="206">
        <f t="shared" si="14"/>
        <v>5.4432440432144437E-2</v>
      </c>
    </row>
    <row r="108" spans="1:10" x14ac:dyDescent="0.25">
      <c r="A108" s="699"/>
      <c r="B108" s="659"/>
      <c r="C108" s="467">
        <f t="shared" si="11"/>
        <v>6757</v>
      </c>
      <c r="D108" s="541" t="s">
        <v>4326</v>
      </c>
      <c r="E108" s="641">
        <f>10/5</f>
        <v>2</v>
      </c>
      <c r="F108" s="638">
        <v>1219</v>
      </c>
      <c r="G108" s="639">
        <v>1</v>
      </c>
      <c r="H108" s="156">
        <f t="shared" si="15"/>
        <v>2438</v>
      </c>
      <c r="I108" s="205">
        <f t="shared" si="13"/>
        <v>2.9598934438360218E-4</v>
      </c>
      <c r="J108" s="206">
        <f t="shared" si="14"/>
        <v>0.36081101080361105</v>
      </c>
    </row>
    <row r="109" spans="1:10" x14ac:dyDescent="0.25">
      <c r="A109" s="699"/>
      <c r="B109" s="659"/>
      <c r="C109" s="467">
        <f t="shared" si="11"/>
        <v>6757</v>
      </c>
      <c r="D109" s="541" t="s">
        <v>4327</v>
      </c>
      <c r="E109" s="641">
        <f>10/5</f>
        <v>2</v>
      </c>
      <c r="F109" s="638">
        <v>92.5</v>
      </c>
      <c r="G109" s="639">
        <v>1</v>
      </c>
      <c r="H109" s="156">
        <f t="shared" si="15"/>
        <v>185</v>
      </c>
      <c r="I109" s="205">
        <f t="shared" si="13"/>
        <v>2.9598934438360218E-4</v>
      </c>
      <c r="J109" s="206">
        <f t="shared" si="14"/>
        <v>2.7379014355483202E-2</v>
      </c>
    </row>
    <row r="110" spans="1:10" ht="30" x14ac:dyDescent="0.25">
      <c r="A110" s="699"/>
      <c r="B110" s="659"/>
      <c r="C110" s="467">
        <f t="shared" si="11"/>
        <v>6757</v>
      </c>
      <c r="D110" s="541" t="s">
        <v>4328</v>
      </c>
      <c r="E110" s="641">
        <f>50/5</f>
        <v>10</v>
      </c>
      <c r="F110" s="638">
        <v>62.4</v>
      </c>
      <c r="G110" s="639">
        <v>1</v>
      </c>
      <c r="H110" s="156">
        <f t="shared" si="15"/>
        <v>624</v>
      </c>
      <c r="I110" s="205">
        <f t="shared" si="13"/>
        <v>1.479946721918011E-3</v>
      </c>
      <c r="J110" s="206">
        <f t="shared" si="14"/>
        <v>9.2348675447683881E-2</v>
      </c>
    </row>
    <row r="111" spans="1:10" x14ac:dyDescent="0.25">
      <c r="A111" s="699"/>
      <c r="B111" s="659"/>
      <c r="C111" s="467">
        <f t="shared" si="11"/>
        <v>6757</v>
      </c>
      <c r="D111" s="541" t="s">
        <v>4329</v>
      </c>
      <c r="E111" s="641">
        <f>7/5</f>
        <v>1.4</v>
      </c>
      <c r="F111" s="642">
        <v>103.2929</v>
      </c>
      <c r="G111" s="639">
        <v>1</v>
      </c>
      <c r="H111" s="156">
        <f t="shared" si="15"/>
        <v>144.61006</v>
      </c>
      <c r="I111" s="205">
        <f t="shared" si="13"/>
        <v>2.0719254106852151E-4</v>
      </c>
      <c r="J111" s="206">
        <f t="shared" si="14"/>
        <v>2.1401518425336687E-2</v>
      </c>
    </row>
    <row r="112" spans="1:10" x14ac:dyDescent="0.25">
      <c r="A112" s="699"/>
      <c r="B112" s="659"/>
      <c r="C112" s="467">
        <f t="shared" si="11"/>
        <v>6757</v>
      </c>
      <c r="D112" s="541" t="s">
        <v>4330</v>
      </c>
      <c r="E112" s="641">
        <f>20/5</f>
        <v>4</v>
      </c>
      <c r="F112" s="638">
        <v>79</v>
      </c>
      <c r="G112" s="639">
        <v>1</v>
      </c>
      <c r="H112" s="156">
        <f t="shared" si="15"/>
        <v>316</v>
      </c>
      <c r="I112" s="205">
        <f t="shared" si="13"/>
        <v>5.9197868876720435E-4</v>
      </c>
      <c r="J112" s="206">
        <f t="shared" si="14"/>
        <v>4.6766316412609144E-2</v>
      </c>
    </row>
    <row r="113" spans="1:10" x14ac:dyDescent="0.25">
      <c r="A113" s="699"/>
      <c r="B113" s="659"/>
      <c r="C113" s="467">
        <f t="shared" si="11"/>
        <v>6757</v>
      </c>
      <c r="D113" s="541" t="s">
        <v>4331</v>
      </c>
      <c r="E113" s="641">
        <f>30/5</f>
        <v>6</v>
      </c>
      <c r="F113" s="638">
        <v>263</v>
      </c>
      <c r="G113" s="639">
        <v>1</v>
      </c>
      <c r="H113" s="156">
        <f t="shared" si="15"/>
        <v>1578</v>
      </c>
      <c r="I113" s="205">
        <f t="shared" si="13"/>
        <v>8.8796803315080658E-4</v>
      </c>
      <c r="J113" s="206">
        <f t="shared" si="14"/>
        <v>0.23353559271866212</v>
      </c>
    </row>
    <row r="114" spans="1:10" x14ac:dyDescent="0.25">
      <c r="A114" s="699"/>
      <c r="B114" s="659"/>
      <c r="C114" s="467">
        <f t="shared" si="11"/>
        <v>6757</v>
      </c>
      <c r="D114" s="541" t="s">
        <v>4332</v>
      </c>
      <c r="E114" s="641">
        <f>30/5</f>
        <v>6</v>
      </c>
      <c r="F114" s="638">
        <v>37.35</v>
      </c>
      <c r="G114" s="639">
        <v>1</v>
      </c>
      <c r="H114" s="156">
        <f t="shared" si="15"/>
        <v>224.10000000000002</v>
      </c>
      <c r="I114" s="205">
        <f t="shared" si="13"/>
        <v>8.8796803315080658E-4</v>
      </c>
      <c r="J114" s="206">
        <f t="shared" si="14"/>
        <v>3.3165606038182631E-2</v>
      </c>
    </row>
    <row r="115" spans="1:10" x14ac:dyDescent="0.25">
      <c r="A115" s="699"/>
      <c r="B115" s="659"/>
      <c r="C115" s="467">
        <f t="shared" si="11"/>
        <v>6757</v>
      </c>
      <c r="D115" s="541" t="s">
        <v>4333</v>
      </c>
      <c r="E115" s="641">
        <f>10/5</f>
        <v>2</v>
      </c>
      <c r="F115" s="638">
        <v>256.58499999999998</v>
      </c>
      <c r="G115" s="639">
        <v>1</v>
      </c>
      <c r="H115" s="156">
        <f t="shared" si="15"/>
        <v>513.16999999999996</v>
      </c>
      <c r="I115" s="205">
        <f t="shared" si="13"/>
        <v>2.9598934438360218E-4</v>
      </c>
      <c r="J115" s="206">
        <f t="shared" si="14"/>
        <v>7.5946425928666558E-2</v>
      </c>
    </row>
    <row r="116" spans="1:10" x14ac:dyDescent="0.25">
      <c r="A116" s="699"/>
      <c r="B116" s="659"/>
      <c r="C116" s="467">
        <f t="shared" si="11"/>
        <v>6757</v>
      </c>
      <c r="D116" s="541" t="s">
        <v>4334</v>
      </c>
      <c r="E116" s="641">
        <f>22/5</f>
        <v>4.4000000000000004</v>
      </c>
      <c r="F116" s="638">
        <v>349</v>
      </c>
      <c r="G116" s="639">
        <v>1</v>
      </c>
      <c r="H116" s="156">
        <f t="shared" si="15"/>
        <v>1535.6000000000001</v>
      </c>
      <c r="I116" s="205">
        <f t="shared" si="13"/>
        <v>6.5117655764392491E-4</v>
      </c>
      <c r="J116" s="206">
        <f t="shared" si="14"/>
        <v>0.22726061861772978</v>
      </c>
    </row>
    <row r="117" spans="1:10" x14ac:dyDescent="0.25">
      <c r="A117" s="699"/>
      <c r="B117" s="659"/>
      <c r="C117" s="467">
        <f t="shared" si="11"/>
        <v>6757</v>
      </c>
      <c r="D117" s="541" t="s">
        <v>4335</v>
      </c>
      <c r="E117" s="641">
        <f>30/5</f>
        <v>6</v>
      </c>
      <c r="F117" s="638">
        <v>11</v>
      </c>
      <c r="G117" s="639">
        <v>1</v>
      </c>
      <c r="H117" s="156">
        <f t="shared" si="15"/>
        <v>66</v>
      </c>
      <c r="I117" s="205">
        <f t="shared" si="13"/>
        <v>8.8796803315080658E-4</v>
      </c>
      <c r="J117" s="206">
        <f t="shared" si="14"/>
        <v>9.7676483646588728E-3</v>
      </c>
    </row>
    <row r="118" spans="1:10" x14ac:dyDescent="0.25">
      <c r="A118" s="699"/>
      <c r="B118" s="659"/>
      <c r="C118" s="467">
        <f t="shared" si="11"/>
        <v>6757</v>
      </c>
      <c r="D118" s="541" t="s">
        <v>4336</v>
      </c>
      <c r="E118" s="641">
        <f>30/5</f>
        <v>6</v>
      </c>
      <c r="F118" s="638">
        <v>209</v>
      </c>
      <c r="G118" s="639">
        <v>1</v>
      </c>
      <c r="H118" s="156">
        <f t="shared" si="15"/>
        <v>1254</v>
      </c>
      <c r="I118" s="205">
        <f t="shared" si="13"/>
        <v>8.8796803315080658E-4</v>
      </c>
      <c r="J118" s="206">
        <f t="shared" si="14"/>
        <v>0.18558531892851857</v>
      </c>
    </row>
    <row r="119" spans="1:10" x14ac:dyDescent="0.25">
      <c r="A119" s="699"/>
      <c r="B119" s="659"/>
      <c r="C119" s="467">
        <f t="shared" si="11"/>
        <v>6757</v>
      </c>
      <c r="D119" s="541" t="s">
        <v>4337</v>
      </c>
      <c r="E119" s="641">
        <f>8/5</f>
        <v>1.6</v>
      </c>
      <c r="F119" s="638">
        <v>62.7</v>
      </c>
      <c r="G119" s="639">
        <v>1</v>
      </c>
      <c r="H119" s="156">
        <f t="shared" si="15"/>
        <v>100.32000000000001</v>
      </c>
      <c r="I119" s="205">
        <f t="shared" si="13"/>
        <v>2.3679147550688176E-4</v>
      </c>
      <c r="J119" s="206">
        <f t="shared" si="14"/>
        <v>1.4846825514281486E-2</v>
      </c>
    </row>
    <row r="120" spans="1:10" x14ac:dyDescent="0.25">
      <c r="A120" s="699"/>
      <c r="B120" s="659"/>
      <c r="C120" s="467">
        <f t="shared" si="11"/>
        <v>6757</v>
      </c>
      <c r="D120" s="541" t="s">
        <v>4338</v>
      </c>
      <c r="E120" s="641">
        <f>8/5</f>
        <v>1.6</v>
      </c>
      <c r="F120" s="638">
        <v>11</v>
      </c>
      <c r="G120" s="639">
        <v>1</v>
      </c>
      <c r="H120" s="156">
        <f t="shared" si="15"/>
        <v>17.600000000000001</v>
      </c>
      <c r="I120" s="205">
        <f t="shared" si="13"/>
        <v>2.3679147550688176E-4</v>
      </c>
      <c r="J120" s="206">
        <f t="shared" si="14"/>
        <v>2.6047062305756996E-3</v>
      </c>
    </row>
    <row r="121" spans="1:10" ht="24.75" customHeight="1" x14ac:dyDescent="0.25">
      <c r="A121" s="699"/>
      <c r="B121" s="659"/>
      <c r="C121" s="467">
        <f t="shared" si="11"/>
        <v>6757</v>
      </c>
      <c r="D121" s="541" t="s">
        <v>4339</v>
      </c>
      <c r="E121" s="641">
        <f>100/5</f>
        <v>20</v>
      </c>
      <c r="F121" s="638">
        <v>128</v>
      </c>
      <c r="G121" s="639">
        <v>1</v>
      </c>
      <c r="H121" s="156">
        <f t="shared" si="15"/>
        <v>2560</v>
      </c>
      <c r="I121" s="205">
        <f t="shared" si="13"/>
        <v>2.9598934438360221E-3</v>
      </c>
      <c r="J121" s="206">
        <f t="shared" si="14"/>
        <v>0.37886636081101083</v>
      </c>
    </row>
    <row r="122" spans="1:10" ht="24.75" customHeight="1" x14ac:dyDescent="0.3">
      <c r="A122" s="699"/>
      <c r="B122" s="630"/>
      <c r="C122" s="467"/>
      <c r="D122" s="139" t="s">
        <v>3821</v>
      </c>
      <c r="E122" s="157">
        <f>SUM(E68:E121)</f>
        <v>232.2</v>
      </c>
      <c r="F122" s="643"/>
      <c r="G122" s="643"/>
      <c r="H122" s="158"/>
      <c r="I122" s="205"/>
      <c r="J122" s="206"/>
    </row>
    <row r="123" spans="1:10" ht="78.75" customHeight="1" x14ac:dyDescent="0.25">
      <c r="A123" s="699"/>
      <c r="B123" s="633" t="s">
        <v>3968</v>
      </c>
      <c r="C123" s="467">
        <f>'РАСЧЕТ (31-нр от 20.05.20)'!B15</f>
        <v>756</v>
      </c>
      <c r="D123" s="245"/>
      <c r="E123" s="173"/>
      <c r="F123" s="173"/>
      <c r="G123" s="155"/>
      <c r="H123" s="156"/>
      <c r="I123" s="205"/>
      <c r="J123" s="206"/>
    </row>
    <row r="124" spans="1:10" ht="22.05" customHeight="1" x14ac:dyDescent="0.25">
      <c r="A124" s="699"/>
      <c r="B124" s="736" t="s">
        <v>3966</v>
      </c>
      <c r="C124" s="634">
        <f>'РАСЧЕТ (31-нр от 20.05.20)'!B16</f>
        <v>10960</v>
      </c>
      <c r="D124" s="245" t="s">
        <v>4237</v>
      </c>
      <c r="E124" s="173">
        <f>50/5</f>
        <v>10</v>
      </c>
      <c r="F124" s="173">
        <v>150</v>
      </c>
      <c r="G124" s="155">
        <v>1</v>
      </c>
      <c r="H124" s="156">
        <f>E124*F124*G124</f>
        <v>1500</v>
      </c>
      <c r="I124" s="205">
        <f t="shared" ref="I124:I141" si="16">E124/C124</f>
        <v>9.1240875912408756E-4</v>
      </c>
      <c r="J124" s="206">
        <f t="shared" ref="J124:J141" si="17">H124/C124</f>
        <v>0.13686131386861314</v>
      </c>
    </row>
    <row r="125" spans="1:10" ht="22.05" customHeight="1" x14ac:dyDescent="0.25">
      <c r="A125" s="699"/>
      <c r="B125" s="734"/>
      <c r="C125" s="634">
        <f t="shared" ref="C125:C141" si="18">$C$124</f>
        <v>10960</v>
      </c>
      <c r="D125" s="245" t="s">
        <v>4238</v>
      </c>
      <c r="E125" s="173">
        <f>4/5</f>
        <v>0.8</v>
      </c>
      <c r="F125" s="173">
        <v>600</v>
      </c>
      <c r="G125" s="155">
        <v>1</v>
      </c>
      <c r="H125" s="156">
        <f t="shared" ref="H125:H136" si="19">E125*F125*G125</f>
        <v>480</v>
      </c>
      <c r="I125" s="205">
        <f t="shared" si="16"/>
        <v>7.2992700729927014E-5</v>
      </c>
      <c r="J125" s="206">
        <f t="shared" si="17"/>
        <v>4.3795620437956206E-2</v>
      </c>
    </row>
    <row r="126" spans="1:10" ht="22.05" customHeight="1" x14ac:dyDescent="0.25">
      <c r="A126" s="699"/>
      <c r="B126" s="734"/>
      <c r="C126" s="634">
        <f t="shared" si="18"/>
        <v>10960</v>
      </c>
      <c r="D126" s="245" t="s">
        <v>4187</v>
      </c>
      <c r="E126" s="173">
        <f>36/5</f>
        <v>7.2</v>
      </c>
      <c r="F126" s="173">
        <v>20</v>
      </c>
      <c r="G126" s="155">
        <v>1</v>
      </c>
      <c r="H126" s="156">
        <f t="shared" si="19"/>
        <v>144</v>
      </c>
      <c r="I126" s="205">
        <f t="shared" si="16"/>
        <v>6.5693430656934312E-4</v>
      </c>
      <c r="J126" s="206">
        <f t="shared" si="17"/>
        <v>1.3138686131386862E-2</v>
      </c>
    </row>
    <row r="127" spans="1:10" ht="22.05" customHeight="1" x14ac:dyDescent="0.25">
      <c r="A127" s="699"/>
      <c r="B127" s="734"/>
      <c r="C127" s="634">
        <f t="shared" si="18"/>
        <v>10960</v>
      </c>
      <c r="D127" s="245" t="s">
        <v>4239</v>
      </c>
      <c r="E127" s="173">
        <f>4/5</f>
        <v>0.8</v>
      </c>
      <c r="F127" s="173">
        <v>250</v>
      </c>
      <c r="G127" s="155">
        <v>1</v>
      </c>
      <c r="H127" s="156">
        <f t="shared" si="19"/>
        <v>200</v>
      </c>
      <c r="I127" s="205">
        <f t="shared" si="16"/>
        <v>7.2992700729927014E-5</v>
      </c>
      <c r="J127" s="206">
        <f t="shared" si="17"/>
        <v>1.824817518248175E-2</v>
      </c>
    </row>
    <row r="128" spans="1:10" ht="22.05" customHeight="1" x14ac:dyDescent="0.25">
      <c r="A128" s="699"/>
      <c r="B128" s="734"/>
      <c r="C128" s="634">
        <f t="shared" si="18"/>
        <v>10960</v>
      </c>
      <c r="D128" s="245" t="s">
        <v>4240</v>
      </c>
      <c r="E128" s="173">
        <f>10/5</f>
        <v>2</v>
      </c>
      <c r="F128" s="173">
        <v>30</v>
      </c>
      <c r="G128" s="155">
        <v>1</v>
      </c>
      <c r="H128" s="156">
        <f t="shared" si="19"/>
        <v>60</v>
      </c>
      <c r="I128" s="205">
        <f t="shared" si="16"/>
        <v>1.8248175182481751E-4</v>
      </c>
      <c r="J128" s="206">
        <f t="shared" si="17"/>
        <v>5.4744525547445258E-3</v>
      </c>
    </row>
    <row r="129" spans="1:10" ht="22.05" customHeight="1" x14ac:dyDescent="0.25">
      <c r="A129" s="699"/>
      <c r="B129" s="734"/>
      <c r="C129" s="634">
        <f t="shared" si="18"/>
        <v>10960</v>
      </c>
      <c r="D129" s="245" t="s">
        <v>4241</v>
      </c>
      <c r="E129" s="173">
        <f>10/5</f>
        <v>2</v>
      </c>
      <c r="F129" s="173">
        <v>140</v>
      </c>
      <c r="G129" s="155">
        <v>1</v>
      </c>
      <c r="H129" s="156">
        <f t="shared" si="19"/>
        <v>280</v>
      </c>
      <c r="I129" s="205">
        <f t="shared" si="16"/>
        <v>1.8248175182481751E-4</v>
      </c>
      <c r="J129" s="206">
        <f t="shared" si="17"/>
        <v>2.5547445255474453E-2</v>
      </c>
    </row>
    <row r="130" spans="1:10" ht="22.05" customHeight="1" x14ac:dyDescent="0.25">
      <c r="A130" s="699"/>
      <c r="B130" s="734"/>
      <c r="C130" s="634">
        <f t="shared" si="18"/>
        <v>10960</v>
      </c>
      <c r="D130" s="245" t="s">
        <v>4242</v>
      </c>
      <c r="E130" s="173">
        <f>4/5</f>
        <v>0.8</v>
      </c>
      <c r="F130" s="173">
        <v>90</v>
      </c>
      <c r="G130" s="155">
        <v>1</v>
      </c>
      <c r="H130" s="156">
        <f t="shared" si="19"/>
        <v>72</v>
      </c>
      <c r="I130" s="205">
        <f t="shared" si="16"/>
        <v>7.2992700729927014E-5</v>
      </c>
      <c r="J130" s="206">
        <f t="shared" si="17"/>
        <v>6.5693430656934308E-3</v>
      </c>
    </row>
    <row r="131" spans="1:10" ht="22.05" customHeight="1" x14ac:dyDescent="0.25">
      <c r="A131" s="699"/>
      <c r="B131" s="734"/>
      <c r="C131" s="634">
        <f t="shared" si="18"/>
        <v>10960</v>
      </c>
      <c r="D131" s="245" t="s">
        <v>4243</v>
      </c>
      <c r="E131" s="173">
        <f>4/5</f>
        <v>0.8</v>
      </c>
      <c r="F131" s="173">
        <v>555</v>
      </c>
      <c r="G131" s="155">
        <v>1</v>
      </c>
      <c r="H131" s="156">
        <f t="shared" si="19"/>
        <v>444</v>
      </c>
      <c r="I131" s="205">
        <f t="shared" si="16"/>
        <v>7.2992700729927014E-5</v>
      </c>
      <c r="J131" s="206">
        <f t="shared" si="17"/>
        <v>4.0510948905109492E-2</v>
      </c>
    </row>
    <row r="132" spans="1:10" ht="22.05" customHeight="1" x14ac:dyDescent="0.25">
      <c r="A132" s="699"/>
      <c r="B132" s="734"/>
      <c r="C132" s="634">
        <f t="shared" si="18"/>
        <v>10960</v>
      </c>
      <c r="D132" s="245" t="s">
        <v>4244</v>
      </c>
      <c r="E132" s="173">
        <f>3/5</f>
        <v>0.6</v>
      </c>
      <c r="F132" s="173">
        <v>600</v>
      </c>
      <c r="G132" s="155">
        <v>1</v>
      </c>
      <c r="H132" s="156">
        <f t="shared" si="19"/>
        <v>360</v>
      </c>
      <c r="I132" s="205">
        <f t="shared" si="16"/>
        <v>5.4744525547445253E-5</v>
      </c>
      <c r="J132" s="206">
        <f t="shared" si="17"/>
        <v>3.2846715328467155E-2</v>
      </c>
    </row>
    <row r="133" spans="1:10" ht="22.05" customHeight="1" x14ac:dyDescent="0.25">
      <c r="A133" s="699"/>
      <c r="B133" s="734"/>
      <c r="C133" s="634">
        <f t="shared" si="18"/>
        <v>10960</v>
      </c>
      <c r="D133" s="245" t="s">
        <v>4245</v>
      </c>
      <c r="E133" s="173">
        <f>14/5</f>
        <v>2.8</v>
      </c>
      <c r="F133" s="173">
        <v>76.428799999999995</v>
      </c>
      <c r="G133" s="155">
        <v>1</v>
      </c>
      <c r="H133" s="156">
        <f t="shared" si="19"/>
        <v>214.00063999999998</v>
      </c>
      <c r="I133" s="205">
        <f t="shared" si="16"/>
        <v>2.5547445255474449E-4</v>
      </c>
      <c r="J133" s="206">
        <f t="shared" si="17"/>
        <v>1.9525605839416055E-2</v>
      </c>
    </row>
    <row r="134" spans="1:10" ht="22.05" customHeight="1" x14ac:dyDescent="0.25">
      <c r="A134" s="699"/>
      <c r="B134" s="734"/>
      <c r="C134" s="634">
        <f t="shared" si="18"/>
        <v>10960</v>
      </c>
      <c r="D134" s="245" t="s">
        <v>4246</v>
      </c>
      <c r="E134" s="173">
        <f>30/5</f>
        <v>6</v>
      </c>
      <c r="F134" s="173">
        <v>50</v>
      </c>
      <c r="G134" s="155">
        <v>1</v>
      </c>
      <c r="H134" s="156">
        <f t="shared" si="19"/>
        <v>300</v>
      </c>
      <c r="I134" s="205">
        <f t="shared" si="16"/>
        <v>5.474452554744526E-4</v>
      </c>
      <c r="J134" s="206">
        <f t="shared" si="17"/>
        <v>2.7372262773722629E-2</v>
      </c>
    </row>
    <row r="135" spans="1:10" ht="22.05" customHeight="1" x14ac:dyDescent="0.25">
      <c r="A135" s="699"/>
      <c r="B135" s="734"/>
      <c r="C135" s="634">
        <f t="shared" si="18"/>
        <v>10960</v>
      </c>
      <c r="D135" s="245" t="s">
        <v>4247</v>
      </c>
      <c r="E135" s="173">
        <f>20/5</f>
        <v>4</v>
      </c>
      <c r="F135" s="173">
        <v>200</v>
      </c>
      <c r="G135" s="155">
        <v>1</v>
      </c>
      <c r="H135" s="156">
        <f t="shared" si="19"/>
        <v>800</v>
      </c>
      <c r="I135" s="205">
        <f t="shared" si="16"/>
        <v>3.6496350364963501E-4</v>
      </c>
      <c r="J135" s="206">
        <f t="shared" si="17"/>
        <v>7.2992700729927001E-2</v>
      </c>
    </row>
    <row r="136" spans="1:10" ht="22.05" customHeight="1" x14ac:dyDescent="0.25">
      <c r="A136" s="699"/>
      <c r="B136" s="734"/>
      <c r="C136" s="634">
        <f t="shared" si="18"/>
        <v>10960</v>
      </c>
      <c r="D136" s="245" t="s">
        <v>4248</v>
      </c>
      <c r="E136" s="173">
        <f>2/5</f>
        <v>0.4</v>
      </c>
      <c r="F136" s="173">
        <v>170</v>
      </c>
      <c r="G136" s="155">
        <v>1</v>
      </c>
      <c r="H136" s="156">
        <f t="shared" si="19"/>
        <v>68</v>
      </c>
      <c r="I136" s="205">
        <f t="shared" si="16"/>
        <v>3.6496350364963507E-5</v>
      </c>
      <c r="J136" s="206">
        <f t="shared" si="17"/>
        <v>6.2043795620437955E-3</v>
      </c>
    </row>
    <row r="137" spans="1:10" ht="22.05" customHeight="1" x14ac:dyDescent="0.25">
      <c r="A137" s="699"/>
      <c r="B137" s="734"/>
      <c r="C137" s="634">
        <f t="shared" si="18"/>
        <v>10960</v>
      </c>
      <c r="D137" s="245" t="s">
        <v>4249</v>
      </c>
      <c r="E137" s="173">
        <f>10/5</f>
        <v>2</v>
      </c>
      <c r="F137" s="173">
        <v>50</v>
      </c>
      <c r="G137" s="155">
        <v>1</v>
      </c>
      <c r="H137" s="156">
        <f>E137*F137</f>
        <v>100</v>
      </c>
      <c r="I137" s="205">
        <f t="shared" si="16"/>
        <v>1.8248175182481751E-4</v>
      </c>
      <c r="J137" s="206">
        <f t="shared" si="17"/>
        <v>9.1240875912408752E-3</v>
      </c>
    </row>
    <row r="138" spans="1:10" ht="22.05" customHeight="1" x14ac:dyDescent="0.25">
      <c r="A138" s="699"/>
      <c r="B138" s="734"/>
      <c r="C138" s="634">
        <f t="shared" si="18"/>
        <v>10960</v>
      </c>
      <c r="D138" s="245" t="s">
        <v>4250</v>
      </c>
      <c r="E138" s="173">
        <f>30/5</f>
        <v>6</v>
      </c>
      <c r="F138" s="173">
        <v>110</v>
      </c>
      <c r="G138" s="155">
        <v>1</v>
      </c>
      <c r="H138" s="156">
        <f>E138*F138</f>
        <v>660</v>
      </c>
      <c r="I138" s="205">
        <f t="shared" si="16"/>
        <v>5.474452554744526E-4</v>
      </c>
      <c r="J138" s="206">
        <f t="shared" si="17"/>
        <v>6.0218978102189784E-2</v>
      </c>
    </row>
    <row r="139" spans="1:10" ht="20.25" customHeight="1" x14ac:dyDescent="0.25">
      <c r="A139" s="699"/>
      <c r="B139" s="734"/>
      <c r="C139" s="634">
        <f t="shared" si="18"/>
        <v>10960</v>
      </c>
      <c r="D139" s="245" t="s">
        <v>4251</v>
      </c>
      <c r="E139" s="173">
        <f>5/5</f>
        <v>1</v>
      </c>
      <c r="F139" s="173">
        <v>250</v>
      </c>
      <c r="G139" s="155">
        <v>1</v>
      </c>
      <c r="H139" s="156">
        <f>E139*F139</f>
        <v>250</v>
      </c>
      <c r="I139" s="205">
        <f t="shared" si="16"/>
        <v>9.1240875912408753E-5</v>
      </c>
      <c r="J139" s="206">
        <f t="shared" si="17"/>
        <v>2.281021897810219E-2</v>
      </c>
    </row>
    <row r="140" spans="1:10" ht="22.05" customHeight="1" x14ac:dyDescent="0.25">
      <c r="A140" s="699"/>
      <c r="B140" s="734"/>
      <c r="C140" s="634">
        <f t="shared" si="18"/>
        <v>10960</v>
      </c>
      <c r="D140" s="245" t="s">
        <v>4252</v>
      </c>
      <c r="E140" s="173">
        <f>10/5</f>
        <v>2</v>
      </c>
      <c r="F140" s="173">
        <v>20</v>
      </c>
      <c r="G140" s="155">
        <v>1</v>
      </c>
      <c r="H140" s="156">
        <f t="shared" ref="H140:H141" si="20">E140*F140</f>
        <v>40</v>
      </c>
      <c r="I140" s="205">
        <f t="shared" si="16"/>
        <v>1.8248175182481751E-4</v>
      </c>
      <c r="J140" s="206">
        <f t="shared" si="17"/>
        <v>3.6496350364963502E-3</v>
      </c>
    </row>
    <row r="141" spans="1:10" ht="22.05" customHeight="1" x14ac:dyDescent="0.25">
      <c r="A141" s="699"/>
      <c r="B141" s="734"/>
      <c r="C141" s="634">
        <f t="shared" si="18"/>
        <v>10960</v>
      </c>
      <c r="D141" s="245" t="s">
        <v>4253</v>
      </c>
      <c r="E141" s="173">
        <f>2/5</f>
        <v>0.4</v>
      </c>
      <c r="F141" s="173">
        <v>150</v>
      </c>
      <c r="G141" s="155">
        <v>1</v>
      </c>
      <c r="H141" s="156">
        <f t="shared" si="20"/>
        <v>60</v>
      </c>
      <c r="I141" s="205">
        <f t="shared" si="16"/>
        <v>3.6496350364963507E-5</v>
      </c>
      <c r="J141" s="206">
        <f t="shared" si="17"/>
        <v>5.4744525547445258E-3</v>
      </c>
    </row>
    <row r="142" spans="1:10" x14ac:dyDescent="0.25">
      <c r="A142" s="699"/>
      <c r="B142" s="734"/>
      <c r="C142" s="634">
        <f t="shared" ref="C142:C178" si="21">$C$124</f>
        <v>10960</v>
      </c>
      <c r="D142" s="245" t="s">
        <v>4304</v>
      </c>
      <c r="E142" s="637">
        <f>10/5</f>
        <v>2</v>
      </c>
      <c r="F142" s="638">
        <v>189.1</v>
      </c>
      <c r="G142" s="639">
        <v>1</v>
      </c>
      <c r="H142" s="156">
        <f>E142*F142*G142</f>
        <v>378.2</v>
      </c>
      <c r="I142" s="205">
        <f t="shared" ref="I142:I177" si="22">E142/C142</f>
        <v>1.8248175182481751E-4</v>
      </c>
      <c r="J142" s="206">
        <f t="shared" ref="J142:J178" si="23">H142/C142</f>
        <v>3.450729927007299E-2</v>
      </c>
    </row>
    <row r="143" spans="1:10" x14ac:dyDescent="0.25">
      <c r="A143" s="699"/>
      <c r="B143" s="734"/>
      <c r="C143" s="634">
        <f t="shared" si="21"/>
        <v>10960</v>
      </c>
      <c r="D143" s="533" t="s">
        <v>4305</v>
      </c>
      <c r="E143" s="637">
        <f>15/5</f>
        <v>3</v>
      </c>
      <c r="F143" s="638">
        <v>289</v>
      </c>
      <c r="G143" s="639">
        <v>1</v>
      </c>
      <c r="H143" s="156">
        <f t="shared" ref="H143:H177" si="24">E143*F143*G143</f>
        <v>867</v>
      </c>
      <c r="I143" s="205">
        <f t="shared" si="22"/>
        <v>2.737226277372263E-4</v>
      </c>
      <c r="J143" s="206">
        <f t="shared" si="23"/>
        <v>7.9105839416058393E-2</v>
      </c>
    </row>
    <row r="144" spans="1:10" x14ac:dyDescent="0.25">
      <c r="A144" s="699"/>
      <c r="B144" s="734"/>
      <c r="C144" s="634">
        <f t="shared" si="21"/>
        <v>10960</v>
      </c>
      <c r="D144" s="533" t="s">
        <v>4306</v>
      </c>
      <c r="E144" s="637">
        <f>10/5</f>
        <v>2</v>
      </c>
      <c r="F144" s="638">
        <v>11</v>
      </c>
      <c r="G144" s="639">
        <v>1</v>
      </c>
      <c r="H144" s="156">
        <f t="shared" si="24"/>
        <v>22</v>
      </c>
      <c r="I144" s="205">
        <f t="shared" si="22"/>
        <v>1.8248175182481751E-4</v>
      </c>
      <c r="J144" s="206">
        <f t="shared" si="23"/>
        <v>2.0072992700729928E-3</v>
      </c>
    </row>
    <row r="145" spans="1:10" x14ac:dyDescent="0.25">
      <c r="A145" s="699"/>
      <c r="B145" s="734"/>
      <c r="C145" s="634">
        <f t="shared" si="21"/>
        <v>10960</v>
      </c>
      <c r="D145" s="640" t="s">
        <v>4307</v>
      </c>
      <c r="E145" s="641">
        <f>10/5</f>
        <v>2</v>
      </c>
      <c r="F145" s="638">
        <v>11</v>
      </c>
      <c r="G145" s="639">
        <v>1</v>
      </c>
      <c r="H145" s="156">
        <f t="shared" si="24"/>
        <v>22</v>
      </c>
      <c r="I145" s="205">
        <f t="shared" si="22"/>
        <v>1.8248175182481751E-4</v>
      </c>
      <c r="J145" s="206">
        <f t="shared" si="23"/>
        <v>2.0072992700729928E-3</v>
      </c>
    </row>
    <row r="146" spans="1:10" x14ac:dyDescent="0.25">
      <c r="A146" s="699"/>
      <c r="B146" s="734"/>
      <c r="C146" s="634">
        <f t="shared" si="21"/>
        <v>10960</v>
      </c>
      <c r="D146" s="541" t="s">
        <v>4308</v>
      </c>
      <c r="E146" s="641">
        <f>20/5</f>
        <v>4</v>
      </c>
      <c r="F146" s="638">
        <v>37.700000000000003</v>
      </c>
      <c r="G146" s="639">
        <v>1</v>
      </c>
      <c r="H146" s="156">
        <f t="shared" si="24"/>
        <v>150.80000000000001</v>
      </c>
      <c r="I146" s="205">
        <f t="shared" si="22"/>
        <v>3.6496350364963501E-4</v>
      </c>
      <c r="J146" s="206">
        <f t="shared" si="23"/>
        <v>1.3759124087591243E-2</v>
      </c>
    </row>
    <row r="147" spans="1:10" x14ac:dyDescent="0.25">
      <c r="A147" s="699"/>
      <c r="B147" s="734"/>
      <c r="C147" s="634">
        <f t="shared" si="21"/>
        <v>10960</v>
      </c>
      <c r="D147" s="541" t="s">
        <v>4309</v>
      </c>
      <c r="E147" s="641">
        <f>15/5</f>
        <v>3</v>
      </c>
      <c r="F147" s="638">
        <v>11</v>
      </c>
      <c r="G147" s="639">
        <v>1</v>
      </c>
      <c r="H147" s="156">
        <f t="shared" si="24"/>
        <v>33</v>
      </c>
      <c r="I147" s="205">
        <f t="shared" si="22"/>
        <v>2.737226277372263E-4</v>
      </c>
      <c r="J147" s="206">
        <f t="shared" si="23"/>
        <v>3.0109489051094889E-3</v>
      </c>
    </row>
    <row r="148" spans="1:10" x14ac:dyDescent="0.25">
      <c r="A148" s="699"/>
      <c r="B148" s="734"/>
      <c r="C148" s="634">
        <f t="shared" si="21"/>
        <v>10960</v>
      </c>
      <c r="D148" s="541" t="s">
        <v>4310</v>
      </c>
      <c r="E148" s="641">
        <f>4/5</f>
        <v>0.8</v>
      </c>
      <c r="F148" s="638">
        <v>11</v>
      </c>
      <c r="G148" s="639">
        <v>1</v>
      </c>
      <c r="H148" s="156">
        <f t="shared" si="24"/>
        <v>8.8000000000000007</v>
      </c>
      <c r="I148" s="205">
        <f t="shared" si="22"/>
        <v>7.2992700729927014E-5</v>
      </c>
      <c r="J148" s="206">
        <f t="shared" si="23"/>
        <v>8.0291970802919715E-4</v>
      </c>
    </row>
    <row r="149" spans="1:10" x14ac:dyDescent="0.25">
      <c r="A149" s="699"/>
      <c r="B149" s="734"/>
      <c r="C149" s="634">
        <f t="shared" si="21"/>
        <v>10960</v>
      </c>
      <c r="D149" s="541" t="s">
        <v>4311</v>
      </c>
      <c r="E149" s="641">
        <f>3/5</f>
        <v>0.6</v>
      </c>
      <c r="F149" s="638">
        <v>1100</v>
      </c>
      <c r="G149" s="639">
        <v>1</v>
      </c>
      <c r="H149" s="156">
        <f t="shared" si="24"/>
        <v>660</v>
      </c>
      <c r="I149" s="205">
        <f t="shared" si="22"/>
        <v>5.4744525547445253E-5</v>
      </c>
      <c r="J149" s="206">
        <f t="shared" si="23"/>
        <v>6.0218978102189784E-2</v>
      </c>
    </row>
    <row r="150" spans="1:10" x14ac:dyDescent="0.25">
      <c r="A150" s="699"/>
      <c r="B150" s="734"/>
      <c r="C150" s="634">
        <f t="shared" si="21"/>
        <v>10960</v>
      </c>
      <c r="D150" s="541" t="s">
        <v>4312</v>
      </c>
      <c r="E150" s="641">
        <f>30/5</f>
        <v>6</v>
      </c>
      <c r="F150" s="639">
        <v>11</v>
      </c>
      <c r="G150" s="639">
        <v>1</v>
      </c>
      <c r="H150" s="156">
        <f t="shared" si="24"/>
        <v>66</v>
      </c>
      <c r="I150" s="205">
        <f t="shared" si="22"/>
        <v>5.474452554744526E-4</v>
      </c>
      <c r="J150" s="206">
        <f t="shared" si="23"/>
        <v>6.0218978102189779E-3</v>
      </c>
    </row>
    <row r="151" spans="1:10" x14ac:dyDescent="0.25">
      <c r="A151" s="699"/>
      <c r="B151" s="734"/>
      <c r="C151" s="634">
        <f t="shared" si="21"/>
        <v>10960</v>
      </c>
      <c r="D151" s="541" t="s">
        <v>4313</v>
      </c>
      <c r="E151" s="641">
        <f>20/5</f>
        <v>4</v>
      </c>
      <c r="F151" s="639">
        <v>299</v>
      </c>
      <c r="G151" s="639">
        <v>1</v>
      </c>
      <c r="H151" s="156">
        <f t="shared" si="24"/>
        <v>1196</v>
      </c>
      <c r="I151" s="205">
        <f t="shared" si="22"/>
        <v>3.6496350364963501E-4</v>
      </c>
      <c r="J151" s="206">
        <f t="shared" si="23"/>
        <v>0.10912408759124087</v>
      </c>
    </row>
    <row r="152" spans="1:10" x14ac:dyDescent="0.25">
      <c r="A152" s="699"/>
      <c r="B152" s="734"/>
      <c r="C152" s="634">
        <f t="shared" si="21"/>
        <v>10960</v>
      </c>
      <c r="D152" s="541" t="s">
        <v>4314</v>
      </c>
      <c r="E152" s="641">
        <f>50/5</f>
        <v>10</v>
      </c>
      <c r="F152" s="638">
        <v>38.299999999999997</v>
      </c>
      <c r="G152" s="639">
        <v>1</v>
      </c>
      <c r="H152" s="156">
        <f t="shared" si="24"/>
        <v>383</v>
      </c>
      <c r="I152" s="205">
        <f t="shared" si="22"/>
        <v>9.1240875912408756E-4</v>
      </c>
      <c r="J152" s="206">
        <f t="shared" si="23"/>
        <v>3.4945255474452555E-2</v>
      </c>
    </row>
    <row r="153" spans="1:10" x14ac:dyDescent="0.25">
      <c r="A153" s="699"/>
      <c r="B153" s="734"/>
      <c r="C153" s="634">
        <f t="shared" si="21"/>
        <v>10960</v>
      </c>
      <c r="D153" s="541" t="s">
        <v>4315</v>
      </c>
      <c r="E153" s="641">
        <f>25/5</f>
        <v>5</v>
      </c>
      <c r="F153" s="638">
        <v>11</v>
      </c>
      <c r="G153" s="639">
        <v>1</v>
      </c>
      <c r="H153" s="156">
        <f t="shared" si="24"/>
        <v>55</v>
      </c>
      <c r="I153" s="205">
        <f t="shared" si="22"/>
        <v>4.5620437956204378E-4</v>
      </c>
      <c r="J153" s="206">
        <f t="shared" si="23"/>
        <v>5.0182481751824817E-3</v>
      </c>
    </row>
    <row r="154" spans="1:10" x14ac:dyDescent="0.25">
      <c r="A154" s="699"/>
      <c r="B154" s="734"/>
      <c r="C154" s="634">
        <f t="shared" si="21"/>
        <v>10960</v>
      </c>
      <c r="D154" s="541" t="s">
        <v>4316</v>
      </c>
      <c r="E154" s="641">
        <f>1/5</f>
        <v>0.2</v>
      </c>
      <c r="F154" s="638">
        <v>199</v>
      </c>
      <c r="G154" s="639">
        <v>1</v>
      </c>
      <c r="H154" s="156">
        <f t="shared" si="24"/>
        <v>39.800000000000004</v>
      </c>
      <c r="I154" s="205">
        <f t="shared" si="22"/>
        <v>1.8248175182481753E-5</v>
      </c>
      <c r="J154" s="206">
        <f t="shared" si="23"/>
        <v>3.6313868613138691E-3</v>
      </c>
    </row>
    <row r="155" spans="1:10" x14ac:dyDescent="0.25">
      <c r="A155" s="699"/>
      <c r="B155" s="734"/>
      <c r="C155" s="634">
        <f t="shared" si="21"/>
        <v>10960</v>
      </c>
      <c r="D155" s="541" t="s">
        <v>4317</v>
      </c>
      <c r="E155" s="641">
        <f>20/5</f>
        <v>4</v>
      </c>
      <c r="F155" s="638">
        <v>198</v>
      </c>
      <c r="G155" s="639">
        <v>1</v>
      </c>
      <c r="H155" s="156">
        <f t="shared" si="24"/>
        <v>792</v>
      </c>
      <c r="I155" s="205">
        <f t="shared" si="22"/>
        <v>3.6496350364963501E-4</v>
      </c>
      <c r="J155" s="206">
        <f t="shared" si="23"/>
        <v>7.2262773722627738E-2</v>
      </c>
    </row>
    <row r="156" spans="1:10" x14ac:dyDescent="0.25">
      <c r="A156" s="699"/>
      <c r="B156" s="734"/>
      <c r="C156" s="634">
        <f t="shared" si="21"/>
        <v>10960</v>
      </c>
      <c r="D156" s="541" t="s">
        <v>4318</v>
      </c>
      <c r="E156" s="641">
        <f>25/5</f>
        <v>5</v>
      </c>
      <c r="F156" s="642">
        <v>62.6</v>
      </c>
      <c r="G156" s="639">
        <v>1</v>
      </c>
      <c r="H156" s="156">
        <f t="shared" si="24"/>
        <v>313</v>
      </c>
      <c r="I156" s="205">
        <f t="shared" si="22"/>
        <v>4.5620437956204378E-4</v>
      </c>
      <c r="J156" s="206">
        <f t="shared" si="23"/>
        <v>2.8558394160583943E-2</v>
      </c>
    </row>
    <row r="157" spans="1:10" ht="30" x14ac:dyDescent="0.25">
      <c r="A157" s="699"/>
      <c r="B157" s="734"/>
      <c r="C157" s="634">
        <f t="shared" si="21"/>
        <v>10960</v>
      </c>
      <c r="D157" s="541" t="s">
        <v>4319</v>
      </c>
      <c r="E157" s="641">
        <f>24/5</f>
        <v>4.8</v>
      </c>
      <c r="F157" s="638">
        <v>129</v>
      </c>
      <c r="G157" s="639">
        <v>1</v>
      </c>
      <c r="H157" s="156">
        <f t="shared" si="24"/>
        <v>619.19999999999993</v>
      </c>
      <c r="I157" s="205">
        <f t="shared" si="22"/>
        <v>4.3795620437956203E-4</v>
      </c>
      <c r="J157" s="206">
        <f t="shared" si="23"/>
        <v>5.6496350364963498E-2</v>
      </c>
    </row>
    <row r="158" spans="1:10" x14ac:dyDescent="0.25">
      <c r="A158" s="699"/>
      <c r="B158" s="734"/>
      <c r="C158" s="634">
        <f t="shared" si="21"/>
        <v>10960</v>
      </c>
      <c r="D158" s="541" t="s">
        <v>4320</v>
      </c>
      <c r="E158" s="641">
        <f>50/5</f>
        <v>10</v>
      </c>
      <c r="F158" s="638">
        <v>129</v>
      </c>
      <c r="G158" s="639">
        <v>1</v>
      </c>
      <c r="H158" s="156">
        <f t="shared" si="24"/>
        <v>1290</v>
      </c>
      <c r="I158" s="205">
        <f t="shared" si="22"/>
        <v>9.1240875912408756E-4</v>
      </c>
      <c r="J158" s="206">
        <f t="shared" si="23"/>
        <v>0.11770072992700729</v>
      </c>
    </row>
    <row r="159" spans="1:10" ht="30" x14ac:dyDescent="0.25">
      <c r="A159" s="699"/>
      <c r="B159" s="734"/>
      <c r="C159" s="634">
        <f t="shared" si="21"/>
        <v>10960</v>
      </c>
      <c r="D159" s="541" t="s">
        <v>4321</v>
      </c>
      <c r="E159" s="641">
        <f>30/5</f>
        <v>6</v>
      </c>
      <c r="F159" s="638">
        <v>27.8</v>
      </c>
      <c r="G159" s="639">
        <v>1</v>
      </c>
      <c r="H159" s="156">
        <f t="shared" si="24"/>
        <v>166.8</v>
      </c>
      <c r="I159" s="205">
        <f t="shared" si="22"/>
        <v>5.474452554744526E-4</v>
      </c>
      <c r="J159" s="206">
        <f t="shared" si="23"/>
        <v>1.5218978102189782E-2</v>
      </c>
    </row>
    <row r="160" spans="1:10" ht="30" x14ac:dyDescent="0.25">
      <c r="A160" s="699"/>
      <c r="B160" s="734"/>
      <c r="C160" s="634">
        <f t="shared" si="21"/>
        <v>10960</v>
      </c>
      <c r="D160" s="541" t="s">
        <v>4322</v>
      </c>
      <c r="E160" s="641">
        <f>150/5</f>
        <v>30</v>
      </c>
      <c r="F160" s="638">
        <v>11</v>
      </c>
      <c r="G160" s="639">
        <v>1</v>
      </c>
      <c r="H160" s="156">
        <f t="shared" si="24"/>
        <v>330</v>
      </c>
      <c r="I160" s="205">
        <f t="shared" si="22"/>
        <v>2.7372262773722629E-3</v>
      </c>
      <c r="J160" s="206">
        <f t="shared" si="23"/>
        <v>3.0109489051094892E-2</v>
      </c>
    </row>
    <row r="161" spans="1:10" x14ac:dyDescent="0.25">
      <c r="A161" s="699"/>
      <c r="B161" s="734"/>
      <c r="C161" s="634">
        <f t="shared" si="21"/>
        <v>10960</v>
      </c>
      <c r="D161" s="541" t="s">
        <v>4323</v>
      </c>
      <c r="E161" s="641">
        <f>5/5</f>
        <v>1</v>
      </c>
      <c r="F161" s="638">
        <v>135</v>
      </c>
      <c r="G161" s="639">
        <v>1</v>
      </c>
      <c r="H161" s="156">
        <f t="shared" si="24"/>
        <v>135</v>
      </c>
      <c r="I161" s="205">
        <f t="shared" si="22"/>
        <v>9.1240875912408753E-5</v>
      </c>
      <c r="J161" s="206">
        <f t="shared" si="23"/>
        <v>1.2317518248175183E-2</v>
      </c>
    </row>
    <row r="162" spans="1:10" x14ac:dyDescent="0.25">
      <c r="A162" s="699"/>
      <c r="B162" s="734"/>
      <c r="C162" s="634">
        <f t="shared" si="21"/>
        <v>10960</v>
      </c>
      <c r="D162" s="541" t="s">
        <v>4324</v>
      </c>
      <c r="E162" s="641">
        <f>1/5</f>
        <v>0.2</v>
      </c>
      <c r="F162" s="638">
        <v>11</v>
      </c>
      <c r="G162" s="639">
        <v>1</v>
      </c>
      <c r="H162" s="156">
        <f t="shared" si="24"/>
        <v>2.2000000000000002</v>
      </c>
      <c r="I162" s="205">
        <f t="shared" si="22"/>
        <v>1.8248175182481753E-5</v>
      </c>
      <c r="J162" s="206">
        <f t="shared" si="23"/>
        <v>2.0072992700729929E-4</v>
      </c>
    </row>
    <row r="163" spans="1:10" x14ac:dyDescent="0.25">
      <c r="A163" s="699"/>
      <c r="B163" s="734"/>
      <c r="C163" s="634">
        <f t="shared" si="21"/>
        <v>10960</v>
      </c>
      <c r="D163" s="541" t="s">
        <v>4325</v>
      </c>
      <c r="E163" s="641">
        <f>30/5</f>
        <v>6</v>
      </c>
      <c r="F163" s="638">
        <v>61.3</v>
      </c>
      <c r="G163" s="639">
        <v>1</v>
      </c>
      <c r="H163" s="156">
        <f t="shared" si="24"/>
        <v>367.79999999999995</v>
      </c>
      <c r="I163" s="205">
        <f t="shared" si="22"/>
        <v>5.474452554744526E-4</v>
      </c>
      <c r="J163" s="206">
        <f t="shared" si="23"/>
        <v>3.355839416058394E-2</v>
      </c>
    </row>
    <row r="164" spans="1:10" x14ac:dyDescent="0.25">
      <c r="A164" s="699"/>
      <c r="B164" s="734"/>
      <c r="C164" s="634">
        <f t="shared" si="21"/>
        <v>10960</v>
      </c>
      <c r="D164" s="541" t="s">
        <v>4326</v>
      </c>
      <c r="E164" s="641">
        <f>10/5</f>
        <v>2</v>
      </c>
      <c r="F164" s="638">
        <v>1219</v>
      </c>
      <c r="G164" s="639">
        <v>1</v>
      </c>
      <c r="H164" s="156">
        <f t="shared" si="24"/>
        <v>2438</v>
      </c>
      <c r="I164" s="205">
        <f t="shared" si="22"/>
        <v>1.8248175182481751E-4</v>
      </c>
      <c r="J164" s="206">
        <f t="shared" si="23"/>
        <v>0.22244525547445254</v>
      </c>
    </row>
    <row r="165" spans="1:10" x14ac:dyDescent="0.25">
      <c r="A165" s="699"/>
      <c r="B165" s="734"/>
      <c r="C165" s="634">
        <f t="shared" si="21"/>
        <v>10960</v>
      </c>
      <c r="D165" s="541" t="s">
        <v>4327</v>
      </c>
      <c r="E165" s="641">
        <f>10/5</f>
        <v>2</v>
      </c>
      <c r="F165" s="638">
        <v>92.5</v>
      </c>
      <c r="G165" s="639">
        <v>1</v>
      </c>
      <c r="H165" s="156">
        <f t="shared" si="24"/>
        <v>185</v>
      </c>
      <c r="I165" s="205">
        <f t="shared" si="22"/>
        <v>1.8248175182481751E-4</v>
      </c>
      <c r="J165" s="206">
        <f t="shared" si="23"/>
        <v>1.6879562043795621E-2</v>
      </c>
    </row>
    <row r="166" spans="1:10" ht="30" x14ac:dyDescent="0.25">
      <c r="A166" s="699"/>
      <c r="B166" s="734"/>
      <c r="C166" s="634">
        <f t="shared" si="21"/>
        <v>10960</v>
      </c>
      <c r="D166" s="541" t="s">
        <v>4328</v>
      </c>
      <c r="E166" s="641">
        <f>50/5</f>
        <v>10</v>
      </c>
      <c r="F166" s="638">
        <v>62.4</v>
      </c>
      <c r="G166" s="639">
        <v>1</v>
      </c>
      <c r="H166" s="156">
        <f t="shared" si="24"/>
        <v>624</v>
      </c>
      <c r="I166" s="205">
        <f t="shared" si="22"/>
        <v>9.1240875912408756E-4</v>
      </c>
      <c r="J166" s="206">
        <f t="shared" si="23"/>
        <v>5.6934306569343063E-2</v>
      </c>
    </row>
    <row r="167" spans="1:10" x14ac:dyDescent="0.25">
      <c r="A167" s="699"/>
      <c r="B167" s="734"/>
      <c r="C167" s="634">
        <f t="shared" si="21"/>
        <v>10960</v>
      </c>
      <c r="D167" s="541" t="s">
        <v>4329</v>
      </c>
      <c r="E167" s="641">
        <f>7/5</f>
        <v>1.4</v>
      </c>
      <c r="F167" s="642">
        <v>103.2929</v>
      </c>
      <c r="G167" s="639">
        <v>1</v>
      </c>
      <c r="H167" s="156">
        <f t="shared" si="24"/>
        <v>144.61006</v>
      </c>
      <c r="I167" s="205">
        <f t="shared" si="22"/>
        <v>1.2773722627737225E-4</v>
      </c>
      <c r="J167" s="206">
        <f t="shared" si="23"/>
        <v>1.3194348540145985E-2</v>
      </c>
    </row>
    <row r="168" spans="1:10" x14ac:dyDescent="0.25">
      <c r="A168" s="699"/>
      <c r="B168" s="734"/>
      <c r="C168" s="634">
        <f t="shared" si="21"/>
        <v>10960</v>
      </c>
      <c r="D168" s="541" t="s">
        <v>4330</v>
      </c>
      <c r="E168" s="641">
        <f>20/5</f>
        <v>4</v>
      </c>
      <c r="F168" s="638">
        <v>79</v>
      </c>
      <c r="G168" s="639">
        <v>1</v>
      </c>
      <c r="H168" s="156">
        <f t="shared" si="24"/>
        <v>316</v>
      </c>
      <c r="I168" s="205">
        <f t="shared" si="22"/>
        <v>3.6496350364963501E-4</v>
      </c>
      <c r="J168" s="206">
        <f t="shared" si="23"/>
        <v>2.8832116788321167E-2</v>
      </c>
    </row>
    <row r="169" spans="1:10" x14ac:dyDescent="0.25">
      <c r="A169" s="699"/>
      <c r="B169" s="734"/>
      <c r="C169" s="634">
        <f t="shared" si="21"/>
        <v>10960</v>
      </c>
      <c r="D169" s="541" t="s">
        <v>4331</v>
      </c>
      <c r="E169" s="641">
        <f>30/5</f>
        <v>6</v>
      </c>
      <c r="F169" s="638">
        <v>263</v>
      </c>
      <c r="G169" s="639">
        <v>1</v>
      </c>
      <c r="H169" s="156">
        <f t="shared" si="24"/>
        <v>1578</v>
      </c>
      <c r="I169" s="205">
        <f t="shared" si="22"/>
        <v>5.474452554744526E-4</v>
      </c>
      <c r="J169" s="206">
        <f t="shared" si="23"/>
        <v>0.14397810218978102</v>
      </c>
    </row>
    <row r="170" spans="1:10" x14ac:dyDescent="0.25">
      <c r="A170" s="699"/>
      <c r="B170" s="734"/>
      <c r="C170" s="634">
        <f t="shared" si="21"/>
        <v>10960</v>
      </c>
      <c r="D170" s="541" t="s">
        <v>4332</v>
      </c>
      <c r="E170" s="641">
        <f>30/5</f>
        <v>6</v>
      </c>
      <c r="F170" s="638">
        <v>37.35</v>
      </c>
      <c r="G170" s="639">
        <v>1</v>
      </c>
      <c r="H170" s="156">
        <f t="shared" si="24"/>
        <v>224.10000000000002</v>
      </c>
      <c r="I170" s="205">
        <f t="shared" si="22"/>
        <v>5.474452554744526E-4</v>
      </c>
      <c r="J170" s="206">
        <f t="shared" si="23"/>
        <v>2.0447080291970805E-2</v>
      </c>
    </row>
    <row r="171" spans="1:10" x14ac:dyDescent="0.25">
      <c r="A171" s="699"/>
      <c r="B171" s="734"/>
      <c r="C171" s="634">
        <f t="shared" si="21"/>
        <v>10960</v>
      </c>
      <c r="D171" s="541" t="s">
        <v>4333</v>
      </c>
      <c r="E171" s="641">
        <f>10/5</f>
        <v>2</v>
      </c>
      <c r="F171" s="638">
        <v>256.58499999999998</v>
      </c>
      <c r="G171" s="639">
        <v>1</v>
      </c>
      <c r="H171" s="156">
        <f t="shared" si="24"/>
        <v>513.16999999999996</v>
      </c>
      <c r="I171" s="205">
        <f t="shared" si="22"/>
        <v>1.8248175182481751E-4</v>
      </c>
      <c r="J171" s="206">
        <f t="shared" si="23"/>
        <v>4.6822080291970797E-2</v>
      </c>
    </row>
    <row r="172" spans="1:10" x14ac:dyDescent="0.25">
      <c r="A172" s="699"/>
      <c r="B172" s="734"/>
      <c r="C172" s="634">
        <f t="shared" si="21"/>
        <v>10960</v>
      </c>
      <c r="D172" s="541" t="s">
        <v>4334</v>
      </c>
      <c r="E172" s="641">
        <f>22/5</f>
        <v>4.4000000000000004</v>
      </c>
      <c r="F172" s="638">
        <v>349</v>
      </c>
      <c r="G172" s="639">
        <v>1</v>
      </c>
      <c r="H172" s="156">
        <f t="shared" si="24"/>
        <v>1535.6000000000001</v>
      </c>
      <c r="I172" s="205">
        <f t="shared" si="22"/>
        <v>4.0145985401459857E-4</v>
      </c>
      <c r="J172" s="206">
        <f t="shared" si="23"/>
        <v>0.14010948905109491</v>
      </c>
    </row>
    <row r="173" spans="1:10" x14ac:dyDescent="0.25">
      <c r="A173" s="699"/>
      <c r="B173" s="734"/>
      <c r="C173" s="634">
        <f t="shared" si="21"/>
        <v>10960</v>
      </c>
      <c r="D173" s="541" t="s">
        <v>4335</v>
      </c>
      <c r="E173" s="641">
        <f>30/5</f>
        <v>6</v>
      </c>
      <c r="F173" s="638">
        <v>11</v>
      </c>
      <c r="G173" s="639">
        <v>1</v>
      </c>
      <c r="H173" s="156">
        <f t="shared" si="24"/>
        <v>66</v>
      </c>
      <c r="I173" s="205">
        <f t="shared" si="22"/>
        <v>5.474452554744526E-4</v>
      </c>
      <c r="J173" s="206">
        <f t="shared" si="23"/>
        <v>6.0218978102189779E-3</v>
      </c>
    </row>
    <row r="174" spans="1:10" x14ac:dyDescent="0.25">
      <c r="A174" s="699"/>
      <c r="B174" s="734"/>
      <c r="C174" s="634">
        <f t="shared" si="21"/>
        <v>10960</v>
      </c>
      <c r="D174" s="541" t="s">
        <v>4336</v>
      </c>
      <c r="E174" s="641">
        <f>30/5</f>
        <v>6</v>
      </c>
      <c r="F174" s="638">
        <v>209</v>
      </c>
      <c r="G174" s="639">
        <v>1</v>
      </c>
      <c r="H174" s="156">
        <f t="shared" si="24"/>
        <v>1254</v>
      </c>
      <c r="I174" s="205">
        <f t="shared" si="22"/>
        <v>5.474452554744526E-4</v>
      </c>
      <c r="J174" s="206">
        <f t="shared" si="23"/>
        <v>0.11441605839416058</v>
      </c>
    </row>
    <row r="175" spans="1:10" x14ac:dyDescent="0.25">
      <c r="A175" s="699"/>
      <c r="B175" s="734"/>
      <c r="C175" s="634">
        <f t="shared" si="21"/>
        <v>10960</v>
      </c>
      <c r="D175" s="541" t="s">
        <v>4337</v>
      </c>
      <c r="E175" s="641">
        <f>8/5</f>
        <v>1.6</v>
      </c>
      <c r="F175" s="638">
        <v>62.7</v>
      </c>
      <c r="G175" s="639">
        <v>1</v>
      </c>
      <c r="H175" s="156">
        <f t="shared" si="24"/>
        <v>100.32000000000001</v>
      </c>
      <c r="I175" s="205">
        <f t="shared" si="22"/>
        <v>1.4598540145985403E-4</v>
      </c>
      <c r="J175" s="206">
        <f t="shared" si="23"/>
        <v>9.1532846715328478E-3</v>
      </c>
    </row>
    <row r="176" spans="1:10" x14ac:dyDescent="0.25">
      <c r="A176" s="699"/>
      <c r="B176" s="734"/>
      <c r="C176" s="634">
        <f t="shared" si="21"/>
        <v>10960</v>
      </c>
      <c r="D176" s="541" t="s">
        <v>4338</v>
      </c>
      <c r="E176" s="641">
        <f>8/5</f>
        <v>1.6</v>
      </c>
      <c r="F176" s="638">
        <v>11</v>
      </c>
      <c r="G176" s="639">
        <v>1</v>
      </c>
      <c r="H176" s="156">
        <f t="shared" si="24"/>
        <v>17.600000000000001</v>
      </c>
      <c r="I176" s="205">
        <f t="shared" si="22"/>
        <v>1.4598540145985403E-4</v>
      </c>
      <c r="J176" s="206">
        <f t="shared" si="23"/>
        <v>1.6058394160583943E-3</v>
      </c>
    </row>
    <row r="177" spans="1:10" x14ac:dyDescent="0.25">
      <c r="A177" s="699"/>
      <c r="B177" s="734"/>
      <c r="C177" s="634">
        <f t="shared" si="21"/>
        <v>10960</v>
      </c>
      <c r="D177" s="541" t="s">
        <v>4339</v>
      </c>
      <c r="E177" s="641">
        <f>100/5</f>
        <v>20</v>
      </c>
      <c r="F177" s="638">
        <v>128</v>
      </c>
      <c r="G177" s="639">
        <v>1</v>
      </c>
      <c r="H177" s="156">
        <f t="shared" si="24"/>
        <v>2560</v>
      </c>
      <c r="I177" s="205">
        <f t="shared" si="22"/>
        <v>1.8248175182481751E-3</v>
      </c>
      <c r="J177" s="206">
        <f t="shared" si="23"/>
        <v>0.23357664233576642</v>
      </c>
    </row>
    <row r="178" spans="1:10" ht="15.6" x14ac:dyDescent="0.3">
      <c r="A178" s="699"/>
      <c r="B178" s="734"/>
      <c r="C178" s="634">
        <f t="shared" si="21"/>
        <v>10960</v>
      </c>
      <c r="D178" s="139" t="s">
        <v>3821</v>
      </c>
      <c r="E178" s="157">
        <f>SUM(E124:E177)</f>
        <v>232.2</v>
      </c>
      <c r="F178" s="643"/>
      <c r="G178" s="643"/>
      <c r="H178" s="158"/>
      <c r="I178" s="205"/>
      <c r="J178" s="206">
        <f t="shared" si="23"/>
        <v>0</v>
      </c>
    </row>
    <row r="179" spans="1:10" ht="22.05" customHeight="1" x14ac:dyDescent="0.25">
      <c r="A179" s="748" t="s">
        <v>4002</v>
      </c>
      <c r="B179" s="723" t="s">
        <v>3963</v>
      </c>
      <c r="C179" s="634">
        <f>'РАСЧЕТ (31-нр от 20.05.20)'!B18</f>
        <v>112917</v>
      </c>
      <c r="D179" s="245" t="s">
        <v>4237</v>
      </c>
      <c r="E179" s="173">
        <f>50/5</f>
        <v>10</v>
      </c>
      <c r="F179" s="173">
        <v>150</v>
      </c>
      <c r="G179" s="155">
        <v>1</v>
      </c>
      <c r="H179" s="156">
        <f>E179*F179*G179</f>
        <v>1500</v>
      </c>
      <c r="I179" s="205">
        <f t="shared" ref="I179:I196" si="25">E179/C179</f>
        <v>8.856062417527919E-5</v>
      </c>
      <c r="J179" s="206">
        <f t="shared" ref="J179:J196" si="26">H179/C179</f>
        <v>1.3284093626291878E-2</v>
      </c>
    </row>
    <row r="180" spans="1:10" ht="22.05" customHeight="1" x14ac:dyDescent="0.25">
      <c r="A180" s="823"/>
      <c r="B180" s="659"/>
      <c r="C180" s="634">
        <f t="shared" ref="C180:C196" si="27">$C$179</f>
        <v>112917</v>
      </c>
      <c r="D180" s="245" t="s">
        <v>4238</v>
      </c>
      <c r="E180" s="173">
        <f>4/5</f>
        <v>0.8</v>
      </c>
      <c r="F180" s="173">
        <v>600</v>
      </c>
      <c r="G180" s="155">
        <v>1</v>
      </c>
      <c r="H180" s="156">
        <f t="shared" ref="H180:H191" si="28">E180*F180*G180</f>
        <v>480</v>
      </c>
      <c r="I180" s="205">
        <f t="shared" si="25"/>
        <v>7.084849934022335E-6</v>
      </c>
      <c r="J180" s="206">
        <f t="shared" si="26"/>
        <v>4.2509099604134013E-3</v>
      </c>
    </row>
    <row r="181" spans="1:10" ht="22.05" customHeight="1" x14ac:dyDescent="0.25">
      <c r="A181" s="823"/>
      <c r="B181" s="659"/>
      <c r="C181" s="634">
        <f t="shared" si="27"/>
        <v>112917</v>
      </c>
      <c r="D181" s="245" t="s">
        <v>4187</v>
      </c>
      <c r="E181" s="173">
        <f>36/5</f>
        <v>7.2</v>
      </c>
      <c r="F181" s="173">
        <v>20</v>
      </c>
      <c r="G181" s="155">
        <v>1</v>
      </c>
      <c r="H181" s="156">
        <f t="shared" si="28"/>
        <v>144</v>
      </c>
      <c r="I181" s="205">
        <f t="shared" si="25"/>
        <v>6.3763649406201021E-5</v>
      </c>
      <c r="J181" s="206">
        <f t="shared" si="26"/>
        <v>1.2752729881240204E-3</v>
      </c>
    </row>
    <row r="182" spans="1:10" ht="22.05" customHeight="1" x14ac:dyDescent="0.25">
      <c r="A182" s="823"/>
      <c r="B182" s="659"/>
      <c r="C182" s="634">
        <f t="shared" si="27"/>
        <v>112917</v>
      </c>
      <c r="D182" s="245" t="s">
        <v>4239</v>
      </c>
      <c r="E182" s="173">
        <f>4/5</f>
        <v>0.8</v>
      </c>
      <c r="F182" s="173">
        <v>250</v>
      </c>
      <c r="G182" s="155">
        <v>1</v>
      </c>
      <c r="H182" s="156">
        <f t="shared" si="28"/>
        <v>200</v>
      </c>
      <c r="I182" s="205">
        <f t="shared" si="25"/>
        <v>7.084849934022335E-6</v>
      </c>
      <c r="J182" s="206">
        <f t="shared" si="26"/>
        <v>1.7712124835055838E-3</v>
      </c>
    </row>
    <row r="183" spans="1:10" ht="22.05" customHeight="1" x14ac:dyDescent="0.25">
      <c r="A183" s="823"/>
      <c r="B183" s="659"/>
      <c r="C183" s="634">
        <f t="shared" si="27"/>
        <v>112917</v>
      </c>
      <c r="D183" s="245" t="s">
        <v>4240</v>
      </c>
      <c r="E183" s="173">
        <f>10/5</f>
        <v>2</v>
      </c>
      <c r="F183" s="173">
        <v>30</v>
      </c>
      <c r="G183" s="155">
        <v>1</v>
      </c>
      <c r="H183" s="156">
        <f t="shared" si="28"/>
        <v>60</v>
      </c>
      <c r="I183" s="205">
        <f t="shared" si="25"/>
        <v>1.7712124835055839E-5</v>
      </c>
      <c r="J183" s="206">
        <f t="shared" si="26"/>
        <v>5.3136374505167517E-4</v>
      </c>
    </row>
    <row r="184" spans="1:10" ht="22.05" customHeight="1" x14ac:dyDescent="0.25">
      <c r="A184" s="823"/>
      <c r="B184" s="659"/>
      <c r="C184" s="634">
        <f t="shared" si="27"/>
        <v>112917</v>
      </c>
      <c r="D184" s="245" t="s">
        <v>4241</v>
      </c>
      <c r="E184" s="173">
        <f>10/5</f>
        <v>2</v>
      </c>
      <c r="F184" s="173">
        <v>140</v>
      </c>
      <c r="G184" s="155">
        <v>1</v>
      </c>
      <c r="H184" s="156">
        <f t="shared" si="28"/>
        <v>280</v>
      </c>
      <c r="I184" s="205">
        <f t="shared" si="25"/>
        <v>1.7712124835055839E-5</v>
      </c>
      <c r="J184" s="206">
        <f t="shared" si="26"/>
        <v>2.4796974769078174E-3</v>
      </c>
    </row>
    <row r="185" spans="1:10" ht="22.05" customHeight="1" x14ac:dyDescent="0.25">
      <c r="A185" s="823"/>
      <c r="B185" s="659"/>
      <c r="C185" s="634">
        <f t="shared" si="27"/>
        <v>112917</v>
      </c>
      <c r="D185" s="245" t="s">
        <v>4242</v>
      </c>
      <c r="E185" s="173">
        <f>4/5</f>
        <v>0.8</v>
      </c>
      <c r="F185" s="173">
        <v>90</v>
      </c>
      <c r="G185" s="155">
        <v>1</v>
      </c>
      <c r="H185" s="156">
        <f t="shared" si="28"/>
        <v>72</v>
      </c>
      <c r="I185" s="205">
        <f t="shared" si="25"/>
        <v>7.084849934022335E-6</v>
      </c>
      <c r="J185" s="206">
        <f t="shared" si="26"/>
        <v>6.3763649406201018E-4</v>
      </c>
    </row>
    <row r="186" spans="1:10" ht="22.05" customHeight="1" x14ac:dyDescent="0.25">
      <c r="A186" s="823"/>
      <c r="B186" s="659"/>
      <c r="C186" s="634">
        <f t="shared" si="27"/>
        <v>112917</v>
      </c>
      <c r="D186" s="245" t="s">
        <v>4243</v>
      </c>
      <c r="E186" s="173">
        <f>4/5</f>
        <v>0.8</v>
      </c>
      <c r="F186" s="173">
        <v>555</v>
      </c>
      <c r="G186" s="155">
        <v>1</v>
      </c>
      <c r="H186" s="156">
        <f t="shared" si="28"/>
        <v>444</v>
      </c>
      <c r="I186" s="205">
        <f t="shared" si="25"/>
        <v>7.084849934022335E-6</v>
      </c>
      <c r="J186" s="206">
        <f t="shared" si="26"/>
        <v>3.9320917133823961E-3</v>
      </c>
    </row>
    <row r="187" spans="1:10" ht="22.05" customHeight="1" x14ac:dyDescent="0.25">
      <c r="A187" s="823"/>
      <c r="B187" s="659"/>
      <c r="C187" s="634">
        <f t="shared" si="27"/>
        <v>112917</v>
      </c>
      <c r="D187" s="245" t="s">
        <v>4244</v>
      </c>
      <c r="E187" s="173">
        <f>3/5</f>
        <v>0.6</v>
      </c>
      <c r="F187" s="173">
        <v>600</v>
      </c>
      <c r="G187" s="155">
        <v>1</v>
      </c>
      <c r="H187" s="156">
        <f t="shared" si="28"/>
        <v>360</v>
      </c>
      <c r="I187" s="205">
        <f t="shared" si="25"/>
        <v>5.3136374505167514E-6</v>
      </c>
      <c r="J187" s="206">
        <f t="shared" si="26"/>
        <v>3.1881824703100508E-3</v>
      </c>
    </row>
    <row r="188" spans="1:10" ht="22.05" customHeight="1" x14ac:dyDescent="0.25">
      <c r="A188" s="823"/>
      <c r="B188" s="659"/>
      <c r="C188" s="634">
        <f t="shared" si="27"/>
        <v>112917</v>
      </c>
      <c r="D188" s="245" t="s">
        <v>4245</v>
      </c>
      <c r="E188" s="173">
        <f>14/5</f>
        <v>2.8</v>
      </c>
      <c r="F188" s="173">
        <v>76.428799999999995</v>
      </c>
      <c r="G188" s="155">
        <v>1</v>
      </c>
      <c r="H188" s="156">
        <f t="shared" si="28"/>
        <v>214.00063999999998</v>
      </c>
      <c r="I188" s="205">
        <f t="shared" si="25"/>
        <v>2.4796974769078169E-5</v>
      </c>
      <c r="J188" s="206">
        <f t="shared" si="26"/>
        <v>1.8952030252309216E-3</v>
      </c>
    </row>
    <row r="189" spans="1:10" ht="22.05" customHeight="1" x14ac:dyDescent="0.25">
      <c r="A189" s="823"/>
      <c r="B189" s="659"/>
      <c r="C189" s="634">
        <f t="shared" si="27"/>
        <v>112917</v>
      </c>
      <c r="D189" s="245" t="s">
        <v>4246</v>
      </c>
      <c r="E189" s="173">
        <f>30/5</f>
        <v>6</v>
      </c>
      <c r="F189" s="173">
        <v>50</v>
      </c>
      <c r="G189" s="155">
        <v>1</v>
      </c>
      <c r="H189" s="156">
        <f t="shared" si="28"/>
        <v>300</v>
      </c>
      <c r="I189" s="205">
        <f t="shared" si="25"/>
        <v>5.3136374505167513E-5</v>
      </c>
      <c r="J189" s="206">
        <f t="shared" si="26"/>
        <v>2.6568187252583755E-3</v>
      </c>
    </row>
    <row r="190" spans="1:10" ht="22.05" customHeight="1" x14ac:dyDescent="0.25">
      <c r="A190" s="823"/>
      <c r="B190" s="659"/>
      <c r="C190" s="634">
        <f t="shared" si="27"/>
        <v>112917</v>
      </c>
      <c r="D190" s="245" t="s">
        <v>4247</v>
      </c>
      <c r="E190" s="173">
        <f>20/5</f>
        <v>4</v>
      </c>
      <c r="F190" s="173">
        <v>200</v>
      </c>
      <c r="G190" s="155">
        <v>1</v>
      </c>
      <c r="H190" s="156">
        <f t="shared" si="28"/>
        <v>800</v>
      </c>
      <c r="I190" s="205">
        <f t="shared" si="25"/>
        <v>3.5424249670111677E-5</v>
      </c>
      <c r="J190" s="206">
        <f t="shared" si="26"/>
        <v>7.084849934022335E-3</v>
      </c>
    </row>
    <row r="191" spans="1:10" ht="22.05" customHeight="1" x14ac:dyDescent="0.25">
      <c r="A191" s="823"/>
      <c r="B191" s="659"/>
      <c r="C191" s="634">
        <f t="shared" si="27"/>
        <v>112917</v>
      </c>
      <c r="D191" s="245" t="s">
        <v>4248</v>
      </c>
      <c r="E191" s="173">
        <f>2/5</f>
        <v>0.4</v>
      </c>
      <c r="F191" s="173">
        <v>170</v>
      </c>
      <c r="G191" s="155">
        <v>1</v>
      </c>
      <c r="H191" s="156">
        <f t="shared" si="28"/>
        <v>68</v>
      </c>
      <c r="I191" s="205">
        <f t="shared" si="25"/>
        <v>3.5424249670111675E-6</v>
      </c>
      <c r="J191" s="206">
        <f t="shared" si="26"/>
        <v>6.0221224439189851E-4</v>
      </c>
    </row>
    <row r="192" spans="1:10" ht="22.05" customHeight="1" x14ac:dyDescent="0.25">
      <c r="A192" s="823"/>
      <c r="B192" s="659"/>
      <c r="C192" s="634">
        <f t="shared" si="27"/>
        <v>112917</v>
      </c>
      <c r="D192" s="245" t="s">
        <v>4249</v>
      </c>
      <c r="E192" s="173">
        <f>10/5</f>
        <v>2</v>
      </c>
      <c r="F192" s="173">
        <v>50</v>
      </c>
      <c r="G192" s="155">
        <v>1</v>
      </c>
      <c r="H192" s="156">
        <f>E192*F192</f>
        <v>100</v>
      </c>
      <c r="I192" s="205">
        <f t="shared" si="25"/>
        <v>1.7712124835055839E-5</v>
      </c>
      <c r="J192" s="206">
        <f t="shared" si="26"/>
        <v>8.8560624175279188E-4</v>
      </c>
    </row>
    <row r="193" spans="1:10" ht="22.05" customHeight="1" x14ac:dyDescent="0.25">
      <c r="A193" s="823"/>
      <c r="B193" s="659"/>
      <c r="C193" s="634">
        <f t="shared" si="27"/>
        <v>112917</v>
      </c>
      <c r="D193" s="245" t="s">
        <v>4250</v>
      </c>
      <c r="E193" s="173">
        <f>30/5</f>
        <v>6</v>
      </c>
      <c r="F193" s="173">
        <v>110</v>
      </c>
      <c r="G193" s="155">
        <v>1</v>
      </c>
      <c r="H193" s="156">
        <f>E193*F193</f>
        <v>660</v>
      </c>
      <c r="I193" s="205">
        <f t="shared" si="25"/>
        <v>5.3136374505167513E-5</v>
      </c>
      <c r="J193" s="206">
        <f t="shared" si="26"/>
        <v>5.8450011955684267E-3</v>
      </c>
    </row>
    <row r="194" spans="1:10" ht="22.05" customHeight="1" x14ac:dyDescent="0.25">
      <c r="A194" s="823"/>
      <c r="B194" s="659"/>
      <c r="C194" s="634">
        <f t="shared" si="27"/>
        <v>112917</v>
      </c>
      <c r="D194" s="245" t="s">
        <v>4251</v>
      </c>
      <c r="E194" s="173">
        <f>5/5</f>
        <v>1</v>
      </c>
      <c r="F194" s="173">
        <v>250</v>
      </c>
      <c r="G194" s="155">
        <v>1</v>
      </c>
      <c r="H194" s="156">
        <f>E194*F194</f>
        <v>250</v>
      </c>
      <c r="I194" s="205">
        <f t="shared" si="25"/>
        <v>8.8560624175279194E-6</v>
      </c>
      <c r="J194" s="206">
        <f t="shared" si="26"/>
        <v>2.2140156043819795E-3</v>
      </c>
    </row>
    <row r="195" spans="1:10" ht="22.05" customHeight="1" x14ac:dyDescent="0.25">
      <c r="A195" s="823"/>
      <c r="B195" s="659"/>
      <c r="C195" s="598">
        <f t="shared" si="27"/>
        <v>112917</v>
      </c>
      <c r="D195" s="245" t="s">
        <v>4252</v>
      </c>
      <c r="E195" s="173">
        <f>10/5</f>
        <v>2</v>
      </c>
      <c r="F195" s="173">
        <v>20</v>
      </c>
      <c r="G195" s="155">
        <v>1</v>
      </c>
      <c r="H195" s="156">
        <f t="shared" ref="H195:H196" si="29">E195*F195</f>
        <v>40</v>
      </c>
      <c r="I195" s="205">
        <f t="shared" si="25"/>
        <v>1.7712124835055839E-5</v>
      </c>
      <c r="J195" s="206">
        <f t="shared" si="26"/>
        <v>3.5424249670111676E-4</v>
      </c>
    </row>
    <row r="196" spans="1:10" ht="22.05" customHeight="1" x14ac:dyDescent="0.25">
      <c r="A196" s="823"/>
      <c r="B196" s="659"/>
      <c r="C196" s="598">
        <f t="shared" si="27"/>
        <v>112917</v>
      </c>
      <c r="D196" s="245" t="s">
        <v>4253</v>
      </c>
      <c r="E196" s="173">
        <f>2/5</f>
        <v>0.4</v>
      </c>
      <c r="F196" s="173">
        <v>150</v>
      </c>
      <c r="G196" s="155">
        <v>1</v>
      </c>
      <c r="H196" s="156">
        <f t="shared" si="29"/>
        <v>60</v>
      </c>
      <c r="I196" s="205">
        <f t="shared" si="25"/>
        <v>3.5424249670111675E-6</v>
      </c>
      <c r="J196" s="206">
        <f t="shared" si="26"/>
        <v>5.3136374505167517E-4</v>
      </c>
    </row>
    <row r="197" spans="1:10" x14ac:dyDescent="0.25">
      <c r="A197" s="823"/>
      <c r="B197" s="659"/>
      <c r="C197" s="634">
        <f t="shared" ref="C197:C232" si="30">$C$179</f>
        <v>112917</v>
      </c>
      <c r="D197" s="245" t="s">
        <v>4304</v>
      </c>
      <c r="E197" s="637">
        <f>10/5</f>
        <v>2</v>
      </c>
      <c r="F197" s="638">
        <v>189.1</v>
      </c>
      <c r="G197" s="639">
        <v>1</v>
      </c>
      <c r="H197" s="156">
        <f>E197*F197*G197</f>
        <v>378.2</v>
      </c>
      <c r="I197" s="205">
        <f t="shared" ref="I197:I232" si="31">E197/C197</f>
        <v>1.7712124835055839E-5</v>
      </c>
      <c r="J197" s="206">
        <f t="shared" ref="J197:J232" si="32">H197/C197</f>
        <v>3.3493628063090588E-3</v>
      </c>
    </row>
    <row r="198" spans="1:10" x14ac:dyDescent="0.25">
      <c r="A198" s="823"/>
      <c r="B198" s="659"/>
      <c r="C198" s="634">
        <f t="shared" si="30"/>
        <v>112917</v>
      </c>
      <c r="D198" s="533" t="s">
        <v>4305</v>
      </c>
      <c r="E198" s="637">
        <f>15/5</f>
        <v>3</v>
      </c>
      <c r="F198" s="638">
        <v>289</v>
      </c>
      <c r="G198" s="639">
        <v>1</v>
      </c>
      <c r="H198" s="156">
        <f t="shared" ref="H198:H232" si="33">E198*F198*G198</f>
        <v>867</v>
      </c>
      <c r="I198" s="205">
        <f t="shared" si="31"/>
        <v>2.6568187252583756E-5</v>
      </c>
      <c r="J198" s="206">
        <f t="shared" si="32"/>
        <v>7.6782061159967052E-3</v>
      </c>
    </row>
    <row r="199" spans="1:10" x14ac:dyDescent="0.25">
      <c r="A199" s="823"/>
      <c r="B199" s="659"/>
      <c r="C199" s="634">
        <f t="shared" si="30"/>
        <v>112917</v>
      </c>
      <c r="D199" s="533" t="s">
        <v>4306</v>
      </c>
      <c r="E199" s="637">
        <f>10/5</f>
        <v>2</v>
      </c>
      <c r="F199" s="638">
        <v>11</v>
      </c>
      <c r="G199" s="639">
        <v>1</v>
      </c>
      <c r="H199" s="156">
        <f t="shared" si="33"/>
        <v>22</v>
      </c>
      <c r="I199" s="205">
        <f t="shared" si="31"/>
        <v>1.7712124835055839E-5</v>
      </c>
      <c r="J199" s="206">
        <f t="shared" si="32"/>
        <v>1.9483337318561422E-4</v>
      </c>
    </row>
    <row r="200" spans="1:10" x14ac:dyDescent="0.25">
      <c r="A200" s="823"/>
      <c r="B200" s="659"/>
      <c r="C200" s="634">
        <f t="shared" si="30"/>
        <v>112917</v>
      </c>
      <c r="D200" s="640" t="s">
        <v>4307</v>
      </c>
      <c r="E200" s="641">
        <f>10/5</f>
        <v>2</v>
      </c>
      <c r="F200" s="638">
        <v>11</v>
      </c>
      <c r="G200" s="639">
        <v>1</v>
      </c>
      <c r="H200" s="156">
        <f t="shared" si="33"/>
        <v>22</v>
      </c>
      <c r="I200" s="205">
        <f t="shared" si="31"/>
        <v>1.7712124835055839E-5</v>
      </c>
      <c r="J200" s="206">
        <f t="shared" si="32"/>
        <v>1.9483337318561422E-4</v>
      </c>
    </row>
    <row r="201" spans="1:10" x14ac:dyDescent="0.25">
      <c r="A201" s="823"/>
      <c r="B201" s="659"/>
      <c r="C201" s="634">
        <f t="shared" si="30"/>
        <v>112917</v>
      </c>
      <c r="D201" s="541" t="s">
        <v>4308</v>
      </c>
      <c r="E201" s="641">
        <f>20/5</f>
        <v>4</v>
      </c>
      <c r="F201" s="638">
        <v>37.700000000000003</v>
      </c>
      <c r="G201" s="639">
        <v>1</v>
      </c>
      <c r="H201" s="156">
        <f t="shared" si="33"/>
        <v>150.80000000000001</v>
      </c>
      <c r="I201" s="205">
        <f t="shared" si="31"/>
        <v>3.5424249670111677E-5</v>
      </c>
      <c r="J201" s="206">
        <f t="shared" si="32"/>
        <v>1.3354942125632103E-3</v>
      </c>
    </row>
    <row r="202" spans="1:10" x14ac:dyDescent="0.25">
      <c r="A202" s="823"/>
      <c r="B202" s="659"/>
      <c r="C202" s="634">
        <f t="shared" si="30"/>
        <v>112917</v>
      </c>
      <c r="D202" s="541" t="s">
        <v>4309</v>
      </c>
      <c r="E202" s="641">
        <f>15/5</f>
        <v>3</v>
      </c>
      <c r="F202" s="638">
        <v>11</v>
      </c>
      <c r="G202" s="639">
        <v>1</v>
      </c>
      <c r="H202" s="156">
        <f t="shared" si="33"/>
        <v>33</v>
      </c>
      <c r="I202" s="205">
        <f t="shared" si="31"/>
        <v>2.6568187252583756E-5</v>
      </c>
      <c r="J202" s="206">
        <f t="shared" si="32"/>
        <v>2.9225005977842134E-4</v>
      </c>
    </row>
    <row r="203" spans="1:10" x14ac:dyDescent="0.25">
      <c r="A203" s="823"/>
      <c r="B203" s="659"/>
      <c r="C203" s="634">
        <f t="shared" si="30"/>
        <v>112917</v>
      </c>
      <c r="D203" s="541" t="s">
        <v>4310</v>
      </c>
      <c r="E203" s="641">
        <f>4/5</f>
        <v>0.8</v>
      </c>
      <c r="F203" s="638">
        <v>11</v>
      </c>
      <c r="G203" s="639">
        <v>1</v>
      </c>
      <c r="H203" s="156">
        <f t="shared" si="33"/>
        <v>8.8000000000000007</v>
      </c>
      <c r="I203" s="205">
        <f t="shared" si="31"/>
        <v>7.084849934022335E-6</v>
      </c>
      <c r="J203" s="206">
        <f t="shared" si="32"/>
        <v>7.7933349274245689E-5</v>
      </c>
    </row>
    <row r="204" spans="1:10" x14ac:dyDescent="0.25">
      <c r="A204" s="823"/>
      <c r="B204" s="659"/>
      <c r="C204" s="634">
        <f t="shared" si="30"/>
        <v>112917</v>
      </c>
      <c r="D204" s="541" t="s">
        <v>4311</v>
      </c>
      <c r="E204" s="641">
        <f>3/5</f>
        <v>0.6</v>
      </c>
      <c r="F204" s="638">
        <v>1100</v>
      </c>
      <c r="G204" s="639">
        <v>1</v>
      </c>
      <c r="H204" s="156">
        <f t="shared" si="33"/>
        <v>660</v>
      </c>
      <c r="I204" s="205">
        <f t="shared" si="31"/>
        <v>5.3136374505167514E-6</v>
      </c>
      <c r="J204" s="206">
        <f t="shared" si="32"/>
        <v>5.8450011955684267E-3</v>
      </c>
    </row>
    <row r="205" spans="1:10" x14ac:dyDescent="0.25">
      <c r="A205" s="823"/>
      <c r="B205" s="659"/>
      <c r="C205" s="634">
        <f t="shared" si="30"/>
        <v>112917</v>
      </c>
      <c r="D205" s="541" t="s">
        <v>4312</v>
      </c>
      <c r="E205" s="641">
        <f>30/5</f>
        <v>6</v>
      </c>
      <c r="F205" s="639">
        <v>11</v>
      </c>
      <c r="G205" s="639">
        <v>1</v>
      </c>
      <c r="H205" s="156">
        <f t="shared" si="33"/>
        <v>66</v>
      </c>
      <c r="I205" s="205">
        <f t="shared" si="31"/>
        <v>5.3136374505167513E-5</v>
      </c>
      <c r="J205" s="206">
        <f t="shared" si="32"/>
        <v>5.8450011955684267E-4</v>
      </c>
    </row>
    <row r="206" spans="1:10" x14ac:dyDescent="0.25">
      <c r="A206" s="823"/>
      <c r="B206" s="659"/>
      <c r="C206" s="634">
        <f t="shared" si="30"/>
        <v>112917</v>
      </c>
      <c r="D206" s="541" t="s">
        <v>4313</v>
      </c>
      <c r="E206" s="641">
        <f>20/5</f>
        <v>4</v>
      </c>
      <c r="F206" s="639">
        <v>299</v>
      </c>
      <c r="G206" s="639">
        <v>1</v>
      </c>
      <c r="H206" s="156">
        <f t="shared" si="33"/>
        <v>1196</v>
      </c>
      <c r="I206" s="205">
        <f t="shared" si="31"/>
        <v>3.5424249670111677E-5</v>
      </c>
      <c r="J206" s="206">
        <f t="shared" si="32"/>
        <v>1.059185065136339E-2</v>
      </c>
    </row>
    <row r="207" spans="1:10" x14ac:dyDescent="0.25">
      <c r="A207" s="823"/>
      <c r="B207" s="659"/>
      <c r="C207" s="634">
        <f t="shared" si="30"/>
        <v>112917</v>
      </c>
      <c r="D207" s="541" t="s">
        <v>4314</v>
      </c>
      <c r="E207" s="641">
        <f>50/5</f>
        <v>10</v>
      </c>
      <c r="F207" s="638">
        <v>38.299999999999997</v>
      </c>
      <c r="G207" s="639">
        <v>1</v>
      </c>
      <c r="H207" s="156">
        <f t="shared" si="33"/>
        <v>383</v>
      </c>
      <c r="I207" s="205">
        <f t="shared" si="31"/>
        <v>8.856062417527919E-5</v>
      </c>
      <c r="J207" s="206">
        <f t="shared" si="32"/>
        <v>3.3918719059131928E-3</v>
      </c>
    </row>
    <row r="208" spans="1:10" x14ac:dyDescent="0.25">
      <c r="A208" s="823"/>
      <c r="B208" s="659"/>
      <c r="C208" s="634">
        <f t="shared" si="30"/>
        <v>112917</v>
      </c>
      <c r="D208" s="541" t="s">
        <v>4315</v>
      </c>
      <c r="E208" s="641">
        <f>25/5</f>
        <v>5</v>
      </c>
      <c r="F208" s="638">
        <v>11</v>
      </c>
      <c r="G208" s="639">
        <v>1</v>
      </c>
      <c r="H208" s="156">
        <f t="shared" si="33"/>
        <v>55</v>
      </c>
      <c r="I208" s="205">
        <f t="shared" si="31"/>
        <v>4.4280312087639595E-5</v>
      </c>
      <c r="J208" s="206">
        <f t="shared" si="32"/>
        <v>4.8708343296403553E-4</v>
      </c>
    </row>
    <row r="209" spans="1:10" x14ac:dyDescent="0.25">
      <c r="A209" s="823"/>
      <c r="B209" s="659"/>
      <c r="C209" s="634">
        <f t="shared" si="30"/>
        <v>112917</v>
      </c>
      <c r="D209" s="541" t="s">
        <v>4316</v>
      </c>
      <c r="E209" s="641">
        <f>1/5</f>
        <v>0.2</v>
      </c>
      <c r="F209" s="638">
        <v>199</v>
      </c>
      <c r="G209" s="639">
        <v>1</v>
      </c>
      <c r="H209" s="156">
        <f t="shared" si="33"/>
        <v>39.800000000000004</v>
      </c>
      <c r="I209" s="205">
        <f t="shared" si="31"/>
        <v>1.7712124835055837E-6</v>
      </c>
      <c r="J209" s="206">
        <f t="shared" si="32"/>
        <v>3.5247128421761118E-4</v>
      </c>
    </row>
    <row r="210" spans="1:10" x14ac:dyDescent="0.25">
      <c r="A210" s="823"/>
      <c r="B210" s="659"/>
      <c r="C210" s="634">
        <f t="shared" si="30"/>
        <v>112917</v>
      </c>
      <c r="D210" s="541" t="s">
        <v>4317</v>
      </c>
      <c r="E210" s="641">
        <f>20/5</f>
        <v>4</v>
      </c>
      <c r="F210" s="638">
        <v>198</v>
      </c>
      <c r="G210" s="639">
        <v>1</v>
      </c>
      <c r="H210" s="156">
        <f t="shared" si="33"/>
        <v>792</v>
      </c>
      <c r="I210" s="205">
        <f t="shared" si="31"/>
        <v>3.5424249670111677E-5</v>
      </c>
      <c r="J210" s="206">
        <f t="shared" si="32"/>
        <v>7.0140014346821112E-3</v>
      </c>
    </row>
    <row r="211" spans="1:10" x14ac:dyDescent="0.25">
      <c r="A211" s="823"/>
      <c r="B211" s="659"/>
      <c r="C211" s="634">
        <f t="shared" si="30"/>
        <v>112917</v>
      </c>
      <c r="D211" s="541" t="s">
        <v>4318</v>
      </c>
      <c r="E211" s="641">
        <f>25/5</f>
        <v>5</v>
      </c>
      <c r="F211" s="642">
        <v>62.6</v>
      </c>
      <c r="G211" s="639">
        <v>1</v>
      </c>
      <c r="H211" s="156">
        <f t="shared" si="33"/>
        <v>313</v>
      </c>
      <c r="I211" s="205">
        <f t="shared" si="31"/>
        <v>4.4280312087639595E-5</v>
      </c>
      <c r="J211" s="206">
        <f t="shared" si="32"/>
        <v>2.7719475366862387E-3</v>
      </c>
    </row>
    <row r="212" spans="1:10" ht="30" x14ac:dyDescent="0.25">
      <c r="A212" s="823"/>
      <c r="B212" s="659"/>
      <c r="C212" s="634">
        <f t="shared" si="30"/>
        <v>112917</v>
      </c>
      <c r="D212" s="541" t="s">
        <v>4319</v>
      </c>
      <c r="E212" s="641">
        <f>24/5</f>
        <v>4.8</v>
      </c>
      <c r="F212" s="638">
        <v>129</v>
      </c>
      <c r="G212" s="639">
        <v>1</v>
      </c>
      <c r="H212" s="156">
        <f t="shared" si="33"/>
        <v>619.19999999999993</v>
      </c>
      <c r="I212" s="205">
        <f t="shared" si="31"/>
        <v>4.2509099604134012E-5</v>
      </c>
      <c r="J212" s="206">
        <f t="shared" si="32"/>
        <v>5.4836738489332871E-3</v>
      </c>
    </row>
    <row r="213" spans="1:10" x14ac:dyDescent="0.25">
      <c r="A213" s="823"/>
      <c r="B213" s="659"/>
      <c r="C213" s="634">
        <f t="shared" si="30"/>
        <v>112917</v>
      </c>
      <c r="D213" s="541" t="s">
        <v>4320</v>
      </c>
      <c r="E213" s="641">
        <f>50/5</f>
        <v>10</v>
      </c>
      <c r="F213" s="638">
        <v>129</v>
      </c>
      <c r="G213" s="639">
        <v>1</v>
      </c>
      <c r="H213" s="156">
        <f t="shared" si="33"/>
        <v>1290</v>
      </c>
      <c r="I213" s="205">
        <f t="shared" si="31"/>
        <v>8.856062417527919E-5</v>
      </c>
      <c r="J213" s="206">
        <f t="shared" si="32"/>
        <v>1.1424320518611015E-2</v>
      </c>
    </row>
    <row r="214" spans="1:10" ht="30" x14ac:dyDescent="0.25">
      <c r="A214" s="823"/>
      <c r="B214" s="659"/>
      <c r="C214" s="634">
        <f t="shared" si="30"/>
        <v>112917</v>
      </c>
      <c r="D214" s="541" t="s">
        <v>4321</v>
      </c>
      <c r="E214" s="641">
        <f>30/5</f>
        <v>6</v>
      </c>
      <c r="F214" s="638">
        <v>27.8</v>
      </c>
      <c r="G214" s="639">
        <v>1</v>
      </c>
      <c r="H214" s="156">
        <f t="shared" si="33"/>
        <v>166.8</v>
      </c>
      <c r="I214" s="205">
        <f t="shared" si="31"/>
        <v>5.3136374505167513E-5</v>
      </c>
      <c r="J214" s="206">
        <f t="shared" si="32"/>
        <v>1.477191211243657E-3</v>
      </c>
    </row>
    <row r="215" spans="1:10" ht="30" x14ac:dyDescent="0.25">
      <c r="A215" s="823"/>
      <c r="B215" s="659"/>
      <c r="C215" s="634">
        <f t="shared" si="30"/>
        <v>112917</v>
      </c>
      <c r="D215" s="541" t="s">
        <v>4322</v>
      </c>
      <c r="E215" s="641">
        <f>150/5</f>
        <v>30</v>
      </c>
      <c r="F215" s="638">
        <v>11</v>
      </c>
      <c r="G215" s="639">
        <v>1</v>
      </c>
      <c r="H215" s="156">
        <f t="shared" si="33"/>
        <v>330</v>
      </c>
      <c r="I215" s="205">
        <f t="shared" si="31"/>
        <v>2.6568187252583758E-4</v>
      </c>
      <c r="J215" s="206">
        <f t="shared" si="32"/>
        <v>2.9225005977842134E-3</v>
      </c>
    </row>
    <row r="216" spans="1:10" x14ac:dyDescent="0.25">
      <c r="A216" s="823"/>
      <c r="B216" s="659"/>
      <c r="C216" s="634">
        <f t="shared" si="30"/>
        <v>112917</v>
      </c>
      <c r="D216" s="541" t="s">
        <v>4323</v>
      </c>
      <c r="E216" s="641">
        <f>5/5</f>
        <v>1</v>
      </c>
      <c r="F216" s="638">
        <v>135</v>
      </c>
      <c r="G216" s="639">
        <v>1</v>
      </c>
      <c r="H216" s="156">
        <f t="shared" si="33"/>
        <v>135</v>
      </c>
      <c r="I216" s="205">
        <f t="shared" si="31"/>
        <v>8.8560624175279194E-6</v>
      </c>
      <c r="J216" s="206">
        <f t="shared" si="32"/>
        <v>1.195568426366269E-3</v>
      </c>
    </row>
    <row r="217" spans="1:10" x14ac:dyDescent="0.25">
      <c r="A217" s="823"/>
      <c r="B217" s="659"/>
      <c r="C217" s="634">
        <f t="shared" si="30"/>
        <v>112917</v>
      </c>
      <c r="D217" s="541" t="s">
        <v>4324</v>
      </c>
      <c r="E217" s="641">
        <f>1/5</f>
        <v>0.2</v>
      </c>
      <c r="F217" s="638">
        <v>11</v>
      </c>
      <c r="G217" s="639">
        <v>1</v>
      </c>
      <c r="H217" s="156">
        <f t="shared" si="33"/>
        <v>2.2000000000000002</v>
      </c>
      <c r="I217" s="205">
        <f t="shared" si="31"/>
        <v>1.7712124835055837E-6</v>
      </c>
      <c r="J217" s="206">
        <f t="shared" si="32"/>
        <v>1.9483337318561422E-5</v>
      </c>
    </row>
    <row r="218" spans="1:10" x14ac:dyDescent="0.25">
      <c r="A218" s="823"/>
      <c r="B218" s="659"/>
      <c r="C218" s="634">
        <f t="shared" si="30"/>
        <v>112917</v>
      </c>
      <c r="D218" s="541" t="s">
        <v>4325</v>
      </c>
      <c r="E218" s="641">
        <f>30/5</f>
        <v>6</v>
      </c>
      <c r="F218" s="638">
        <v>61.3</v>
      </c>
      <c r="G218" s="639">
        <v>1</v>
      </c>
      <c r="H218" s="156">
        <f t="shared" si="33"/>
        <v>367.79999999999995</v>
      </c>
      <c r="I218" s="205">
        <f t="shared" si="31"/>
        <v>5.3136374505167513E-5</v>
      </c>
      <c r="J218" s="206">
        <f t="shared" si="32"/>
        <v>3.2572597571667683E-3</v>
      </c>
    </row>
    <row r="219" spans="1:10" x14ac:dyDescent="0.25">
      <c r="A219" s="823"/>
      <c r="B219" s="659"/>
      <c r="C219" s="634">
        <f t="shared" si="30"/>
        <v>112917</v>
      </c>
      <c r="D219" s="541" t="s">
        <v>4326</v>
      </c>
      <c r="E219" s="641">
        <f>10/5</f>
        <v>2</v>
      </c>
      <c r="F219" s="638">
        <v>1219</v>
      </c>
      <c r="G219" s="639">
        <v>1</v>
      </c>
      <c r="H219" s="156">
        <f t="shared" si="33"/>
        <v>2438</v>
      </c>
      <c r="I219" s="205">
        <f t="shared" si="31"/>
        <v>1.7712124835055839E-5</v>
      </c>
      <c r="J219" s="206">
        <f t="shared" si="32"/>
        <v>2.1591080173933064E-2</v>
      </c>
    </row>
    <row r="220" spans="1:10" x14ac:dyDescent="0.25">
      <c r="A220" s="823"/>
      <c r="B220" s="659"/>
      <c r="C220" s="634">
        <f t="shared" si="30"/>
        <v>112917</v>
      </c>
      <c r="D220" s="541" t="s">
        <v>4327</v>
      </c>
      <c r="E220" s="641">
        <f>10/5</f>
        <v>2</v>
      </c>
      <c r="F220" s="638">
        <v>92.5</v>
      </c>
      <c r="G220" s="639">
        <v>1</v>
      </c>
      <c r="H220" s="156">
        <f t="shared" si="33"/>
        <v>185</v>
      </c>
      <c r="I220" s="205">
        <f t="shared" si="31"/>
        <v>1.7712124835055839E-5</v>
      </c>
      <c r="J220" s="206">
        <f t="shared" si="32"/>
        <v>1.638371547242665E-3</v>
      </c>
    </row>
    <row r="221" spans="1:10" ht="30" x14ac:dyDescent="0.25">
      <c r="A221" s="823"/>
      <c r="B221" s="659"/>
      <c r="C221" s="634">
        <f t="shared" si="30"/>
        <v>112917</v>
      </c>
      <c r="D221" s="541" t="s">
        <v>4328</v>
      </c>
      <c r="E221" s="641">
        <f>50/5</f>
        <v>10</v>
      </c>
      <c r="F221" s="638">
        <v>62.4</v>
      </c>
      <c r="G221" s="639">
        <v>1</v>
      </c>
      <c r="H221" s="156">
        <f t="shared" si="33"/>
        <v>624</v>
      </c>
      <c r="I221" s="205">
        <f t="shared" si="31"/>
        <v>8.856062417527919E-5</v>
      </c>
      <c r="J221" s="206">
        <f t="shared" si="32"/>
        <v>5.5261829485374215E-3</v>
      </c>
    </row>
    <row r="222" spans="1:10" x14ac:dyDescent="0.25">
      <c r="A222" s="823"/>
      <c r="B222" s="659"/>
      <c r="C222" s="634">
        <f t="shared" si="30"/>
        <v>112917</v>
      </c>
      <c r="D222" s="541" t="s">
        <v>4329</v>
      </c>
      <c r="E222" s="641">
        <f>7/5</f>
        <v>1.4</v>
      </c>
      <c r="F222" s="642">
        <v>103.2929</v>
      </c>
      <c r="G222" s="639">
        <v>1</v>
      </c>
      <c r="H222" s="156">
        <f t="shared" si="33"/>
        <v>144.61006</v>
      </c>
      <c r="I222" s="205">
        <f t="shared" si="31"/>
        <v>1.2398487384539085E-5</v>
      </c>
      <c r="J222" s="206">
        <f t="shared" si="32"/>
        <v>1.2806757175624574E-3</v>
      </c>
    </row>
    <row r="223" spans="1:10" x14ac:dyDescent="0.25">
      <c r="A223" s="823"/>
      <c r="B223" s="659"/>
      <c r="C223" s="634">
        <f t="shared" si="30"/>
        <v>112917</v>
      </c>
      <c r="D223" s="541" t="s">
        <v>4330</v>
      </c>
      <c r="E223" s="641">
        <f>20/5</f>
        <v>4</v>
      </c>
      <c r="F223" s="638">
        <v>79</v>
      </c>
      <c r="G223" s="639">
        <v>1</v>
      </c>
      <c r="H223" s="156">
        <f t="shared" si="33"/>
        <v>316</v>
      </c>
      <c r="I223" s="205">
        <f t="shared" si="31"/>
        <v>3.5424249670111677E-5</v>
      </c>
      <c r="J223" s="206">
        <f t="shared" si="32"/>
        <v>2.7985157239388222E-3</v>
      </c>
    </row>
    <row r="224" spans="1:10" x14ac:dyDescent="0.25">
      <c r="A224" s="823"/>
      <c r="B224" s="659"/>
      <c r="C224" s="634">
        <f t="shared" si="30"/>
        <v>112917</v>
      </c>
      <c r="D224" s="541" t="s">
        <v>4331</v>
      </c>
      <c r="E224" s="641">
        <f>30/5</f>
        <v>6</v>
      </c>
      <c r="F224" s="638">
        <v>263</v>
      </c>
      <c r="G224" s="639">
        <v>1</v>
      </c>
      <c r="H224" s="156">
        <f t="shared" si="33"/>
        <v>1578</v>
      </c>
      <c r="I224" s="205">
        <f t="shared" si="31"/>
        <v>5.3136374505167513E-5</v>
      </c>
      <c r="J224" s="206">
        <f t="shared" si="32"/>
        <v>1.3974866494859055E-2</v>
      </c>
    </row>
    <row r="225" spans="1:10" x14ac:dyDescent="0.25">
      <c r="A225" s="823"/>
      <c r="B225" s="659"/>
      <c r="C225" s="634">
        <f t="shared" si="30"/>
        <v>112917</v>
      </c>
      <c r="D225" s="541" t="s">
        <v>4332</v>
      </c>
      <c r="E225" s="641">
        <f>30/5</f>
        <v>6</v>
      </c>
      <c r="F225" s="638">
        <v>37.35</v>
      </c>
      <c r="G225" s="639">
        <v>1</v>
      </c>
      <c r="H225" s="156">
        <f t="shared" si="33"/>
        <v>224.10000000000002</v>
      </c>
      <c r="I225" s="205">
        <f t="shared" si="31"/>
        <v>5.3136374505167513E-5</v>
      </c>
      <c r="J225" s="206">
        <f t="shared" si="32"/>
        <v>1.9846435877680069E-3</v>
      </c>
    </row>
    <row r="226" spans="1:10" x14ac:dyDescent="0.25">
      <c r="A226" s="823"/>
      <c r="B226" s="659"/>
      <c r="C226" s="634">
        <f t="shared" si="30"/>
        <v>112917</v>
      </c>
      <c r="D226" s="541" t="s">
        <v>4333</v>
      </c>
      <c r="E226" s="641">
        <f>10/5</f>
        <v>2</v>
      </c>
      <c r="F226" s="638">
        <v>256.58499999999998</v>
      </c>
      <c r="G226" s="639">
        <v>1</v>
      </c>
      <c r="H226" s="156">
        <f t="shared" si="33"/>
        <v>513.16999999999996</v>
      </c>
      <c r="I226" s="205">
        <f t="shared" si="31"/>
        <v>1.7712124835055839E-5</v>
      </c>
      <c r="J226" s="206">
        <f t="shared" si="32"/>
        <v>4.5446655508028016E-3</v>
      </c>
    </row>
    <row r="227" spans="1:10" x14ac:dyDescent="0.25">
      <c r="A227" s="823"/>
      <c r="B227" s="659"/>
      <c r="C227" s="634">
        <f t="shared" si="30"/>
        <v>112917</v>
      </c>
      <c r="D227" s="541" t="s">
        <v>4334</v>
      </c>
      <c r="E227" s="641">
        <f>22/5</f>
        <v>4.4000000000000004</v>
      </c>
      <c r="F227" s="638">
        <v>349</v>
      </c>
      <c r="G227" s="639">
        <v>1</v>
      </c>
      <c r="H227" s="156">
        <f t="shared" si="33"/>
        <v>1535.6000000000001</v>
      </c>
      <c r="I227" s="205">
        <f t="shared" si="31"/>
        <v>3.8966674637122845E-5</v>
      </c>
      <c r="J227" s="206">
        <f t="shared" si="32"/>
        <v>1.3599369448355873E-2</v>
      </c>
    </row>
    <row r="228" spans="1:10" x14ac:dyDescent="0.25">
      <c r="A228" s="823"/>
      <c r="B228" s="659"/>
      <c r="C228" s="634">
        <f t="shared" si="30"/>
        <v>112917</v>
      </c>
      <c r="D228" s="541" t="s">
        <v>4335</v>
      </c>
      <c r="E228" s="641">
        <f>30/5</f>
        <v>6</v>
      </c>
      <c r="F228" s="638">
        <v>11</v>
      </c>
      <c r="G228" s="639">
        <v>1</v>
      </c>
      <c r="H228" s="156">
        <f t="shared" si="33"/>
        <v>66</v>
      </c>
      <c r="I228" s="205">
        <f t="shared" si="31"/>
        <v>5.3136374505167513E-5</v>
      </c>
      <c r="J228" s="206">
        <f t="shared" si="32"/>
        <v>5.8450011955684267E-4</v>
      </c>
    </row>
    <row r="229" spans="1:10" x14ac:dyDescent="0.25">
      <c r="A229" s="823"/>
      <c r="B229" s="659"/>
      <c r="C229" s="634">
        <f t="shared" si="30"/>
        <v>112917</v>
      </c>
      <c r="D229" s="541" t="s">
        <v>4336</v>
      </c>
      <c r="E229" s="641">
        <f>30/5</f>
        <v>6</v>
      </c>
      <c r="F229" s="638">
        <v>209</v>
      </c>
      <c r="G229" s="639">
        <v>1</v>
      </c>
      <c r="H229" s="156">
        <f t="shared" si="33"/>
        <v>1254</v>
      </c>
      <c r="I229" s="205">
        <f t="shared" si="31"/>
        <v>5.3136374505167513E-5</v>
      </c>
      <c r="J229" s="206">
        <f t="shared" si="32"/>
        <v>1.110550227158001E-2</v>
      </c>
    </row>
    <row r="230" spans="1:10" x14ac:dyDescent="0.25">
      <c r="A230" s="823"/>
      <c r="B230" s="659"/>
      <c r="C230" s="634">
        <f t="shared" si="30"/>
        <v>112917</v>
      </c>
      <c r="D230" s="541" t="s">
        <v>4337</v>
      </c>
      <c r="E230" s="641">
        <f>8/5</f>
        <v>1.6</v>
      </c>
      <c r="F230" s="638">
        <v>62.7</v>
      </c>
      <c r="G230" s="639">
        <v>1</v>
      </c>
      <c r="H230" s="156">
        <f t="shared" si="33"/>
        <v>100.32000000000001</v>
      </c>
      <c r="I230" s="205">
        <f t="shared" si="31"/>
        <v>1.416969986804467E-5</v>
      </c>
      <c r="J230" s="206">
        <f t="shared" si="32"/>
        <v>8.8844018172640085E-4</v>
      </c>
    </row>
    <row r="231" spans="1:10" x14ac:dyDescent="0.25">
      <c r="A231" s="823"/>
      <c r="B231" s="659"/>
      <c r="C231" s="634">
        <f t="shared" si="30"/>
        <v>112917</v>
      </c>
      <c r="D231" s="541" t="s">
        <v>4338</v>
      </c>
      <c r="E231" s="641">
        <f>8/5</f>
        <v>1.6</v>
      </c>
      <c r="F231" s="638">
        <v>11</v>
      </c>
      <c r="G231" s="639">
        <v>1</v>
      </c>
      <c r="H231" s="156">
        <f t="shared" si="33"/>
        <v>17.600000000000001</v>
      </c>
      <c r="I231" s="205">
        <f t="shared" si="31"/>
        <v>1.416969986804467E-5</v>
      </c>
      <c r="J231" s="206">
        <f t="shared" si="32"/>
        <v>1.5586669854849138E-4</v>
      </c>
    </row>
    <row r="232" spans="1:10" x14ac:dyDescent="0.25">
      <c r="A232" s="823"/>
      <c r="B232" s="659"/>
      <c r="C232" s="634">
        <f t="shared" si="30"/>
        <v>112917</v>
      </c>
      <c r="D232" s="541" t="s">
        <v>4339</v>
      </c>
      <c r="E232" s="641">
        <f>100/5</f>
        <v>20</v>
      </c>
      <c r="F232" s="638">
        <v>128</v>
      </c>
      <c r="G232" s="639">
        <v>1</v>
      </c>
      <c r="H232" s="156">
        <f t="shared" si="33"/>
        <v>2560</v>
      </c>
      <c r="I232" s="205">
        <f t="shared" si="31"/>
        <v>1.7712124835055838E-4</v>
      </c>
      <c r="J232" s="206">
        <f t="shared" si="32"/>
        <v>2.2671519788871473E-2</v>
      </c>
    </row>
    <row r="233" spans="1:10" ht="15.6" x14ac:dyDescent="0.3">
      <c r="A233" s="823"/>
      <c r="B233" s="659"/>
      <c r="C233" s="634"/>
      <c r="D233" s="139" t="s">
        <v>3821</v>
      </c>
      <c r="E233" s="157">
        <f>SUM(E179:E232)</f>
        <v>232.2</v>
      </c>
      <c r="F233" s="643"/>
      <c r="G233" s="643"/>
      <c r="H233" s="158"/>
      <c r="I233" s="205"/>
      <c r="J233" s="206"/>
    </row>
    <row r="234" spans="1:10" ht="22.05" customHeight="1" x14ac:dyDescent="0.25">
      <c r="A234" s="823"/>
      <c r="B234" s="723" t="s">
        <v>3964</v>
      </c>
      <c r="C234" s="598">
        <f>'РАСЧЕТ (первонач)'!B37</f>
        <v>58132</v>
      </c>
      <c r="D234" s="245" t="s">
        <v>4237</v>
      </c>
      <c r="E234" s="173">
        <f>50/5</f>
        <v>10</v>
      </c>
      <c r="F234" s="173">
        <v>150</v>
      </c>
      <c r="G234" s="155">
        <v>1</v>
      </c>
      <c r="H234" s="156">
        <f>E234*F234*G234</f>
        <v>1500</v>
      </c>
      <c r="I234" s="205">
        <f t="shared" ref="I234:I251" si="34">E234/C234</f>
        <v>1.7202229408931396E-4</v>
      </c>
      <c r="J234" s="206">
        <f t="shared" ref="J234:J251" si="35">H234/C234</f>
        <v>2.5803344113397096E-2</v>
      </c>
    </row>
    <row r="235" spans="1:10" ht="22.05" customHeight="1" x14ac:dyDescent="0.25">
      <c r="A235" s="823"/>
      <c r="B235" s="659"/>
      <c r="C235" s="598">
        <f>$C$234</f>
        <v>58132</v>
      </c>
      <c r="D235" s="245" t="s">
        <v>4238</v>
      </c>
      <c r="E235" s="173">
        <f>4/5</f>
        <v>0.8</v>
      </c>
      <c r="F235" s="173">
        <v>600</v>
      </c>
      <c r="G235" s="155">
        <v>1</v>
      </c>
      <c r="H235" s="156">
        <f t="shared" ref="H235:H246" si="36">E235*F235*G235</f>
        <v>480</v>
      </c>
      <c r="I235" s="205">
        <f t="shared" si="34"/>
        <v>1.3761783527145118E-5</v>
      </c>
      <c r="J235" s="206">
        <f t="shared" si="35"/>
        <v>8.2570701162870703E-3</v>
      </c>
    </row>
    <row r="236" spans="1:10" ht="22.05" customHeight="1" x14ac:dyDescent="0.25">
      <c r="A236" s="823"/>
      <c r="B236" s="659"/>
      <c r="C236" s="598">
        <f t="shared" ref="C236:C287" si="37">$C$234</f>
        <v>58132</v>
      </c>
      <c r="D236" s="245" t="s">
        <v>4187</v>
      </c>
      <c r="E236" s="173">
        <f>36/5</f>
        <v>7.2</v>
      </c>
      <c r="F236" s="173">
        <v>20</v>
      </c>
      <c r="G236" s="155">
        <v>1</v>
      </c>
      <c r="H236" s="156">
        <f t="shared" si="36"/>
        <v>144</v>
      </c>
      <c r="I236" s="205">
        <f t="shared" si="34"/>
        <v>1.2385605174430607E-4</v>
      </c>
      <c r="J236" s="206">
        <f t="shared" si="35"/>
        <v>2.4771210348861214E-3</v>
      </c>
    </row>
    <row r="237" spans="1:10" ht="22.05" customHeight="1" x14ac:dyDescent="0.25">
      <c r="A237" s="823"/>
      <c r="B237" s="659"/>
      <c r="C237" s="598">
        <f t="shared" si="37"/>
        <v>58132</v>
      </c>
      <c r="D237" s="245" t="s">
        <v>4239</v>
      </c>
      <c r="E237" s="173">
        <f>4/5</f>
        <v>0.8</v>
      </c>
      <c r="F237" s="173">
        <v>250</v>
      </c>
      <c r="G237" s="155">
        <v>1</v>
      </c>
      <c r="H237" s="156">
        <f t="shared" si="36"/>
        <v>200</v>
      </c>
      <c r="I237" s="205">
        <f t="shared" si="34"/>
        <v>1.3761783527145118E-5</v>
      </c>
      <c r="J237" s="206">
        <f t="shared" si="35"/>
        <v>3.4404458817862793E-3</v>
      </c>
    </row>
    <row r="238" spans="1:10" ht="22.05" customHeight="1" x14ac:dyDescent="0.25">
      <c r="A238" s="823"/>
      <c r="B238" s="659"/>
      <c r="C238" s="598">
        <f t="shared" si="37"/>
        <v>58132</v>
      </c>
      <c r="D238" s="245" t="s">
        <v>4240</v>
      </c>
      <c r="E238" s="173">
        <f>10/5</f>
        <v>2</v>
      </c>
      <c r="F238" s="173">
        <v>30</v>
      </c>
      <c r="G238" s="155">
        <v>1</v>
      </c>
      <c r="H238" s="156">
        <f t="shared" si="36"/>
        <v>60</v>
      </c>
      <c r="I238" s="205">
        <f t="shared" si="34"/>
        <v>3.4404458817862797E-5</v>
      </c>
      <c r="J238" s="206">
        <f t="shared" si="35"/>
        <v>1.0321337645358838E-3</v>
      </c>
    </row>
    <row r="239" spans="1:10" ht="22.05" customHeight="1" x14ac:dyDescent="0.25">
      <c r="A239" s="823"/>
      <c r="B239" s="659"/>
      <c r="C239" s="598">
        <f t="shared" si="37"/>
        <v>58132</v>
      </c>
      <c r="D239" s="245" t="s">
        <v>4241</v>
      </c>
      <c r="E239" s="173">
        <f>10/5</f>
        <v>2</v>
      </c>
      <c r="F239" s="173">
        <v>140</v>
      </c>
      <c r="G239" s="155">
        <v>1</v>
      </c>
      <c r="H239" s="156">
        <f t="shared" si="36"/>
        <v>280</v>
      </c>
      <c r="I239" s="205">
        <f t="shared" si="34"/>
        <v>3.4404458817862797E-5</v>
      </c>
      <c r="J239" s="206">
        <f t="shared" si="35"/>
        <v>4.8166242345007914E-3</v>
      </c>
    </row>
    <row r="240" spans="1:10" ht="22.05" customHeight="1" x14ac:dyDescent="0.25">
      <c r="A240" s="823"/>
      <c r="B240" s="659"/>
      <c r="C240" s="598">
        <f t="shared" si="37"/>
        <v>58132</v>
      </c>
      <c r="D240" s="245" t="s">
        <v>4242</v>
      </c>
      <c r="E240" s="173">
        <f>4/5</f>
        <v>0.8</v>
      </c>
      <c r="F240" s="173">
        <v>90</v>
      </c>
      <c r="G240" s="155">
        <v>1</v>
      </c>
      <c r="H240" s="156">
        <f t="shared" si="36"/>
        <v>72</v>
      </c>
      <c r="I240" s="205">
        <f t="shared" si="34"/>
        <v>1.3761783527145118E-5</v>
      </c>
      <c r="J240" s="206">
        <f t="shared" si="35"/>
        <v>1.2385605174430607E-3</v>
      </c>
    </row>
    <row r="241" spans="1:10" ht="33" customHeight="1" x14ac:dyDescent="0.25">
      <c r="A241" s="823"/>
      <c r="B241" s="659"/>
      <c r="C241" s="598">
        <f t="shared" si="37"/>
        <v>58132</v>
      </c>
      <c r="D241" s="245" t="s">
        <v>4243</v>
      </c>
      <c r="E241" s="173">
        <f>4/5</f>
        <v>0.8</v>
      </c>
      <c r="F241" s="173">
        <v>555</v>
      </c>
      <c r="G241" s="155">
        <v>1</v>
      </c>
      <c r="H241" s="156">
        <f t="shared" si="36"/>
        <v>444</v>
      </c>
      <c r="I241" s="205">
        <f t="shared" si="34"/>
        <v>1.3761783527145118E-5</v>
      </c>
      <c r="J241" s="206">
        <f t="shared" si="35"/>
        <v>7.6377898575655401E-3</v>
      </c>
    </row>
    <row r="242" spans="1:10" ht="22.05" customHeight="1" x14ac:dyDescent="0.25">
      <c r="A242" s="823"/>
      <c r="B242" s="659"/>
      <c r="C242" s="598">
        <f t="shared" si="37"/>
        <v>58132</v>
      </c>
      <c r="D242" s="245" t="s">
        <v>4244</v>
      </c>
      <c r="E242" s="173">
        <f>3/5</f>
        <v>0.6</v>
      </c>
      <c r="F242" s="173">
        <v>600</v>
      </c>
      <c r="G242" s="155">
        <v>1</v>
      </c>
      <c r="H242" s="156">
        <f t="shared" si="36"/>
        <v>360</v>
      </c>
      <c r="I242" s="205">
        <f t="shared" si="34"/>
        <v>1.0321337645358838E-5</v>
      </c>
      <c r="J242" s="206">
        <f t="shared" si="35"/>
        <v>6.1928025872153031E-3</v>
      </c>
    </row>
    <row r="243" spans="1:10" ht="22.05" customHeight="1" x14ac:dyDescent="0.25">
      <c r="A243" s="823"/>
      <c r="B243" s="659"/>
      <c r="C243" s="598">
        <f t="shared" si="37"/>
        <v>58132</v>
      </c>
      <c r="D243" s="245" t="s">
        <v>4245</v>
      </c>
      <c r="E243" s="173">
        <f>14/5</f>
        <v>2.8</v>
      </c>
      <c r="F243" s="173">
        <v>76.428799999999995</v>
      </c>
      <c r="G243" s="155">
        <v>1</v>
      </c>
      <c r="H243" s="156">
        <f t="shared" si="36"/>
        <v>214.00063999999998</v>
      </c>
      <c r="I243" s="205">
        <f t="shared" si="34"/>
        <v>4.8166242345007912E-5</v>
      </c>
      <c r="J243" s="206">
        <f t="shared" si="35"/>
        <v>3.6812881029381402E-3</v>
      </c>
    </row>
    <row r="244" spans="1:10" ht="22.05" customHeight="1" x14ac:dyDescent="0.25">
      <c r="A244" s="823"/>
      <c r="B244" s="659"/>
      <c r="C244" s="598">
        <f t="shared" si="37"/>
        <v>58132</v>
      </c>
      <c r="D244" s="245" t="s">
        <v>4246</v>
      </c>
      <c r="E244" s="173">
        <f>30/5</f>
        <v>6</v>
      </c>
      <c r="F244" s="173">
        <v>50</v>
      </c>
      <c r="G244" s="155">
        <v>1</v>
      </c>
      <c r="H244" s="156">
        <f t="shared" si="36"/>
        <v>300</v>
      </c>
      <c r="I244" s="205">
        <f t="shared" si="34"/>
        <v>1.0321337645358838E-4</v>
      </c>
      <c r="J244" s="206">
        <f t="shared" si="35"/>
        <v>5.1606688226794196E-3</v>
      </c>
    </row>
    <row r="245" spans="1:10" ht="22.05" customHeight="1" x14ac:dyDescent="0.25">
      <c r="A245" s="823"/>
      <c r="B245" s="659"/>
      <c r="C245" s="598">
        <f t="shared" si="37"/>
        <v>58132</v>
      </c>
      <c r="D245" s="245" t="s">
        <v>4247</v>
      </c>
      <c r="E245" s="173">
        <f>20/5</f>
        <v>4</v>
      </c>
      <c r="F245" s="173">
        <v>200</v>
      </c>
      <c r="G245" s="155">
        <v>1</v>
      </c>
      <c r="H245" s="156">
        <f t="shared" si="36"/>
        <v>800</v>
      </c>
      <c r="I245" s="205">
        <f t="shared" si="34"/>
        <v>6.8808917635725594E-5</v>
      </c>
      <c r="J245" s="206">
        <f t="shared" si="35"/>
        <v>1.3761783527145117E-2</v>
      </c>
    </row>
    <row r="246" spans="1:10" ht="22.05" customHeight="1" x14ac:dyDescent="0.25">
      <c r="A246" s="823"/>
      <c r="B246" s="659"/>
      <c r="C246" s="598">
        <f t="shared" si="37"/>
        <v>58132</v>
      </c>
      <c r="D246" s="245" t="s">
        <v>4248</v>
      </c>
      <c r="E246" s="173">
        <f>2/5</f>
        <v>0.4</v>
      </c>
      <c r="F246" s="173">
        <v>170</v>
      </c>
      <c r="G246" s="155">
        <v>1</v>
      </c>
      <c r="H246" s="156">
        <f t="shared" si="36"/>
        <v>68</v>
      </c>
      <c r="I246" s="205">
        <f t="shared" si="34"/>
        <v>6.880891763572559E-6</v>
      </c>
      <c r="J246" s="206">
        <f t="shared" si="35"/>
        <v>1.169751599807335E-3</v>
      </c>
    </row>
    <row r="247" spans="1:10" ht="22.05" customHeight="1" x14ac:dyDescent="0.25">
      <c r="A247" s="823"/>
      <c r="B247" s="659"/>
      <c r="C247" s="598">
        <f t="shared" si="37"/>
        <v>58132</v>
      </c>
      <c r="D247" s="245" t="s">
        <v>4249</v>
      </c>
      <c r="E247" s="173">
        <f>10/5</f>
        <v>2</v>
      </c>
      <c r="F247" s="173">
        <v>50</v>
      </c>
      <c r="G247" s="155">
        <v>1</v>
      </c>
      <c r="H247" s="156">
        <f>E247*F247</f>
        <v>100</v>
      </c>
      <c r="I247" s="205">
        <f t="shared" si="34"/>
        <v>3.4404458817862797E-5</v>
      </c>
      <c r="J247" s="206">
        <f t="shared" si="35"/>
        <v>1.7202229408931396E-3</v>
      </c>
    </row>
    <row r="248" spans="1:10" ht="22.05" customHeight="1" x14ac:dyDescent="0.25">
      <c r="A248" s="823"/>
      <c r="B248" s="659"/>
      <c r="C248" s="598">
        <f t="shared" si="37"/>
        <v>58132</v>
      </c>
      <c r="D248" s="245" t="s">
        <v>4250</v>
      </c>
      <c r="E248" s="173">
        <f>30/5</f>
        <v>6</v>
      </c>
      <c r="F248" s="173">
        <v>110</v>
      </c>
      <c r="G248" s="155">
        <v>1</v>
      </c>
      <c r="H248" s="156">
        <f>E248*F248</f>
        <v>660</v>
      </c>
      <c r="I248" s="205">
        <f t="shared" si="34"/>
        <v>1.0321337645358838E-4</v>
      </c>
      <c r="J248" s="206">
        <f t="shared" si="35"/>
        <v>1.1353471409894723E-2</v>
      </c>
    </row>
    <row r="249" spans="1:10" ht="21.75" customHeight="1" x14ac:dyDescent="0.25">
      <c r="A249" s="823"/>
      <c r="B249" s="659"/>
      <c r="C249" s="598">
        <f t="shared" si="37"/>
        <v>58132</v>
      </c>
      <c r="D249" s="245" t="s">
        <v>4251</v>
      </c>
      <c r="E249" s="173">
        <f>5/5</f>
        <v>1</v>
      </c>
      <c r="F249" s="173">
        <v>250</v>
      </c>
      <c r="G249" s="155">
        <v>1</v>
      </c>
      <c r="H249" s="156">
        <f>E249*F249</f>
        <v>250</v>
      </c>
      <c r="I249" s="205">
        <f t="shared" si="34"/>
        <v>1.7202229408931398E-5</v>
      </c>
      <c r="J249" s="206">
        <f t="shared" si="35"/>
        <v>4.3005573522328496E-3</v>
      </c>
    </row>
    <row r="250" spans="1:10" ht="22.05" customHeight="1" x14ac:dyDescent="0.25">
      <c r="A250" s="823"/>
      <c r="B250" s="659"/>
      <c r="C250" s="598">
        <f t="shared" si="37"/>
        <v>58132</v>
      </c>
      <c r="D250" s="245" t="s">
        <v>4252</v>
      </c>
      <c r="E250" s="173">
        <f>10/5</f>
        <v>2</v>
      </c>
      <c r="F250" s="173">
        <v>20</v>
      </c>
      <c r="G250" s="155">
        <v>1</v>
      </c>
      <c r="H250" s="156">
        <f t="shared" ref="H250:H251" si="38">E250*F250</f>
        <v>40</v>
      </c>
      <c r="I250" s="205">
        <f t="shared" si="34"/>
        <v>3.4404458817862797E-5</v>
      </c>
      <c r="J250" s="206">
        <f t="shared" si="35"/>
        <v>6.8808917635725586E-4</v>
      </c>
    </row>
    <row r="251" spans="1:10" ht="22.05" customHeight="1" x14ac:dyDescent="0.25">
      <c r="A251" s="823"/>
      <c r="B251" s="659"/>
      <c r="C251" s="598">
        <f t="shared" si="37"/>
        <v>58132</v>
      </c>
      <c r="D251" s="245" t="s">
        <v>4253</v>
      </c>
      <c r="E251" s="173">
        <f>2/5</f>
        <v>0.4</v>
      </c>
      <c r="F251" s="173">
        <v>150</v>
      </c>
      <c r="G251" s="155">
        <v>1</v>
      </c>
      <c r="H251" s="156">
        <f t="shared" si="38"/>
        <v>60</v>
      </c>
      <c r="I251" s="205">
        <f t="shared" si="34"/>
        <v>6.880891763572559E-6</v>
      </c>
      <c r="J251" s="206">
        <f t="shared" si="35"/>
        <v>1.0321337645358838E-3</v>
      </c>
    </row>
    <row r="252" spans="1:10" x14ac:dyDescent="0.25">
      <c r="A252" s="823"/>
      <c r="B252" s="197"/>
      <c r="C252" s="634">
        <f t="shared" si="37"/>
        <v>58132</v>
      </c>
      <c r="D252" s="245" t="s">
        <v>4304</v>
      </c>
      <c r="E252" s="637">
        <f>10/5</f>
        <v>2</v>
      </c>
      <c r="F252" s="638">
        <v>189.1</v>
      </c>
      <c r="G252" s="639">
        <v>1</v>
      </c>
      <c r="H252" s="156">
        <f>E252*F252*G252</f>
        <v>378.2</v>
      </c>
      <c r="I252" s="205">
        <f t="shared" ref="I252:I287" si="39">E252/C252</f>
        <v>3.4404458817862797E-5</v>
      </c>
      <c r="J252" s="206">
        <f t="shared" ref="J252:J287" si="40">H252/C252</f>
        <v>6.5058831624578541E-3</v>
      </c>
    </row>
    <row r="253" spans="1:10" x14ac:dyDescent="0.25">
      <c r="A253" s="823"/>
      <c r="B253" s="197"/>
      <c r="C253" s="634">
        <f t="shared" si="37"/>
        <v>58132</v>
      </c>
      <c r="D253" s="533" t="s">
        <v>4305</v>
      </c>
      <c r="E253" s="637">
        <f>15/5</f>
        <v>3</v>
      </c>
      <c r="F253" s="638">
        <v>289</v>
      </c>
      <c r="G253" s="639">
        <v>1</v>
      </c>
      <c r="H253" s="156">
        <f t="shared" ref="H253:H287" si="41">E253*F253*G253</f>
        <v>867</v>
      </c>
      <c r="I253" s="205">
        <f t="shared" si="39"/>
        <v>5.1606688226794192E-5</v>
      </c>
      <c r="J253" s="206">
        <f t="shared" si="40"/>
        <v>1.4914332897543521E-2</v>
      </c>
    </row>
    <row r="254" spans="1:10" x14ac:dyDescent="0.25">
      <c r="A254" s="823"/>
      <c r="C254" s="634">
        <f t="shared" si="37"/>
        <v>58132</v>
      </c>
      <c r="D254" s="533" t="s">
        <v>4306</v>
      </c>
      <c r="E254" s="637">
        <f>10/5</f>
        <v>2</v>
      </c>
      <c r="F254" s="638">
        <v>11</v>
      </c>
      <c r="G254" s="639">
        <v>1</v>
      </c>
      <c r="H254" s="156">
        <f t="shared" si="41"/>
        <v>22</v>
      </c>
      <c r="I254" s="205">
        <f t="shared" si="39"/>
        <v>3.4404458817862797E-5</v>
      </c>
      <c r="J254" s="206">
        <f t="shared" si="40"/>
        <v>3.7844904699649073E-4</v>
      </c>
    </row>
    <row r="255" spans="1:10" x14ac:dyDescent="0.25">
      <c r="A255" s="823"/>
      <c r="C255" s="634">
        <f t="shared" si="37"/>
        <v>58132</v>
      </c>
      <c r="D255" s="640" t="s">
        <v>4307</v>
      </c>
      <c r="E255" s="641">
        <f>10/5</f>
        <v>2</v>
      </c>
      <c r="F255" s="638">
        <v>11</v>
      </c>
      <c r="G255" s="639">
        <v>1</v>
      </c>
      <c r="H255" s="156">
        <f t="shared" si="41"/>
        <v>22</v>
      </c>
      <c r="I255" s="205">
        <f t="shared" si="39"/>
        <v>3.4404458817862797E-5</v>
      </c>
      <c r="J255" s="206">
        <f t="shared" si="40"/>
        <v>3.7844904699649073E-4</v>
      </c>
    </row>
    <row r="256" spans="1:10" x14ac:dyDescent="0.25">
      <c r="A256" s="823"/>
      <c r="C256" s="634">
        <f t="shared" si="37"/>
        <v>58132</v>
      </c>
      <c r="D256" s="541" t="s">
        <v>4308</v>
      </c>
      <c r="E256" s="641">
        <f>20/5</f>
        <v>4</v>
      </c>
      <c r="F256" s="638">
        <v>37.700000000000003</v>
      </c>
      <c r="G256" s="639">
        <v>1</v>
      </c>
      <c r="H256" s="156">
        <f t="shared" si="41"/>
        <v>150.80000000000001</v>
      </c>
      <c r="I256" s="205">
        <f t="shared" si="39"/>
        <v>6.8808917635725594E-5</v>
      </c>
      <c r="J256" s="206">
        <f t="shared" si="40"/>
        <v>2.594096194866855E-3</v>
      </c>
    </row>
    <row r="257" spans="1:10" x14ac:dyDescent="0.25">
      <c r="A257" s="823"/>
      <c r="C257" s="634">
        <f t="shared" si="37"/>
        <v>58132</v>
      </c>
      <c r="D257" s="541" t="s">
        <v>4309</v>
      </c>
      <c r="E257" s="641">
        <f>15/5</f>
        <v>3</v>
      </c>
      <c r="F257" s="638">
        <v>11</v>
      </c>
      <c r="G257" s="639">
        <v>1</v>
      </c>
      <c r="H257" s="156">
        <f t="shared" si="41"/>
        <v>33</v>
      </c>
      <c r="I257" s="205">
        <f t="shared" si="39"/>
        <v>5.1606688226794192E-5</v>
      </c>
      <c r="J257" s="206">
        <f t="shared" si="40"/>
        <v>5.6767357049473607E-4</v>
      </c>
    </row>
    <row r="258" spans="1:10" x14ac:dyDescent="0.25">
      <c r="A258" s="823"/>
      <c r="C258" s="634">
        <f t="shared" si="37"/>
        <v>58132</v>
      </c>
      <c r="D258" s="541" t="s">
        <v>4310</v>
      </c>
      <c r="E258" s="641">
        <f>4/5</f>
        <v>0.8</v>
      </c>
      <c r="F258" s="638">
        <v>11</v>
      </c>
      <c r="G258" s="639">
        <v>1</v>
      </c>
      <c r="H258" s="156">
        <f t="shared" si="41"/>
        <v>8.8000000000000007</v>
      </c>
      <c r="I258" s="205">
        <f t="shared" si="39"/>
        <v>1.3761783527145118E-5</v>
      </c>
      <c r="J258" s="206">
        <f t="shared" si="40"/>
        <v>1.5137961879859631E-4</v>
      </c>
    </row>
    <row r="259" spans="1:10" x14ac:dyDescent="0.25">
      <c r="A259" s="823"/>
      <c r="C259" s="634">
        <f t="shared" si="37"/>
        <v>58132</v>
      </c>
      <c r="D259" s="541" t="s">
        <v>4311</v>
      </c>
      <c r="E259" s="641">
        <f>3/5</f>
        <v>0.6</v>
      </c>
      <c r="F259" s="638">
        <v>1100</v>
      </c>
      <c r="G259" s="639">
        <v>1</v>
      </c>
      <c r="H259" s="156">
        <f t="shared" si="41"/>
        <v>660</v>
      </c>
      <c r="I259" s="205">
        <f t="shared" si="39"/>
        <v>1.0321337645358838E-5</v>
      </c>
      <c r="J259" s="206">
        <f t="shared" si="40"/>
        <v>1.1353471409894723E-2</v>
      </c>
    </row>
    <row r="260" spans="1:10" x14ac:dyDescent="0.25">
      <c r="A260" s="823"/>
      <c r="C260" s="634">
        <f t="shared" si="37"/>
        <v>58132</v>
      </c>
      <c r="D260" s="541" t="s">
        <v>4312</v>
      </c>
      <c r="E260" s="641">
        <f>30/5</f>
        <v>6</v>
      </c>
      <c r="F260" s="639">
        <v>11</v>
      </c>
      <c r="G260" s="639">
        <v>1</v>
      </c>
      <c r="H260" s="156">
        <f t="shared" si="41"/>
        <v>66</v>
      </c>
      <c r="I260" s="205">
        <f t="shared" si="39"/>
        <v>1.0321337645358838E-4</v>
      </c>
      <c r="J260" s="206">
        <f t="shared" si="40"/>
        <v>1.1353471409894721E-3</v>
      </c>
    </row>
    <row r="261" spans="1:10" x14ac:dyDescent="0.25">
      <c r="A261" s="823"/>
      <c r="C261" s="634">
        <f t="shared" si="37"/>
        <v>58132</v>
      </c>
      <c r="D261" s="541" t="s">
        <v>4313</v>
      </c>
      <c r="E261" s="641">
        <f>20/5</f>
        <v>4</v>
      </c>
      <c r="F261" s="639">
        <v>299</v>
      </c>
      <c r="G261" s="639">
        <v>1</v>
      </c>
      <c r="H261" s="156">
        <f t="shared" si="41"/>
        <v>1196</v>
      </c>
      <c r="I261" s="205">
        <f t="shared" si="39"/>
        <v>6.8808917635725594E-5</v>
      </c>
      <c r="J261" s="206">
        <f t="shared" si="40"/>
        <v>2.057386637308195E-2</v>
      </c>
    </row>
    <row r="262" spans="1:10" x14ac:dyDescent="0.25">
      <c r="A262" s="823"/>
      <c r="C262" s="634">
        <f t="shared" si="37"/>
        <v>58132</v>
      </c>
      <c r="D262" s="541" t="s">
        <v>4314</v>
      </c>
      <c r="E262" s="641">
        <f>50/5</f>
        <v>10</v>
      </c>
      <c r="F262" s="638">
        <v>38.299999999999997</v>
      </c>
      <c r="G262" s="639">
        <v>1</v>
      </c>
      <c r="H262" s="156">
        <f t="shared" si="41"/>
        <v>383</v>
      </c>
      <c r="I262" s="205">
        <f t="shared" si="39"/>
        <v>1.7202229408931396E-4</v>
      </c>
      <c r="J262" s="206">
        <f t="shared" si="40"/>
        <v>6.5884538636207255E-3</v>
      </c>
    </row>
    <row r="263" spans="1:10" x14ac:dyDescent="0.25">
      <c r="A263" s="823"/>
      <c r="C263" s="634">
        <f t="shared" si="37"/>
        <v>58132</v>
      </c>
      <c r="D263" s="541" t="s">
        <v>4315</v>
      </c>
      <c r="E263" s="641">
        <f>25/5</f>
        <v>5</v>
      </c>
      <c r="F263" s="638">
        <v>11</v>
      </c>
      <c r="G263" s="639">
        <v>1</v>
      </c>
      <c r="H263" s="156">
        <f t="shared" si="41"/>
        <v>55</v>
      </c>
      <c r="I263" s="205">
        <f t="shared" si="39"/>
        <v>8.6011147044656982E-5</v>
      </c>
      <c r="J263" s="206">
        <f t="shared" si="40"/>
        <v>9.4612261749122686E-4</v>
      </c>
    </row>
    <row r="264" spans="1:10" x14ac:dyDescent="0.25">
      <c r="A264" s="823"/>
      <c r="C264" s="634">
        <f t="shared" si="37"/>
        <v>58132</v>
      </c>
      <c r="D264" s="541" t="s">
        <v>4316</v>
      </c>
      <c r="E264" s="641">
        <f>1/5</f>
        <v>0.2</v>
      </c>
      <c r="F264" s="638">
        <v>199</v>
      </c>
      <c r="G264" s="639">
        <v>1</v>
      </c>
      <c r="H264" s="156">
        <f t="shared" si="41"/>
        <v>39.800000000000004</v>
      </c>
      <c r="I264" s="205">
        <f t="shared" si="39"/>
        <v>3.4404458817862795E-6</v>
      </c>
      <c r="J264" s="206">
        <f t="shared" si="40"/>
        <v>6.8464873047546966E-4</v>
      </c>
    </row>
    <row r="265" spans="1:10" x14ac:dyDescent="0.25">
      <c r="A265" s="823"/>
      <c r="C265" s="634">
        <f t="shared" si="37"/>
        <v>58132</v>
      </c>
      <c r="D265" s="541" t="s">
        <v>4317</v>
      </c>
      <c r="E265" s="641">
        <f>20/5</f>
        <v>4</v>
      </c>
      <c r="F265" s="638">
        <v>198</v>
      </c>
      <c r="G265" s="639">
        <v>1</v>
      </c>
      <c r="H265" s="156">
        <f t="shared" si="41"/>
        <v>792</v>
      </c>
      <c r="I265" s="205">
        <f t="shared" si="39"/>
        <v>6.8808917635725594E-5</v>
      </c>
      <c r="J265" s="206">
        <f t="shared" si="40"/>
        <v>1.3624165691873667E-2</v>
      </c>
    </row>
    <row r="266" spans="1:10" x14ac:dyDescent="0.25">
      <c r="A266" s="823"/>
      <c r="C266" s="634">
        <f t="shared" si="37"/>
        <v>58132</v>
      </c>
      <c r="D266" s="541" t="s">
        <v>4318</v>
      </c>
      <c r="E266" s="641">
        <f>25/5</f>
        <v>5</v>
      </c>
      <c r="F266" s="642">
        <v>62.6</v>
      </c>
      <c r="G266" s="639">
        <v>1</v>
      </c>
      <c r="H266" s="156">
        <f t="shared" si="41"/>
        <v>313</v>
      </c>
      <c r="I266" s="205">
        <f t="shared" si="39"/>
        <v>8.6011147044656982E-5</v>
      </c>
      <c r="J266" s="206">
        <f t="shared" si="40"/>
        <v>5.3842978049955274E-3</v>
      </c>
    </row>
    <row r="267" spans="1:10" ht="30" x14ac:dyDescent="0.25">
      <c r="A267" s="823"/>
      <c r="C267" s="634">
        <f t="shared" si="37"/>
        <v>58132</v>
      </c>
      <c r="D267" s="541" t="s">
        <v>4319</v>
      </c>
      <c r="E267" s="641">
        <f>24/5</f>
        <v>4.8</v>
      </c>
      <c r="F267" s="638">
        <v>129</v>
      </c>
      <c r="G267" s="639">
        <v>1</v>
      </c>
      <c r="H267" s="156">
        <f t="shared" si="41"/>
        <v>619.19999999999993</v>
      </c>
      <c r="I267" s="205">
        <f t="shared" si="39"/>
        <v>8.2570701162870702E-5</v>
      </c>
      <c r="J267" s="206">
        <f t="shared" si="40"/>
        <v>1.0651620450010319E-2</v>
      </c>
    </row>
    <row r="268" spans="1:10" x14ac:dyDescent="0.25">
      <c r="A268" s="823"/>
      <c r="C268" s="634">
        <f t="shared" si="37"/>
        <v>58132</v>
      </c>
      <c r="D268" s="541" t="s">
        <v>4320</v>
      </c>
      <c r="E268" s="641">
        <f>50/5</f>
        <v>10</v>
      </c>
      <c r="F268" s="638">
        <v>129</v>
      </c>
      <c r="G268" s="639">
        <v>1</v>
      </c>
      <c r="H268" s="156">
        <f t="shared" si="41"/>
        <v>1290</v>
      </c>
      <c r="I268" s="205">
        <f t="shared" si="39"/>
        <v>1.7202229408931396E-4</v>
      </c>
      <c r="J268" s="206">
        <f t="shared" si="40"/>
        <v>2.2190875937521504E-2</v>
      </c>
    </row>
    <row r="269" spans="1:10" ht="30" x14ac:dyDescent="0.25">
      <c r="A269" s="823"/>
      <c r="C269" s="634">
        <f t="shared" si="37"/>
        <v>58132</v>
      </c>
      <c r="D269" s="541" t="s">
        <v>4321</v>
      </c>
      <c r="E269" s="641">
        <f>30/5</f>
        <v>6</v>
      </c>
      <c r="F269" s="638">
        <v>27.8</v>
      </c>
      <c r="G269" s="639">
        <v>1</v>
      </c>
      <c r="H269" s="156">
        <f t="shared" si="41"/>
        <v>166.8</v>
      </c>
      <c r="I269" s="205">
        <f t="shared" si="39"/>
        <v>1.0321337645358838E-4</v>
      </c>
      <c r="J269" s="206">
        <f t="shared" si="40"/>
        <v>2.8693318654097574E-3</v>
      </c>
    </row>
    <row r="270" spans="1:10" ht="30" x14ac:dyDescent="0.25">
      <c r="A270" s="823"/>
      <c r="C270" s="634">
        <f t="shared" si="37"/>
        <v>58132</v>
      </c>
      <c r="D270" s="541" t="s">
        <v>4322</v>
      </c>
      <c r="E270" s="641">
        <f>150/5</f>
        <v>30</v>
      </c>
      <c r="F270" s="638">
        <v>11</v>
      </c>
      <c r="G270" s="639">
        <v>1</v>
      </c>
      <c r="H270" s="156">
        <f t="shared" si="41"/>
        <v>330</v>
      </c>
      <c r="I270" s="205">
        <f t="shared" si="39"/>
        <v>5.1606688226794189E-4</v>
      </c>
      <c r="J270" s="206">
        <f t="shared" si="40"/>
        <v>5.6767357049473614E-3</v>
      </c>
    </row>
    <row r="271" spans="1:10" x14ac:dyDescent="0.25">
      <c r="A271" s="823"/>
      <c r="C271" s="634">
        <f t="shared" si="37"/>
        <v>58132</v>
      </c>
      <c r="D271" s="541" t="s">
        <v>4323</v>
      </c>
      <c r="E271" s="641">
        <f>5/5</f>
        <v>1</v>
      </c>
      <c r="F271" s="638">
        <v>135</v>
      </c>
      <c r="G271" s="639">
        <v>1</v>
      </c>
      <c r="H271" s="156">
        <f t="shared" si="41"/>
        <v>135</v>
      </c>
      <c r="I271" s="205">
        <f t="shared" si="39"/>
        <v>1.7202229408931398E-5</v>
      </c>
      <c r="J271" s="206">
        <f t="shared" si="40"/>
        <v>2.3223009702057385E-3</v>
      </c>
    </row>
    <row r="272" spans="1:10" x14ac:dyDescent="0.25">
      <c r="A272" s="823"/>
      <c r="C272" s="634">
        <f t="shared" si="37"/>
        <v>58132</v>
      </c>
      <c r="D272" s="541" t="s">
        <v>4324</v>
      </c>
      <c r="E272" s="641">
        <f>1/5</f>
        <v>0.2</v>
      </c>
      <c r="F272" s="638">
        <v>11</v>
      </c>
      <c r="G272" s="639">
        <v>1</v>
      </c>
      <c r="H272" s="156">
        <f t="shared" si="41"/>
        <v>2.2000000000000002</v>
      </c>
      <c r="I272" s="205">
        <f t="shared" si="39"/>
        <v>3.4404458817862795E-6</v>
      </c>
      <c r="J272" s="206">
        <f t="shared" si="40"/>
        <v>3.7844904699649077E-5</v>
      </c>
    </row>
    <row r="273" spans="1:10" x14ac:dyDescent="0.25">
      <c r="A273" s="823"/>
      <c r="C273" s="634">
        <f t="shared" si="37"/>
        <v>58132</v>
      </c>
      <c r="D273" s="541" t="s">
        <v>4325</v>
      </c>
      <c r="E273" s="641">
        <f>30/5</f>
        <v>6</v>
      </c>
      <c r="F273" s="638">
        <v>61.3</v>
      </c>
      <c r="G273" s="639">
        <v>1</v>
      </c>
      <c r="H273" s="156">
        <f t="shared" si="41"/>
        <v>367.79999999999995</v>
      </c>
      <c r="I273" s="205">
        <f t="shared" si="39"/>
        <v>1.0321337645358838E-4</v>
      </c>
      <c r="J273" s="206">
        <f t="shared" si="40"/>
        <v>6.326979976604967E-3</v>
      </c>
    </row>
    <row r="274" spans="1:10" x14ac:dyDescent="0.25">
      <c r="A274" s="823"/>
      <c r="C274" s="634">
        <f t="shared" si="37"/>
        <v>58132</v>
      </c>
      <c r="D274" s="541" t="s">
        <v>4326</v>
      </c>
      <c r="E274" s="641">
        <f>10/5</f>
        <v>2</v>
      </c>
      <c r="F274" s="638">
        <v>1219</v>
      </c>
      <c r="G274" s="639">
        <v>1</v>
      </c>
      <c r="H274" s="156">
        <f t="shared" si="41"/>
        <v>2438</v>
      </c>
      <c r="I274" s="205">
        <f t="shared" si="39"/>
        <v>3.4404458817862797E-5</v>
      </c>
      <c r="J274" s="206">
        <f t="shared" si="40"/>
        <v>4.1939035298974747E-2</v>
      </c>
    </row>
    <row r="275" spans="1:10" x14ac:dyDescent="0.25">
      <c r="A275" s="823"/>
      <c r="C275" s="634">
        <f t="shared" si="37"/>
        <v>58132</v>
      </c>
      <c r="D275" s="541" t="s">
        <v>4327</v>
      </c>
      <c r="E275" s="641">
        <f>10/5</f>
        <v>2</v>
      </c>
      <c r="F275" s="638">
        <v>92.5</v>
      </c>
      <c r="G275" s="639">
        <v>1</v>
      </c>
      <c r="H275" s="156">
        <f t="shared" si="41"/>
        <v>185</v>
      </c>
      <c r="I275" s="205">
        <f t="shared" si="39"/>
        <v>3.4404458817862797E-5</v>
      </c>
      <c r="J275" s="206">
        <f t="shared" si="40"/>
        <v>3.1824124406523084E-3</v>
      </c>
    </row>
    <row r="276" spans="1:10" ht="30" x14ac:dyDescent="0.25">
      <c r="A276" s="823"/>
      <c r="C276" s="634">
        <f t="shared" si="37"/>
        <v>58132</v>
      </c>
      <c r="D276" s="541" t="s">
        <v>4328</v>
      </c>
      <c r="E276" s="641">
        <f>50/5</f>
        <v>10</v>
      </c>
      <c r="F276" s="638">
        <v>62.4</v>
      </c>
      <c r="G276" s="639">
        <v>1</v>
      </c>
      <c r="H276" s="156">
        <f t="shared" si="41"/>
        <v>624</v>
      </c>
      <c r="I276" s="205">
        <f t="shared" si="39"/>
        <v>1.7202229408931396E-4</v>
      </c>
      <c r="J276" s="206">
        <f t="shared" si="40"/>
        <v>1.0734191151173193E-2</v>
      </c>
    </row>
    <row r="277" spans="1:10" x14ac:dyDescent="0.25">
      <c r="A277" s="823"/>
      <c r="C277" s="634">
        <f t="shared" si="37"/>
        <v>58132</v>
      </c>
      <c r="D277" s="541" t="s">
        <v>4329</v>
      </c>
      <c r="E277" s="641">
        <f>7/5</f>
        <v>1.4</v>
      </c>
      <c r="F277" s="642">
        <v>103.2929</v>
      </c>
      <c r="G277" s="639">
        <v>1</v>
      </c>
      <c r="H277" s="156">
        <f t="shared" si="41"/>
        <v>144.61006</v>
      </c>
      <c r="I277" s="205">
        <f t="shared" si="39"/>
        <v>2.4083121172503956E-5</v>
      </c>
      <c r="J277" s="206">
        <f t="shared" si="40"/>
        <v>2.4876154269593341E-3</v>
      </c>
    </row>
    <row r="278" spans="1:10" x14ac:dyDescent="0.25">
      <c r="A278" s="823"/>
      <c r="C278" s="634">
        <f t="shared" si="37"/>
        <v>58132</v>
      </c>
      <c r="D278" s="541" t="s">
        <v>4330</v>
      </c>
      <c r="E278" s="641">
        <f>20/5</f>
        <v>4</v>
      </c>
      <c r="F278" s="638">
        <v>79</v>
      </c>
      <c r="G278" s="639">
        <v>1</v>
      </c>
      <c r="H278" s="156">
        <f t="shared" si="41"/>
        <v>316</v>
      </c>
      <c r="I278" s="205">
        <f t="shared" si="39"/>
        <v>6.8808917635725594E-5</v>
      </c>
      <c r="J278" s="206">
        <f t="shared" si="40"/>
        <v>5.4359044932223216E-3</v>
      </c>
    </row>
    <row r="279" spans="1:10" x14ac:dyDescent="0.25">
      <c r="A279" s="823"/>
      <c r="C279" s="634">
        <f t="shared" si="37"/>
        <v>58132</v>
      </c>
      <c r="D279" s="541" t="s">
        <v>4331</v>
      </c>
      <c r="E279" s="641">
        <f>30/5</f>
        <v>6</v>
      </c>
      <c r="F279" s="638">
        <v>263</v>
      </c>
      <c r="G279" s="639">
        <v>1</v>
      </c>
      <c r="H279" s="156">
        <f t="shared" si="41"/>
        <v>1578</v>
      </c>
      <c r="I279" s="205">
        <f t="shared" si="39"/>
        <v>1.0321337645358838E-4</v>
      </c>
      <c r="J279" s="206">
        <f t="shared" si="40"/>
        <v>2.7145118007293745E-2</v>
      </c>
    </row>
    <row r="280" spans="1:10" x14ac:dyDescent="0.25">
      <c r="A280" s="823"/>
      <c r="C280" s="634">
        <f t="shared" si="37"/>
        <v>58132</v>
      </c>
      <c r="D280" s="541" t="s">
        <v>4332</v>
      </c>
      <c r="E280" s="641">
        <f>30/5</f>
        <v>6</v>
      </c>
      <c r="F280" s="638">
        <v>37.35</v>
      </c>
      <c r="G280" s="639">
        <v>1</v>
      </c>
      <c r="H280" s="156">
        <f t="shared" si="41"/>
        <v>224.10000000000002</v>
      </c>
      <c r="I280" s="205">
        <f t="shared" si="39"/>
        <v>1.0321337645358838E-4</v>
      </c>
      <c r="J280" s="206">
        <f t="shared" si="40"/>
        <v>3.8550196105415265E-3</v>
      </c>
    </row>
    <row r="281" spans="1:10" x14ac:dyDescent="0.25">
      <c r="A281" s="823"/>
      <c r="C281" s="634">
        <f t="shared" si="37"/>
        <v>58132</v>
      </c>
      <c r="D281" s="541" t="s">
        <v>4333</v>
      </c>
      <c r="E281" s="641">
        <f>10/5</f>
        <v>2</v>
      </c>
      <c r="F281" s="638">
        <v>256.58499999999998</v>
      </c>
      <c r="G281" s="639">
        <v>1</v>
      </c>
      <c r="H281" s="156">
        <f t="shared" si="41"/>
        <v>513.16999999999996</v>
      </c>
      <c r="I281" s="205">
        <f t="shared" si="39"/>
        <v>3.4404458817862797E-5</v>
      </c>
      <c r="J281" s="206">
        <f t="shared" si="40"/>
        <v>8.8276680657813252E-3</v>
      </c>
    </row>
    <row r="282" spans="1:10" x14ac:dyDescent="0.25">
      <c r="A282" s="823"/>
      <c r="C282" s="634">
        <f t="shared" si="37"/>
        <v>58132</v>
      </c>
      <c r="D282" s="541" t="s">
        <v>4334</v>
      </c>
      <c r="E282" s="641">
        <f>22/5</f>
        <v>4.4000000000000004</v>
      </c>
      <c r="F282" s="638">
        <v>349</v>
      </c>
      <c r="G282" s="639">
        <v>1</v>
      </c>
      <c r="H282" s="156">
        <f t="shared" si="41"/>
        <v>1535.6000000000001</v>
      </c>
      <c r="I282" s="205">
        <f t="shared" si="39"/>
        <v>7.5689809399298155E-5</v>
      </c>
      <c r="J282" s="206">
        <f t="shared" si="40"/>
        <v>2.6415743480355056E-2</v>
      </c>
    </row>
    <row r="283" spans="1:10" x14ac:dyDescent="0.25">
      <c r="A283" s="823"/>
      <c r="C283" s="634">
        <f t="shared" si="37"/>
        <v>58132</v>
      </c>
      <c r="D283" s="541" t="s">
        <v>4335</v>
      </c>
      <c r="E283" s="641">
        <f>30/5</f>
        <v>6</v>
      </c>
      <c r="F283" s="638">
        <v>11</v>
      </c>
      <c r="G283" s="639">
        <v>1</v>
      </c>
      <c r="H283" s="156">
        <f t="shared" si="41"/>
        <v>66</v>
      </c>
      <c r="I283" s="205">
        <f t="shared" si="39"/>
        <v>1.0321337645358838E-4</v>
      </c>
      <c r="J283" s="206">
        <f t="shared" si="40"/>
        <v>1.1353471409894721E-3</v>
      </c>
    </row>
    <row r="284" spans="1:10" x14ac:dyDescent="0.25">
      <c r="A284" s="823"/>
      <c r="C284" s="634">
        <f t="shared" si="37"/>
        <v>58132</v>
      </c>
      <c r="D284" s="541" t="s">
        <v>4336</v>
      </c>
      <c r="E284" s="641">
        <f>30/5</f>
        <v>6</v>
      </c>
      <c r="F284" s="638">
        <v>209</v>
      </c>
      <c r="G284" s="639">
        <v>1</v>
      </c>
      <c r="H284" s="156">
        <f t="shared" si="41"/>
        <v>1254</v>
      </c>
      <c r="I284" s="205">
        <f t="shared" si="39"/>
        <v>1.0321337645358838E-4</v>
      </c>
      <c r="J284" s="206">
        <f t="shared" si="40"/>
        <v>2.1571595678799974E-2</v>
      </c>
    </row>
    <row r="285" spans="1:10" x14ac:dyDescent="0.25">
      <c r="A285" s="823"/>
      <c r="C285" s="634">
        <f t="shared" si="37"/>
        <v>58132</v>
      </c>
      <c r="D285" s="541" t="s">
        <v>4337</v>
      </c>
      <c r="E285" s="641">
        <f>8/5</f>
        <v>1.6</v>
      </c>
      <c r="F285" s="638">
        <v>62.7</v>
      </c>
      <c r="G285" s="639">
        <v>1</v>
      </c>
      <c r="H285" s="156">
        <f t="shared" si="41"/>
        <v>100.32000000000001</v>
      </c>
      <c r="I285" s="205">
        <f t="shared" si="39"/>
        <v>2.7523567054290236E-5</v>
      </c>
      <c r="J285" s="206">
        <f t="shared" si="40"/>
        <v>1.725727654303998E-3</v>
      </c>
    </row>
    <row r="286" spans="1:10" x14ac:dyDescent="0.25">
      <c r="A286" s="823"/>
      <c r="C286" s="634">
        <f t="shared" si="37"/>
        <v>58132</v>
      </c>
      <c r="D286" s="541" t="s">
        <v>4338</v>
      </c>
      <c r="E286" s="641">
        <f>8/5</f>
        <v>1.6</v>
      </c>
      <c r="F286" s="638">
        <v>11</v>
      </c>
      <c r="G286" s="639">
        <v>1</v>
      </c>
      <c r="H286" s="156">
        <f t="shared" si="41"/>
        <v>17.600000000000001</v>
      </c>
      <c r="I286" s="205">
        <f t="shared" si="39"/>
        <v>2.7523567054290236E-5</v>
      </c>
      <c r="J286" s="206">
        <f t="shared" si="40"/>
        <v>3.0275923759719262E-4</v>
      </c>
    </row>
    <row r="287" spans="1:10" x14ac:dyDescent="0.25">
      <c r="A287" s="823"/>
      <c r="C287" s="634">
        <f t="shared" si="37"/>
        <v>58132</v>
      </c>
      <c r="D287" s="541" t="s">
        <v>4339</v>
      </c>
      <c r="E287" s="641">
        <f>100/5</f>
        <v>20</v>
      </c>
      <c r="F287" s="638">
        <v>128</v>
      </c>
      <c r="G287" s="639">
        <v>1</v>
      </c>
      <c r="H287" s="156">
        <f t="shared" si="41"/>
        <v>2560</v>
      </c>
      <c r="I287" s="205">
        <f t="shared" si="39"/>
        <v>3.4404458817862793E-4</v>
      </c>
      <c r="J287" s="206">
        <f t="shared" si="40"/>
        <v>4.4037707286864375E-2</v>
      </c>
    </row>
    <row r="288" spans="1:10" ht="15.6" x14ac:dyDescent="0.3">
      <c r="A288" s="823"/>
      <c r="C288" s="175"/>
      <c r="D288" s="139" t="s">
        <v>3821</v>
      </c>
      <c r="E288" s="157">
        <f>SUM(E234:E287)</f>
        <v>232.2</v>
      </c>
      <c r="F288" s="643"/>
      <c r="G288" s="643"/>
      <c r="H288" s="158"/>
      <c r="I288" s="175"/>
      <c r="J288" s="175"/>
    </row>
    <row r="289" spans="1:10" ht="28.5" customHeight="1" x14ac:dyDescent="0.3">
      <c r="A289" s="823"/>
      <c r="B289" s="599"/>
      <c r="C289" s="195"/>
      <c r="D289" s="139" t="s">
        <v>4001</v>
      </c>
      <c r="E289" s="157">
        <f>E288+E233+E178+E122+E67</f>
        <v>1161</v>
      </c>
      <c r="F289" s="157"/>
      <c r="G289" s="157"/>
      <c r="H289" s="158">
        <f>H288+H233+H178+H122+H67</f>
        <v>0</v>
      </c>
      <c r="I289" s="205"/>
      <c r="J289" s="206"/>
    </row>
    <row r="290" spans="1:10" ht="28.5" customHeight="1" x14ac:dyDescent="0.25"/>
    <row r="291" spans="1:10" x14ac:dyDescent="0.25">
      <c r="A291" s="175"/>
      <c r="B291" s="197"/>
      <c r="C291" s="197" t="s">
        <v>3953</v>
      </c>
      <c r="D291" s="245" t="s">
        <v>4237</v>
      </c>
      <c r="E291" s="173">
        <v>50</v>
      </c>
      <c r="F291" s="173">
        <v>150</v>
      </c>
      <c r="G291" s="155">
        <v>1</v>
      </c>
      <c r="H291" s="156">
        <f>E291*F291*G291</f>
        <v>7500</v>
      </c>
      <c r="I291" s="299"/>
      <c r="J291" s="175"/>
    </row>
    <row r="292" spans="1:10" x14ac:dyDescent="0.25">
      <c r="A292" s="175"/>
      <c r="B292" s="197"/>
      <c r="C292" s="197"/>
      <c r="D292" s="245" t="s">
        <v>4238</v>
      </c>
      <c r="E292" s="173">
        <v>4</v>
      </c>
      <c r="F292" s="173">
        <v>600</v>
      </c>
      <c r="G292" s="155">
        <v>1</v>
      </c>
      <c r="H292" s="156">
        <f t="shared" ref="H292:H301" si="42">E292*F292*G292</f>
        <v>2400</v>
      </c>
      <c r="I292" s="292"/>
      <c r="J292" s="175"/>
    </row>
    <row r="293" spans="1:10" x14ac:dyDescent="0.25">
      <c r="A293" s="175"/>
      <c r="B293" s="197"/>
      <c r="C293" s="197"/>
      <c r="D293" s="245" t="s">
        <v>4187</v>
      </c>
      <c r="E293" s="173">
        <v>36</v>
      </c>
      <c r="F293" s="173">
        <v>20</v>
      </c>
      <c r="G293" s="155">
        <v>1</v>
      </c>
      <c r="H293" s="156">
        <f t="shared" si="42"/>
        <v>720</v>
      </c>
      <c r="I293" s="292"/>
      <c r="J293" s="175"/>
    </row>
    <row r="294" spans="1:10" x14ac:dyDescent="0.25">
      <c r="A294" s="175"/>
      <c r="B294" s="197"/>
      <c r="C294" s="197"/>
      <c r="D294" s="245" t="s">
        <v>4239</v>
      </c>
      <c r="E294" s="173">
        <v>4</v>
      </c>
      <c r="F294" s="173">
        <v>250</v>
      </c>
      <c r="G294" s="155">
        <v>1</v>
      </c>
      <c r="H294" s="156">
        <f t="shared" si="42"/>
        <v>1000</v>
      </c>
      <c r="I294" s="292"/>
      <c r="J294" s="175"/>
    </row>
    <row r="295" spans="1:10" x14ac:dyDescent="0.25">
      <c r="A295" s="175"/>
      <c r="B295" s="197"/>
      <c r="C295" s="197"/>
      <c r="D295" s="245" t="s">
        <v>4240</v>
      </c>
      <c r="E295" s="173">
        <v>10</v>
      </c>
      <c r="F295" s="173">
        <v>30</v>
      </c>
      <c r="G295" s="155">
        <v>1</v>
      </c>
      <c r="H295" s="156">
        <f t="shared" si="42"/>
        <v>300</v>
      </c>
      <c r="I295" s="292"/>
      <c r="J295" s="175"/>
    </row>
    <row r="296" spans="1:10" x14ac:dyDescent="0.25">
      <c r="A296" s="175"/>
      <c r="B296" s="197"/>
      <c r="C296" s="197"/>
      <c r="D296" s="245" t="s">
        <v>4241</v>
      </c>
      <c r="E296" s="173">
        <v>10</v>
      </c>
      <c r="F296" s="173">
        <v>140</v>
      </c>
      <c r="G296" s="155">
        <v>1</v>
      </c>
      <c r="H296" s="156">
        <f t="shared" si="42"/>
        <v>1400</v>
      </c>
      <c r="I296" s="292"/>
      <c r="J296" s="175"/>
    </row>
    <row r="297" spans="1:10" x14ac:dyDescent="0.25">
      <c r="A297" s="175"/>
      <c r="B297" s="197"/>
      <c r="C297" s="197"/>
      <c r="D297" s="245" t="s">
        <v>4242</v>
      </c>
      <c r="E297" s="173">
        <v>4</v>
      </c>
      <c r="F297" s="173">
        <v>90</v>
      </c>
      <c r="G297" s="155">
        <v>1</v>
      </c>
      <c r="H297" s="156">
        <f t="shared" si="42"/>
        <v>360</v>
      </c>
      <c r="I297" s="292"/>
      <c r="J297" s="175"/>
    </row>
    <row r="298" spans="1:10" x14ac:dyDescent="0.25">
      <c r="A298" s="175"/>
      <c r="B298" s="197"/>
      <c r="C298" s="197"/>
      <c r="D298" s="245" t="s">
        <v>4243</v>
      </c>
      <c r="E298" s="173">
        <v>4</v>
      </c>
      <c r="F298" s="173">
        <v>555</v>
      </c>
      <c r="G298" s="155">
        <v>1</v>
      </c>
      <c r="H298" s="156">
        <f t="shared" si="42"/>
        <v>2220</v>
      </c>
      <c r="I298" s="292"/>
      <c r="J298" s="175"/>
    </row>
    <row r="299" spans="1:10" x14ac:dyDescent="0.25">
      <c r="A299" s="175"/>
      <c r="B299" s="197"/>
      <c r="C299" s="197"/>
      <c r="D299" s="245" t="s">
        <v>4244</v>
      </c>
      <c r="E299" s="173">
        <v>3</v>
      </c>
      <c r="F299" s="173">
        <v>600</v>
      </c>
      <c r="G299" s="155">
        <v>1</v>
      </c>
      <c r="H299" s="156">
        <f t="shared" si="42"/>
        <v>1800</v>
      </c>
      <c r="I299" s="292"/>
      <c r="J299" s="175"/>
    </row>
    <row r="300" spans="1:10" x14ac:dyDescent="0.25">
      <c r="A300" s="175"/>
      <c r="B300" s="197"/>
      <c r="C300" s="197"/>
      <c r="D300" s="245" t="s">
        <v>4245</v>
      </c>
      <c r="E300" s="173">
        <v>14</v>
      </c>
      <c r="F300" s="173">
        <v>76.428799999999995</v>
      </c>
      <c r="G300" s="155">
        <v>1</v>
      </c>
      <c r="H300" s="156">
        <f t="shared" si="42"/>
        <v>1070.0031999999999</v>
      </c>
      <c r="I300" s="292"/>
      <c r="J300" s="175"/>
    </row>
    <row r="301" spans="1:10" x14ac:dyDescent="0.25">
      <c r="A301" s="175"/>
      <c r="B301" s="197"/>
      <c r="C301" s="197"/>
      <c r="D301" s="245" t="s">
        <v>4246</v>
      </c>
      <c r="E301" s="173">
        <v>30</v>
      </c>
      <c r="F301" s="173">
        <v>50</v>
      </c>
      <c r="G301" s="155">
        <v>1</v>
      </c>
      <c r="H301" s="156">
        <f t="shared" si="42"/>
        <v>1500</v>
      </c>
      <c r="I301" s="292"/>
      <c r="J301" s="175"/>
    </row>
    <row r="302" spans="1:10" x14ac:dyDescent="0.25">
      <c r="A302" s="175"/>
      <c r="B302" s="197"/>
      <c r="C302" s="197"/>
      <c r="D302" s="245" t="s">
        <v>4247</v>
      </c>
      <c r="E302" s="173">
        <v>20</v>
      </c>
      <c r="F302" s="173">
        <v>200</v>
      </c>
      <c r="G302" s="155">
        <v>1</v>
      </c>
      <c r="H302" s="156">
        <f>E302*F302</f>
        <v>4000</v>
      </c>
      <c r="I302" s="292"/>
      <c r="J302" s="175"/>
    </row>
    <row r="303" spans="1:10" x14ac:dyDescent="0.25">
      <c r="A303" s="175"/>
      <c r="B303" s="197"/>
      <c r="C303" s="197"/>
      <c r="D303" s="245" t="s">
        <v>4248</v>
      </c>
      <c r="E303" s="173">
        <v>2</v>
      </c>
      <c r="F303" s="173">
        <v>170</v>
      </c>
      <c r="G303" s="155">
        <v>1</v>
      </c>
      <c r="H303" s="156">
        <f>E303*F303</f>
        <v>340</v>
      </c>
      <c r="I303" s="292"/>
      <c r="J303" s="175"/>
    </row>
    <row r="304" spans="1:10" x14ac:dyDescent="0.25">
      <c r="A304" s="175"/>
      <c r="B304" s="197"/>
      <c r="C304" s="197"/>
      <c r="D304" s="245" t="s">
        <v>4249</v>
      </c>
      <c r="E304" s="173">
        <v>10</v>
      </c>
      <c r="F304" s="173">
        <v>50</v>
      </c>
      <c r="G304" s="155">
        <v>1</v>
      </c>
      <c r="H304" s="156">
        <f>E304*F304</f>
        <v>500</v>
      </c>
      <c r="I304" s="292"/>
      <c r="J304" s="175"/>
    </row>
    <row r="305" spans="1:10" x14ac:dyDescent="0.25">
      <c r="A305" s="175"/>
      <c r="B305" s="197"/>
      <c r="C305" s="197"/>
      <c r="D305" s="245" t="s">
        <v>4250</v>
      </c>
      <c r="E305" s="173">
        <v>30</v>
      </c>
      <c r="F305" s="173">
        <v>110</v>
      </c>
      <c r="G305" s="155">
        <v>1</v>
      </c>
      <c r="H305" s="156">
        <f t="shared" ref="H305:H308" si="43">E305*F305</f>
        <v>3300</v>
      </c>
      <c r="I305" s="292"/>
      <c r="J305" s="175"/>
    </row>
    <row r="306" spans="1:10" x14ac:dyDescent="0.25">
      <c r="A306" s="175"/>
      <c r="B306" s="197"/>
      <c r="C306" s="197"/>
      <c r="D306" s="245" t="s">
        <v>4251</v>
      </c>
      <c r="E306" s="173">
        <v>5</v>
      </c>
      <c r="F306" s="173">
        <v>250</v>
      </c>
      <c r="G306" s="155">
        <v>1</v>
      </c>
      <c r="H306" s="156">
        <f t="shared" si="43"/>
        <v>1250</v>
      </c>
      <c r="I306" s="292"/>
      <c r="J306" s="175"/>
    </row>
    <row r="307" spans="1:10" x14ac:dyDescent="0.25">
      <c r="A307" s="175"/>
      <c r="B307" s="197"/>
      <c r="C307" s="197"/>
      <c r="D307" s="245" t="s">
        <v>4252</v>
      </c>
      <c r="E307" s="173">
        <v>10</v>
      </c>
      <c r="F307" s="173">
        <v>20</v>
      </c>
      <c r="G307" s="155">
        <v>1</v>
      </c>
      <c r="H307" s="156">
        <f t="shared" si="43"/>
        <v>200</v>
      </c>
      <c r="I307" s="292"/>
      <c r="J307" s="175"/>
    </row>
    <row r="308" spans="1:10" x14ac:dyDescent="0.25">
      <c r="A308" s="175"/>
      <c r="B308" s="197"/>
      <c r="C308" s="197"/>
      <c r="D308" s="245" t="s">
        <v>4253</v>
      </c>
      <c r="E308" s="173">
        <v>2</v>
      </c>
      <c r="F308" s="173">
        <v>150</v>
      </c>
      <c r="G308" s="155">
        <v>1</v>
      </c>
      <c r="H308" s="156">
        <f t="shared" si="43"/>
        <v>300</v>
      </c>
      <c r="I308" s="292"/>
      <c r="J308" s="175"/>
    </row>
    <row r="309" spans="1:10" x14ac:dyDescent="0.25">
      <c r="A309" s="175"/>
      <c r="B309" s="197"/>
      <c r="C309" s="197"/>
      <c r="D309" s="245" t="s">
        <v>4304</v>
      </c>
      <c r="E309" s="637">
        <v>10</v>
      </c>
      <c r="F309" s="638">
        <v>189.1</v>
      </c>
      <c r="G309" s="639">
        <v>1</v>
      </c>
      <c r="H309" s="156">
        <f>E309*F309*G309</f>
        <v>1891</v>
      </c>
      <c r="I309" s="292"/>
      <c r="J309" s="175"/>
    </row>
    <row r="310" spans="1:10" x14ac:dyDescent="0.25">
      <c r="A310" s="175"/>
      <c r="B310" s="197"/>
      <c r="C310" s="197"/>
      <c r="D310" s="533" t="s">
        <v>4305</v>
      </c>
      <c r="E310" s="637">
        <v>15</v>
      </c>
      <c r="F310" s="638">
        <v>289</v>
      </c>
      <c r="G310" s="639">
        <v>1</v>
      </c>
      <c r="H310" s="156">
        <f t="shared" ref="H310:H344" si="44">E310*F310*G310</f>
        <v>4335</v>
      </c>
      <c r="I310" s="299"/>
      <c r="J310" s="175"/>
    </row>
    <row r="311" spans="1:10" x14ac:dyDescent="0.25">
      <c r="A311" s="175"/>
      <c r="B311" s="197"/>
      <c r="C311" s="197"/>
      <c r="D311" s="533" t="s">
        <v>4306</v>
      </c>
      <c r="E311" s="637">
        <v>10</v>
      </c>
      <c r="F311" s="638">
        <v>11</v>
      </c>
      <c r="G311" s="639">
        <v>1</v>
      </c>
      <c r="H311" s="156">
        <f t="shared" si="44"/>
        <v>110</v>
      </c>
      <c r="I311" s="299"/>
      <c r="J311" s="175"/>
    </row>
    <row r="312" spans="1:10" x14ac:dyDescent="0.25">
      <c r="A312" s="175"/>
      <c r="B312" s="197"/>
      <c r="C312" s="197"/>
      <c r="D312" s="640" t="s">
        <v>4307</v>
      </c>
      <c r="E312" s="641">
        <v>10</v>
      </c>
      <c r="F312" s="638">
        <v>11</v>
      </c>
      <c r="G312" s="639">
        <v>1</v>
      </c>
      <c r="H312" s="156">
        <f t="shared" si="44"/>
        <v>110</v>
      </c>
      <c r="I312" s="299"/>
      <c r="J312" s="175"/>
    </row>
    <row r="313" spans="1:10" x14ac:dyDescent="0.25">
      <c r="A313" s="175"/>
      <c r="B313" s="197"/>
      <c r="C313" s="197"/>
      <c r="D313" s="541" t="s">
        <v>4308</v>
      </c>
      <c r="E313" s="641">
        <v>20</v>
      </c>
      <c r="F313" s="638">
        <v>37.700000000000003</v>
      </c>
      <c r="G313" s="639">
        <v>1</v>
      </c>
      <c r="H313" s="156">
        <f t="shared" si="44"/>
        <v>754</v>
      </c>
      <c r="I313" s="299"/>
      <c r="J313" s="175"/>
    </row>
    <row r="314" spans="1:10" x14ac:dyDescent="0.25">
      <c r="A314" s="175"/>
      <c r="B314" s="197"/>
      <c r="C314" s="197"/>
      <c r="D314" s="541" t="s">
        <v>4309</v>
      </c>
      <c r="E314" s="641">
        <v>15</v>
      </c>
      <c r="F314" s="638">
        <v>11</v>
      </c>
      <c r="G314" s="639">
        <v>1</v>
      </c>
      <c r="H314" s="156">
        <f t="shared" si="44"/>
        <v>165</v>
      </c>
      <c r="I314" s="299"/>
      <c r="J314" s="175"/>
    </row>
    <row r="315" spans="1:10" x14ac:dyDescent="0.25">
      <c r="A315" s="175"/>
      <c r="B315" s="197"/>
      <c r="C315" s="197"/>
      <c r="D315" s="541" t="s">
        <v>4310</v>
      </c>
      <c r="E315" s="641">
        <v>4</v>
      </c>
      <c r="F315" s="638">
        <v>11</v>
      </c>
      <c r="G315" s="639">
        <v>1</v>
      </c>
      <c r="H315" s="156">
        <f t="shared" si="44"/>
        <v>44</v>
      </c>
      <c r="I315" s="299"/>
      <c r="J315" s="175"/>
    </row>
    <row r="316" spans="1:10" x14ac:dyDescent="0.25">
      <c r="A316" s="175"/>
      <c r="B316" s="197"/>
      <c r="C316" s="197"/>
      <c r="D316" s="541" t="s">
        <v>4311</v>
      </c>
      <c r="E316" s="641">
        <v>3</v>
      </c>
      <c r="F316" s="638">
        <v>1100</v>
      </c>
      <c r="G316" s="639">
        <v>1</v>
      </c>
      <c r="H316" s="156">
        <f t="shared" si="44"/>
        <v>3300</v>
      </c>
      <c r="I316" s="299"/>
      <c r="J316" s="175"/>
    </row>
    <row r="317" spans="1:10" x14ac:dyDescent="0.25">
      <c r="A317" s="175"/>
      <c r="B317" s="197"/>
      <c r="C317" s="197"/>
      <c r="D317" s="541" t="s">
        <v>4312</v>
      </c>
      <c r="E317" s="641">
        <v>30</v>
      </c>
      <c r="F317" s="639">
        <v>11</v>
      </c>
      <c r="G317" s="639">
        <v>1</v>
      </c>
      <c r="H317" s="156">
        <f t="shared" si="44"/>
        <v>330</v>
      </c>
      <c r="I317" s="299"/>
      <c r="J317" s="175"/>
    </row>
    <row r="318" spans="1:10" x14ac:dyDescent="0.25">
      <c r="A318" s="175"/>
      <c r="B318" s="197"/>
      <c r="C318" s="197"/>
      <c r="D318" s="541" t="s">
        <v>4313</v>
      </c>
      <c r="E318" s="641">
        <v>20</v>
      </c>
      <c r="F318" s="639">
        <v>299</v>
      </c>
      <c r="G318" s="639">
        <v>1</v>
      </c>
      <c r="H318" s="156">
        <f t="shared" si="44"/>
        <v>5980</v>
      </c>
      <c r="I318" s="299"/>
      <c r="J318" s="175"/>
    </row>
    <row r="319" spans="1:10" x14ac:dyDescent="0.25">
      <c r="A319" s="175"/>
      <c r="B319" s="197"/>
      <c r="C319" s="197"/>
      <c r="D319" s="541" t="s">
        <v>4314</v>
      </c>
      <c r="E319" s="641">
        <v>50</v>
      </c>
      <c r="F319" s="638">
        <v>38.299999999999997</v>
      </c>
      <c r="G319" s="639">
        <v>1</v>
      </c>
      <c r="H319" s="156">
        <f t="shared" si="44"/>
        <v>1914.9999999999998</v>
      </c>
      <c r="I319" s="299"/>
      <c r="J319" s="175"/>
    </row>
    <row r="320" spans="1:10" x14ac:dyDescent="0.25">
      <c r="A320" s="175"/>
      <c r="B320" s="197"/>
      <c r="C320" s="197"/>
      <c r="D320" s="541" t="s">
        <v>4315</v>
      </c>
      <c r="E320" s="641">
        <v>25</v>
      </c>
      <c r="F320" s="638">
        <v>11</v>
      </c>
      <c r="G320" s="639">
        <v>1</v>
      </c>
      <c r="H320" s="156">
        <f t="shared" si="44"/>
        <v>275</v>
      </c>
      <c r="I320" s="299"/>
      <c r="J320" s="175"/>
    </row>
    <row r="321" spans="1:10" x14ac:dyDescent="0.25">
      <c r="A321" s="175"/>
      <c r="B321" s="197"/>
      <c r="C321" s="197"/>
      <c r="D321" s="541" t="s">
        <v>4316</v>
      </c>
      <c r="E321" s="641">
        <v>1</v>
      </c>
      <c r="F321" s="638">
        <v>199</v>
      </c>
      <c r="G321" s="639">
        <v>1</v>
      </c>
      <c r="H321" s="156">
        <f t="shared" si="44"/>
        <v>199</v>
      </c>
      <c r="I321" s="299"/>
      <c r="J321" s="175"/>
    </row>
    <row r="322" spans="1:10" x14ac:dyDescent="0.25">
      <c r="A322" s="175"/>
      <c r="B322" s="197"/>
      <c r="C322" s="197"/>
      <c r="D322" s="541" t="s">
        <v>4317</v>
      </c>
      <c r="E322" s="641">
        <v>20</v>
      </c>
      <c r="F322" s="638">
        <v>198</v>
      </c>
      <c r="G322" s="639">
        <v>1</v>
      </c>
      <c r="H322" s="156">
        <f t="shared" si="44"/>
        <v>3960</v>
      </c>
      <c r="I322" s="299"/>
      <c r="J322" s="175"/>
    </row>
    <row r="323" spans="1:10" x14ac:dyDescent="0.25">
      <c r="A323" s="175"/>
      <c r="B323" s="197"/>
      <c r="C323" s="197"/>
      <c r="D323" s="541" t="s">
        <v>4318</v>
      </c>
      <c r="E323" s="641">
        <v>25</v>
      </c>
      <c r="F323" s="642">
        <v>62.6</v>
      </c>
      <c r="G323" s="639">
        <v>1</v>
      </c>
      <c r="H323" s="156">
        <f t="shared" si="44"/>
        <v>1565</v>
      </c>
      <c r="I323" s="299"/>
      <c r="J323" s="175"/>
    </row>
    <row r="324" spans="1:10" ht="30" x14ac:dyDescent="0.25">
      <c r="A324" s="175"/>
      <c r="B324" s="197"/>
      <c r="C324" s="197"/>
      <c r="D324" s="541" t="s">
        <v>4319</v>
      </c>
      <c r="E324" s="641">
        <v>24</v>
      </c>
      <c r="F324" s="638">
        <v>129</v>
      </c>
      <c r="G324" s="639">
        <v>1</v>
      </c>
      <c r="H324" s="156">
        <f t="shared" si="44"/>
        <v>3096</v>
      </c>
      <c r="I324" s="299"/>
      <c r="J324" s="175"/>
    </row>
    <row r="325" spans="1:10" x14ac:dyDescent="0.25">
      <c r="A325" s="175"/>
      <c r="B325" s="197"/>
      <c r="C325" s="197"/>
      <c r="D325" s="541" t="s">
        <v>4320</v>
      </c>
      <c r="E325" s="641">
        <v>50</v>
      </c>
      <c r="F325" s="638">
        <v>129</v>
      </c>
      <c r="G325" s="639">
        <v>1</v>
      </c>
      <c r="H325" s="156">
        <f t="shared" si="44"/>
        <v>6450</v>
      </c>
      <c r="I325" s="299"/>
      <c r="J325" s="175"/>
    </row>
    <row r="326" spans="1:10" ht="30" x14ac:dyDescent="0.25">
      <c r="A326" s="175"/>
      <c r="B326" s="197"/>
      <c r="C326" s="197"/>
      <c r="D326" s="541" t="s">
        <v>4321</v>
      </c>
      <c r="E326" s="641">
        <v>30</v>
      </c>
      <c r="F326" s="638">
        <v>27.8</v>
      </c>
      <c r="G326" s="639">
        <v>1</v>
      </c>
      <c r="H326" s="156">
        <f t="shared" si="44"/>
        <v>834</v>
      </c>
      <c r="I326" s="299"/>
      <c r="J326" s="175"/>
    </row>
    <row r="327" spans="1:10" ht="30" x14ac:dyDescent="0.25">
      <c r="A327" s="175"/>
      <c r="B327" s="197"/>
      <c r="C327" s="197"/>
      <c r="D327" s="541" t="s">
        <v>4322</v>
      </c>
      <c r="E327" s="641">
        <v>150</v>
      </c>
      <c r="F327" s="638">
        <v>11</v>
      </c>
      <c r="G327" s="639">
        <v>1</v>
      </c>
      <c r="H327" s="156">
        <f t="shared" si="44"/>
        <v>1650</v>
      </c>
      <c r="I327" s="299"/>
      <c r="J327" s="175"/>
    </row>
    <row r="328" spans="1:10" x14ac:dyDescent="0.25">
      <c r="A328" s="175"/>
      <c r="B328" s="197"/>
      <c r="C328" s="197"/>
      <c r="D328" s="541" t="s">
        <v>4323</v>
      </c>
      <c r="E328" s="641">
        <v>5</v>
      </c>
      <c r="F328" s="638">
        <v>135</v>
      </c>
      <c r="G328" s="639">
        <v>1</v>
      </c>
      <c r="H328" s="156">
        <f t="shared" si="44"/>
        <v>675</v>
      </c>
      <c r="I328" s="299"/>
      <c r="J328" s="175"/>
    </row>
    <row r="329" spans="1:10" x14ac:dyDescent="0.25">
      <c r="A329" s="175"/>
      <c r="B329" s="197"/>
      <c r="C329" s="197"/>
      <c r="D329" s="541" t="s">
        <v>4324</v>
      </c>
      <c r="E329" s="641">
        <v>1</v>
      </c>
      <c r="F329" s="638">
        <v>11</v>
      </c>
      <c r="G329" s="639">
        <v>1</v>
      </c>
      <c r="H329" s="156">
        <f t="shared" si="44"/>
        <v>11</v>
      </c>
      <c r="I329" s="299"/>
      <c r="J329" s="175"/>
    </row>
    <row r="330" spans="1:10" x14ac:dyDescent="0.25">
      <c r="A330" s="175"/>
      <c r="B330" s="197"/>
      <c r="C330" s="197"/>
      <c r="D330" s="541" t="s">
        <v>4325</v>
      </c>
      <c r="E330" s="641">
        <v>30</v>
      </c>
      <c r="F330" s="638">
        <v>61.3</v>
      </c>
      <c r="G330" s="639">
        <v>1</v>
      </c>
      <c r="H330" s="156">
        <f t="shared" si="44"/>
        <v>1839</v>
      </c>
      <c r="I330" s="299"/>
      <c r="J330" s="175"/>
    </row>
    <row r="331" spans="1:10" x14ac:dyDescent="0.25">
      <c r="A331" s="175"/>
      <c r="B331" s="197"/>
      <c r="C331" s="197"/>
      <c r="D331" s="541" t="s">
        <v>4326</v>
      </c>
      <c r="E331" s="641">
        <v>10</v>
      </c>
      <c r="F331" s="638">
        <v>1219</v>
      </c>
      <c r="G331" s="639">
        <v>1</v>
      </c>
      <c r="H331" s="156">
        <f t="shared" si="44"/>
        <v>12190</v>
      </c>
      <c r="I331" s="299"/>
      <c r="J331" s="175"/>
    </row>
    <row r="332" spans="1:10" x14ac:dyDescent="0.25">
      <c r="A332" s="175"/>
      <c r="B332" s="197"/>
      <c r="C332" s="197"/>
      <c r="D332" s="541" t="s">
        <v>4327</v>
      </c>
      <c r="E332" s="641">
        <v>10</v>
      </c>
      <c r="F332" s="638">
        <v>92.5</v>
      </c>
      <c r="G332" s="639">
        <v>1</v>
      </c>
      <c r="H332" s="156">
        <f t="shared" si="44"/>
        <v>925</v>
      </c>
      <c r="I332" s="299"/>
      <c r="J332" s="175"/>
    </row>
    <row r="333" spans="1:10" ht="30" x14ac:dyDescent="0.25">
      <c r="A333" s="175"/>
      <c r="B333" s="197"/>
      <c r="C333" s="197"/>
      <c r="D333" s="541" t="s">
        <v>4328</v>
      </c>
      <c r="E333" s="641">
        <v>50</v>
      </c>
      <c r="F333" s="638">
        <v>62.4</v>
      </c>
      <c r="G333" s="639">
        <v>1</v>
      </c>
      <c r="H333" s="156">
        <f t="shared" si="44"/>
        <v>3120</v>
      </c>
      <c r="I333" s="299"/>
      <c r="J333" s="175"/>
    </row>
    <row r="334" spans="1:10" x14ac:dyDescent="0.25">
      <c r="A334" s="175"/>
      <c r="B334" s="197"/>
      <c r="C334" s="197"/>
      <c r="D334" s="541" t="s">
        <v>4329</v>
      </c>
      <c r="E334" s="641">
        <v>7</v>
      </c>
      <c r="F334" s="642">
        <v>103.2929</v>
      </c>
      <c r="G334" s="639">
        <v>1</v>
      </c>
      <c r="H334" s="156">
        <f t="shared" si="44"/>
        <v>723.05029999999999</v>
      </c>
      <c r="I334" s="299"/>
      <c r="J334" s="175"/>
    </row>
    <row r="335" spans="1:10" x14ac:dyDescent="0.25">
      <c r="A335" s="175"/>
      <c r="B335" s="197"/>
      <c r="C335" s="197"/>
      <c r="D335" s="541" t="s">
        <v>4330</v>
      </c>
      <c r="E335" s="641">
        <v>20</v>
      </c>
      <c r="F335" s="638">
        <v>79</v>
      </c>
      <c r="G335" s="639">
        <v>1</v>
      </c>
      <c r="H335" s="156">
        <f t="shared" si="44"/>
        <v>1580</v>
      </c>
      <c r="I335" s="299"/>
      <c r="J335" s="175"/>
    </row>
    <row r="336" spans="1:10" x14ac:dyDescent="0.25">
      <c r="A336" s="175"/>
      <c r="B336" s="197"/>
      <c r="C336" s="197"/>
      <c r="D336" s="541" t="s">
        <v>4331</v>
      </c>
      <c r="E336" s="641">
        <v>30</v>
      </c>
      <c r="F336" s="638">
        <v>263</v>
      </c>
      <c r="G336" s="639">
        <v>1</v>
      </c>
      <c r="H336" s="156">
        <f t="shared" si="44"/>
        <v>7890</v>
      </c>
      <c r="I336" s="299"/>
      <c r="J336" s="175"/>
    </row>
    <row r="337" spans="1:10" x14ac:dyDescent="0.25">
      <c r="A337" s="175"/>
      <c r="B337" s="197"/>
      <c r="C337" s="197"/>
      <c r="D337" s="541" t="s">
        <v>4332</v>
      </c>
      <c r="E337" s="641">
        <v>30</v>
      </c>
      <c r="F337" s="638">
        <v>37.35</v>
      </c>
      <c r="G337" s="639">
        <v>1</v>
      </c>
      <c r="H337" s="156">
        <f t="shared" si="44"/>
        <v>1120.5</v>
      </c>
      <c r="I337" s="299"/>
      <c r="J337" s="175"/>
    </row>
    <row r="338" spans="1:10" x14ac:dyDescent="0.25">
      <c r="A338" s="175"/>
      <c r="B338" s="197"/>
      <c r="C338" s="197"/>
      <c r="D338" s="541" t="s">
        <v>4333</v>
      </c>
      <c r="E338" s="641">
        <v>10</v>
      </c>
      <c r="F338" s="638">
        <v>256.58499999999998</v>
      </c>
      <c r="G338" s="639">
        <v>1</v>
      </c>
      <c r="H338" s="156">
        <f t="shared" si="44"/>
        <v>2565.85</v>
      </c>
      <c r="I338" s="299"/>
      <c r="J338" s="175"/>
    </row>
    <row r="339" spans="1:10" x14ac:dyDescent="0.25">
      <c r="A339" s="175"/>
      <c r="B339" s="197"/>
      <c r="C339" s="197"/>
      <c r="D339" s="541" t="s">
        <v>4334</v>
      </c>
      <c r="E339" s="641">
        <v>22</v>
      </c>
      <c r="F339" s="638">
        <v>349</v>
      </c>
      <c r="G339" s="639">
        <v>1</v>
      </c>
      <c r="H339" s="156">
        <f t="shared" si="44"/>
        <v>7678</v>
      </c>
      <c r="I339" s="299"/>
      <c r="J339" s="175"/>
    </row>
    <row r="340" spans="1:10" x14ac:dyDescent="0.25">
      <c r="A340" s="175"/>
      <c r="B340" s="197"/>
      <c r="C340" s="197"/>
      <c r="D340" s="541" t="s">
        <v>4335</v>
      </c>
      <c r="E340" s="641">
        <v>30</v>
      </c>
      <c r="F340" s="638">
        <v>11</v>
      </c>
      <c r="G340" s="639">
        <v>1</v>
      </c>
      <c r="H340" s="156">
        <f t="shared" si="44"/>
        <v>330</v>
      </c>
      <c r="I340" s="299"/>
      <c r="J340" s="175"/>
    </row>
    <row r="341" spans="1:10" x14ac:dyDescent="0.25">
      <c r="A341" s="175"/>
      <c r="B341" s="197"/>
      <c r="C341" s="197"/>
      <c r="D341" s="541" t="s">
        <v>4336</v>
      </c>
      <c r="E341" s="641">
        <v>30</v>
      </c>
      <c r="F341" s="638">
        <v>209</v>
      </c>
      <c r="G341" s="639">
        <v>1</v>
      </c>
      <c r="H341" s="156">
        <f t="shared" si="44"/>
        <v>6270</v>
      </c>
      <c r="I341" s="299"/>
      <c r="J341" s="175"/>
    </row>
    <row r="342" spans="1:10" x14ac:dyDescent="0.25">
      <c r="A342" s="175"/>
      <c r="B342" s="197"/>
      <c r="C342" s="197"/>
      <c r="D342" s="541" t="s">
        <v>4337</v>
      </c>
      <c r="E342" s="641">
        <v>8</v>
      </c>
      <c r="F342" s="638">
        <v>62.7</v>
      </c>
      <c r="G342" s="639">
        <v>1</v>
      </c>
      <c r="H342" s="156">
        <f t="shared" si="44"/>
        <v>501.6</v>
      </c>
      <c r="I342" s="299"/>
      <c r="J342" s="175"/>
    </row>
    <row r="343" spans="1:10" x14ac:dyDescent="0.25">
      <c r="A343" s="175"/>
      <c r="B343" s="197"/>
      <c r="C343" s="197"/>
      <c r="D343" s="541" t="s">
        <v>4338</v>
      </c>
      <c r="E343" s="641">
        <v>8</v>
      </c>
      <c r="F343" s="638">
        <v>11</v>
      </c>
      <c r="G343" s="639">
        <v>1</v>
      </c>
      <c r="H343" s="156">
        <f t="shared" si="44"/>
        <v>88</v>
      </c>
      <c r="I343" s="299"/>
      <c r="J343" s="175"/>
    </row>
    <row r="344" spans="1:10" x14ac:dyDescent="0.25">
      <c r="A344" s="175"/>
      <c r="B344" s="197"/>
      <c r="C344" s="197"/>
      <c r="D344" s="541" t="s">
        <v>4339</v>
      </c>
      <c r="E344" s="641">
        <v>100</v>
      </c>
      <c r="F344" s="638">
        <v>128</v>
      </c>
      <c r="G344" s="639">
        <v>1</v>
      </c>
      <c r="H344" s="156">
        <f t="shared" si="44"/>
        <v>12800</v>
      </c>
      <c r="I344" s="299"/>
      <c r="J344" s="175"/>
    </row>
    <row r="345" spans="1:10" ht="15.6" x14ac:dyDescent="0.3">
      <c r="A345" s="175"/>
      <c r="B345" s="197"/>
      <c r="C345" s="197"/>
      <c r="D345" s="139" t="s">
        <v>3821</v>
      </c>
      <c r="E345" s="157">
        <f>SUM(E291:E344)</f>
        <v>1161</v>
      </c>
      <c r="F345" s="643"/>
      <c r="G345" s="643"/>
      <c r="H345" s="158">
        <f>SUM(H291:H344)</f>
        <v>127430.00350000002</v>
      </c>
      <c r="I345" s="299"/>
      <c r="J345" s="175"/>
    </row>
  </sheetData>
  <mergeCells count="18">
    <mergeCell ref="A179:A289"/>
    <mergeCell ref="B179:B233"/>
    <mergeCell ref="B234:B251"/>
    <mergeCell ref="A12:B12"/>
    <mergeCell ref="A13:A178"/>
    <mergeCell ref="B13:B66"/>
    <mergeCell ref="B68:B121"/>
    <mergeCell ref="B124:B178"/>
    <mergeCell ref="E1:G1"/>
    <mergeCell ref="A6:I6"/>
    <mergeCell ref="C7:H7"/>
    <mergeCell ref="A10:B11"/>
    <mergeCell ref="C10:C11"/>
    <mergeCell ref="D10:D11"/>
    <mergeCell ref="E10:E11"/>
    <mergeCell ref="F10:F11"/>
    <mergeCell ref="G10:G11"/>
    <mergeCell ref="H10:H11"/>
  </mergeCells>
  <pageMargins left="0.70866141732283472" right="0.15748031496062992" top="0.74803149606299213" bottom="0.15748031496062992" header="0.31496062992125984" footer="0.15748031496062992"/>
  <pageSetup paperSize="9" scale="1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00B0F0"/>
    <pageSetUpPr fitToPage="1"/>
  </sheetPr>
  <dimension ref="A1:J25"/>
  <sheetViews>
    <sheetView view="pageBreakPreview" topLeftCell="A8" zoomScale="60" zoomScaleNormal="100" workbookViewId="0">
      <selection activeCell="H13" sqref="H13:H24"/>
    </sheetView>
  </sheetViews>
  <sheetFormatPr defaultColWidth="9.21875" defaultRowHeight="15" x14ac:dyDescent="0.25"/>
  <cols>
    <col min="1" max="1" width="12" style="162" customWidth="1"/>
    <col min="2" max="2" width="50.77734375" style="162" customWidth="1"/>
    <col min="3" max="3" width="14.77734375" style="162" customWidth="1"/>
    <col min="4" max="4" width="49.21875" style="162" customWidth="1"/>
    <col min="5" max="5" width="17.77734375" style="162" customWidth="1"/>
    <col min="6" max="6" width="14.21875" style="162" customWidth="1"/>
    <col min="7" max="7" width="17.5546875" style="162" customWidth="1"/>
    <col min="8" max="8" width="14.77734375" style="162" customWidth="1"/>
    <col min="9" max="9" width="19.44140625" style="162" customWidth="1"/>
    <col min="10" max="10" width="23.21875" style="162" customWidth="1"/>
    <col min="11" max="16384" width="9.21875" style="162"/>
  </cols>
  <sheetData>
    <row r="1" spans="1:10" ht="22.5" customHeight="1" x14ac:dyDescent="0.25">
      <c r="B1" s="80"/>
      <c r="C1" s="80"/>
      <c r="D1" s="80"/>
      <c r="E1" s="746"/>
      <c r="F1" s="746"/>
      <c r="G1" s="746"/>
      <c r="H1" s="24" t="s">
        <v>4215</v>
      </c>
    </row>
    <row r="2" spans="1:10" ht="20.25" customHeight="1" x14ac:dyDescent="0.25">
      <c r="B2" s="80"/>
      <c r="C2" s="80"/>
      <c r="D2" s="80"/>
      <c r="E2" s="80"/>
      <c r="F2" s="80"/>
      <c r="G2" s="80"/>
      <c r="H2" s="24" t="str">
        <f>'РАСЧЕТ (первонач)'!M2</f>
        <v>к приказу от 26.10.2022 № 156</v>
      </c>
    </row>
    <row r="3" spans="1:10" x14ac:dyDescent="0.25">
      <c r="B3" s="80"/>
      <c r="C3" s="80"/>
      <c r="D3" s="80"/>
      <c r="E3" s="80"/>
      <c r="F3" s="80"/>
      <c r="G3" s="80"/>
      <c r="H3" s="24"/>
      <c r="I3" s="24"/>
    </row>
    <row r="4" spans="1:10" x14ac:dyDescent="0.25">
      <c r="B4" s="80"/>
      <c r="C4" s="80"/>
      <c r="D4" s="80"/>
      <c r="E4" s="80"/>
      <c r="F4" s="80"/>
      <c r="G4" s="80"/>
      <c r="H4" s="24"/>
      <c r="I4" s="24"/>
    </row>
    <row r="5" spans="1:10" ht="15.6" x14ac:dyDescent="0.3">
      <c r="B5" s="171"/>
      <c r="C5" s="171"/>
      <c r="D5" s="171"/>
      <c r="H5" s="24"/>
      <c r="I5" s="24"/>
    </row>
    <row r="6" spans="1:10" ht="30" customHeight="1" x14ac:dyDescent="0.25">
      <c r="A6" s="660" t="s">
        <v>4291</v>
      </c>
      <c r="B6" s="825"/>
      <c r="C6" s="825"/>
      <c r="D6" s="825"/>
      <c r="E6" s="825"/>
      <c r="F6" s="825"/>
      <c r="G6" s="825"/>
      <c r="H6" s="825"/>
      <c r="I6" s="825"/>
    </row>
    <row r="7" spans="1:10" ht="20.25" customHeight="1" x14ac:dyDescent="0.25">
      <c r="A7" s="631"/>
      <c r="B7" s="244" t="s">
        <v>3869</v>
      </c>
      <c r="C7" s="682" t="s">
        <v>4343</v>
      </c>
      <c r="D7" s="682"/>
      <c r="E7" s="682"/>
      <c r="F7" s="682"/>
      <c r="G7" s="682"/>
      <c r="H7" s="824"/>
      <c r="I7" s="635"/>
    </row>
    <row r="8" spans="1:10" ht="18.75" customHeight="1" x14ac:dyDescent="0.25">
      <c r="A8" s="631"/>
      <c r="B8" s="244"/>
      <c r="C8" s="225"/>
      <c r="D8" s="225"/>
      <c r="E8" s="225"/>
      <c r="F8" s="225"/>
      <c r="G8" s="225"/>
      <c r="H8" s="448"/>
      <c r="I8" s="635"/>
    </row>
    <row r="9" spans="1:10" ht="18.75" customHeight="1" x14ac:dyDescent="0.25"/>
    <row r="10" spans="1:10" ht="53.25" customHeight="1" x14ac:dyDescent="0.25">
      <c r="A10" s="747" t="s">
        <v>3896</v>
      </c>
      <c r="B10" s="664"/>
      <c r="C10" s="663" t="s">
        <v>4302</v>
      </c>
      <c r="D10" s="747" t="s">
        <v>4003</v>
      </c>
      <c r="E10" s="747" t="s">
        <v>3984</v>
      </c>
      <c r="F10" s="663" t="s">
        <v>4303</v>
      </c>
      <c r="G10" s="749" t="s">
        <v>4053</v>
      </c>
      <c r="H10" s="663" t="s">
        <v>3870</v>
      </c>
      <c r="I10" s="632" t="s">
        <v>3951</v>
      </c>
      <c r="J10" s="632" t="s">
        <v>3952</v>
      </c>
    </row>
    <row r="11" spans="1:10" ht="67.5" customHeight="1" x14ac:dyDescent="0.25">
      <c r="A11" s="664"/>
      <c r="B11" s="664"/>
      <c r="C11" s="663"/>
      <c r="D11" s="748"/>
      <c r="E11" s="663"/>
      <c r="F11" s="663"/>
      <c r="G11" s="663"/>
      <c r="H11" s="663"/>
      <c r="I11" s="632" t="s">
        <v>3871</v>
      </c>
      <c r="J11" s="632" t="s">
        <v>3872</v>
      </c>
    </row>
    <row r="12" spans="1:10" ht="22.5" customHeight="1" x14ac:dyDescent="0.25">
      <c r="A12" s="826">
        <v>1</v>
      </c>
      <c r="B12" s="752"/>
      <c r="C12" s="632">
        <v>2</v>
      </c>
      <c r="D12" s="636">
        <v>3</v>
      </c>
      <c r="E12" s="632">
        <v>4</v>
      </c>
      <c r="F12" s="632">
        <v>5</v>
      </c>
      <c r="G12" s="632">
        <v>6</v>
      </c>
      <c r="H12" s="632">
        <v>7</v>
      </c>
      <c r="I12" s="632" t="s">
        <v>3920</v>
      </c>
      <c r="J12" s="632" t="s">
        <v>3922</v>
      </c>
    </row>
    <row r="13" spans="1:10" ht="94.5" customHeight="1" x14ac:dyDescent="0.25">
      <c r="A13" s="748" t="s">
        <v>3865</v>
      </c>
      <c r="B13" s="633" t="s">
        <v>3967</v>
      </c>
      <c r="C13" s="634">
        <f>'РАСЧЕТ (31-нр от 20.05.20)'!B13</f>
        <v>26155</v>
      </c>
      <c r="D13" s="245" t="s">
        <v>4344</v>
      </c>
      <c r="E13" s="173">
        <v>10</v>
      </c>
      <c r="F13" s="173">
        <v>1000</v>
      </c>
      <c r="G13" s="155">
        <v>1</v>
      </c>
      <c r="H13" s="156"/>
      <c r="I13" s="205">
        <f>E13/C13</f>
        <v>3.823360734085261E-4</v>
      </c>
      <c r="J13" s="206">
        <f>H13/C13</f>
        <v>0</v>
      </c>
    </row>
    <row r="14" spans="1:10" ht="22.5" customHeight="1" x14ac:dyDescent="0.3">
      <c r="A14" s="699"/>
      <c r="B14" s="630"/>
      <c r="C14" s="634"/>
      <c r="D14" s="139" t="s">
        <v>3821</v>
      </c>
      <c r="E14" s="157"/>
      <c r="F14" s="643"/>
      <c r="G14" s="643"/>
      <c r="H14" s="158"/>
      <c r="I14" s="205"/>
      <c r="J14" s="206"/>
    </row>
    <row r="15" spans="1:10" ht="76.5" customHeight="1" x14ac:dyDescent="0.25">
      <c r="A15" s="699"/>
      <c r="B15" s="633" t="s">
        <v>3960</v>
      </c>
      <c r="C15" s="467">
        <f>'РАСЧЕТ (31-нр от 20.05.20)'!B14</f>
        <v>6757</v>
      </c>
      <c r="D15" s="245" t="s">
        <v>4344</v>
      </c>
      <c r="E15" s="173">
        <v>10</v>
      </c>
      <c r="F15" s="173">
        <f>F13</f>
        <v>1000</v>
      </c>
      <c r="G15" s="155">
        <v>1</v>
      </c>
      <c r="H15" s="156"/>
      <c r="I15" s="205">
        <f>E15/C15</f>
        <v>1.479946721918011E-3</v>
      </c>
      <c r="J15" s="206">
        <f>H15/C15</f>
        <v>0</v>
      </c>
    </row>
    <row r="16" spans="1:10" ht="24.75" customHeight="1" x14ac:dyDescent="0.3">
      <c r="A16" s="699"/>
      <c r="B16" s="630"/>
      <c r="C16" s="467"/>
      <c r="D16" s="139" t="s">
        <v>3821</v>
      </c>
      <c r="E16" s="157"/>
      <c r="F16" s="643"/>
      <c r="G16" s="643"/>
      <c r="H16" s="158"/>
      <c r="I16" s="205"/>
      <c r="J16" s="206"/>
    </row>
    <row r="17" spans="1:10" ht="78.75" customHeight="1" x14ac:dyDescent="0.25">
      <c r="A17" s="699"/>
      <c r="B17" s="633" t="s">
        <v>3968</v>
      </c>
      <c r="C17" s="467">
        <f>'РАСЧЕТ (31-нр от 20.05.20)'!B15</f>
        <v>756</v>
      </c>
      <c r="D17" s="245"/>
      <c r="E17" s="173"/>
      <c r="F17" s="173"/>
      <c r="G17" s="155"/>
      <c r="H17" s="156"/>
      <c r="I17" s="205"/>
      <c r="J17" s="206"/>
    </row>
    <row r="18" spans="1:10" ht="61.5" customHeight="1" x14ac:dyDescent="0.25">
      <c r="A18" s="699"/>
      <c r="B18" s="736" t="s">
        <v>3966</v>
      </c>
      <c r="C18" s="634">
        <f>'РАСЧЕТ (31-нр от 20.05.20)'!B16</f>
        <v>10960</v>
      </c>
      <c r="D18" s="245" t="s">
        <v>4344</v>
      </c>
      <c r="E18" s="173">
        <v>10</v>
      </c>
      <c r="F18" s="173">
        <f>F15</f>
        <v>1000</v>
      </c>
      <c r="G18" s="155">
        <v>1</v>
      </c>
      <c r="H18" s="156"/>
      <c r="I18" s="205">
        <f>E18/C18</f>
        <v>9.1240875912408756E-4</v>
      </c>
      <c r="J18" s="206">
        <f>H18/C18</f>
        <v>0</v>
      </c>
    </row>
    <row r="19" spans="1:10" ht="66" customHeight="1" x14ac:dyDescent="0.3">
      <c r="A19" s="699"/>
      <c r="B19" s="734"/>
      <c r="C19" s="634">
        <f t="shared" ref="C19" si="0">$C$18</f>
        <v>10960</v>
      </c>
      <c r="D19" s="139" t="s">
        <v>3821</v>
      </c>
      <c r="E19" s="157"/>
      <c r="F19" s="643"/>
      <c r="G19" s="643"/>
      <c r="H19" s="158"/>
      <c r="I19" s="205"/>
      <c r="J19" s="206"/>
    </row>
    <row r="20" spans="1:10" ht="45.75" customHeight="1" x14ac:dyDescent="0.25">
      <c r="A20" s="748" t="s">
        <v>4002</v>
      </c>
      <c r="B20" s="723" t="s">
        <v>3963</v>
      </c>
      <c r="C20" s="634">
        <f>'РАСЧЕТ (31-нр от 20.05.20)'!B18</f>
        <v>112917</v>
      </c>
      <c r="D20" s="245" t="s">
        <v>4344</v>
      </c>
      <c r="E20" s="173">
        <v>10</v>
      </c>
      <c r="F20" s="173">
        <f>F18</f>
        <v>1000</v>
      </c>
      <c r="G20" s="155">
        <v>1</v>
      </c>
      <c r="H20" s="156"/>
      <c r="I20" s="205">
        <f>E20/C20</f>
        <v>8.856062417527919E-5</v>
      </c>
      <c r="J20" s="206">
        <f>H20/C20</f>
        <v>0</v>
      </c>
    </row>
    <row r="21" spans="1:10" ht="69.75" customHeight="1" x14ac:dyDescent="0.3">
      <c r="A21" s="823"/>
      <c r="B21" s="659"/>
      <c r="C21" s="634"/>
      <c r="D21" s="139" t="s">
        <v>3821</v>
      </c>
      <c r="E21" s="157"/>
      <c r="F21" s="643"/>
      <c r="G21" s="643"/>
      <c r="H21" s="158"/>
      <c r="I21" s="205"/>
      <c r="J21" s="206"/>
    </row>
    <row r="22" spans="1:10" ht="99.75" customHeight="1" x14ac:dyDescent="0.25">
      <c r="A22" s="823"/>
      <c r="B22" s="633" t="s">
        <v>3964</v>
      </c>
      <c r="C22" s="634">
        <f>'РАСЧЕТ (первонач)'!B37</f>
        <v>58132</v>
      </c>
      <c r="D22" s="245" t="s">
        <v>4344</v>
      </c>
      <c r="E22" s="173">
        <v>10</v>
      </c>
      <c r="F22" s="173">
        <f>F20</f>
        <v>1000</v>
      </c>
      <c r="G22" s="155">
        <v>1</v>
      </c>
      <c r="H22" s="156"/>
      <c r="I22" s="205">
        <f>E22/C22</f>
        <v>1.7202229408931396E-4</v>
      </c>
      <c r="J22" s="206">
        <f>H22/C22</f>
        <v>0</v>
      </c>
    </row>
    <row r="23" spans="1:10" ht="36" customHeight="1" x14ac:dyDescent="0.25">
      <c r="A23" s="823"/>
      <c r="B23" s="633"/>
      <c r="C23" s="634"/>
      <c r="D23" s="245"/>
      <c r="E23" s="173"/>
      <c r="F23" s="173"/>
      <c r="G23" s="155"/>
      <c r="H23" s="156"/>
      <c r="I23" s="205"/>
      <c r="J23" s="206"/>
    </row>
    <row r="24" spans="1:10" ht="28.5" customHeight="1" x14ac:dyDescent="0.3">
      <c r="A24" s="823"/>
      <c r="B24" s="633"/>
      <c r="C24" s="195"/>
      <c r="D24" s="139" t="s">
        <v>4001</v>
      </c>
      <c r="E24" s="157">
        <v>50</v>
      </c>
      <c r="F24" s="157"/>
      <c r="G24" s="157"/>
      <c r="H24" s="158"/>
      <c r="I24" s="205"/>
      <c r="J24" s="206"/>
    </row>
    <row r="25" spans="1:10" ht="28.5" customHeight="1" x14ac:dyDescent="0.25"/>
  </sheetData>
  <mergeCells count="15">
    <mergeCell ref="A12:B12"/>
    <mergeCell ref="A13:A19"/>
    <mergeCell ref="B18:B19"/>
    <mergeCell ref="A20:A24"/>
    <mergeCell ref="B20:B21"/>
    <mergeCell ref="E1:G1"/>
    <mergeCell ref="A6:I6"/>
    <mergeCell ref="C7:H7"/>
    <mergeCell ref="A10:B11"/>
    <mergeCell ref="C10:C11"/>
    <mergeCell ref="D10:D11"/>
    <mergeCell ref="E10:E11"/>
    <mergeCell ref="F10:F11"/>
    <mergeCell ref="G10:G11"/>
    <mergeCell ref="H10:H11"/>
  </mergeCells>
  <pageMargins left="0.70866141732283472" right="0.15748031496062992" top="0.74803149606299213" bottom="0.15748031496062992" header="0.31496062992125984" footer="0.15748031496062992"/>
  <pageSetup paperSize="9" scale="48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00B0F0"/>
  </sheetPr>
  <dimension ref="A1:L83"/>
  <sheetViews>
    <sheetView view="pageBreakPreview" topLeftCell="A25" zoomScale="60" zoomScaleNormal="100" workbookViewId="0">
      <selection activeCell="F89" sqref="F89"/>
    </sheetView>
  </sheetViews>
  <sheetFormatPr defaultColWidth="9.21875" defaultRowHeight="15" x14ac:dyDescent="0.25"/>
  <cols>
    <col min="1" max="1" width="19.5546875" style="162" customWidth="1"/>
    <col min="2" max="2" width="37.21875" style="162" customWidth="1"/>
    <col min="3" max="3" width="14.77734375" style="162" customWidth="1"/>
    <col min="4" max="4" width="49" style="162" customWidth="1"/>
    <col min="5" max="5" width="17.21875" style="162" customWidth="1"/>
    <col min="6" max="6" width="14.21875" style="162" customWidth="1"/>
    <col min="7" max="7" width="12.77734375" style="162" customWidth="1"/>
    <col min="8" max="8" width="16.21875" style="162" customWidth="1"/>
    <col min="9" max="9" width="11.21875" style="162" customWidth="1"/>
    <col min="10" max="10" width="18.21875" style="162" customWidth="1"/>
    <col min="11" max="11" width="15.5546875" style="162" customWidth="1"/>
    <col min="12" max="12" width="14.5546875" style="162" customWidth="1"/>
    <col min="13" max="16384" width="9.21875" style="162"/>
  </cols>
  <sheetData>
    <row r="1" spans="1:12" ht="22.5" customHeight="1" x14ac:dyDescent="0.25">
      <c r="B1" s="80"/>
      <c r="C1" s="80"/>
      <c r="D1" s="80"/>
      <c r="E1" s="746"/>
      <c r="F1" s="746"/>
      <c r="G1" s="746"/>
      <c r="I1" s="24"/>
      <c r="J1" s="24" t="s">
        <v>4215</v>
      </c>
    </row>
    <row r="2" spans="1:12" ht="20.25" customHeight="1" x14ac:dyDescent="0.25">
      <c r="B2" s="80"/>
      <c r="C2" s="80"/>
      <c r="D2" s="80"/>
      <c r="E2" s="80"/>
      <c r="F2" s="80"/>
      <c r="G2" s="80"/>
      <c r="I2" s="24"/>
      <c r="J2" s="24" t="s">
        <v>4196</v>
      </c>
    </row>
    <row r="3" spans="1:12" x14ac:dyDescent="0.25">
      <c r="B3" s="80"/>
      <c r="C3" s="80"/>
      <c r="D3" s="80"/>
      <c r="E3" s="80"/>
      <c r="F3" s="80"/>
      <c r="G3" s="80"/>
      <c r="H3" s="24"/>
      <c r="I3" s="24"/>
      <c r="J3" s="24"/>
      <c r="K3" s="24"/>
    </row>
    <row r="4" spans="1:12" x14ac:dyDescent="0.25">
      <c r="B4" s="80"/>
      <c r="C4" s="80"/>
      <c r="D4" s="80"/>
      <c r="E4" s="80"/>
      <c r="F4" s="80"/>
      <c r="G4" s="80"/>
      <c r="H4" s="24"/>
      <c r="I4" s="24"/>
      <c r="J4" s="24"/>
      <c r="K4" s="24"/>
    </row>
    <row r="5" spans="1:12" ht="15.6" x14ac:dyDescent="0.3">
      <c r="B5" s="171"/>
      <c r="C5" s="171"/>
      <c r="D5" s="171"/>
      <c r="H5" s="24"/>
      <c r="I5" s="24"/>
      <c r="J5" s="24"/>
      <c r="K5" s="24"/>
    </row>
    <row r="6" spans="1:12" ht="21" customHeight="1" x14ac:dyDescent="0.25">
      <c r="A6" s="660" t="s">
        <v>4291</v>
      </c>
      <c r="B6" s="660"/>
      <c r="C6" s="660"/>
      <c r="D6" s="660"/>
      <c r="E6" s="660"/>
      <c r="F6" s="660"/>
      <c r="G6" s="660"/>
      <c r="H6" s="660"/>
      <c r="I6" s="660"/>
      <c r="J6" s="660"/>
      <c r="K6" s="660"/>
    </row>
    <row r="7" spans="1:12" ht="21" customHeight="1" x14ac:dyDescent="0.25">
      <c r="B7" s="244" t="s">
        <v>3869</v>
      </c>
      <c r="C7" s="682" t="s">
        <v>4120</v>
      </c>
      <c r="D7" s="682"/>
      <c r="E7" s="682"/>
      <c r="F7" s="682"/>
      <c r="G7" s="682"/>
      <c r="H7" s="667"/>
      <c r="I7" s="469"/>
      <c r="J7" s="469"/>
    </row>
    <row r="8" spans="1:12" ht="15.6" x14ac:dyDescent="0.25">
      <c r="B8" s="244"/>
      <c r="C8" s="244"/>
      <c r="D8" s="244"/>
      <c r="E8" s="244"/>
      <c r="F8" s="244"/>
      <c r="G8" s="244"/>
      <c r="H8" s="244"/>
      <c r="I8" s="244"/>
      <c r="J8" s="244"/>
      <c r="K8" s="244"/>
    </row>
    <row r="9" spans="1:12" ht="15.6" x14ac:dyDescent="0.25">
      <c r="B9" s="244"/>
      <c r="C9" s="244"/>
      <c r="D9" s="244"/>
      <c r="E9" s="244"/>
      <c r="F9" s="244"/>
      <c r="G9" s="244"/>
      <c r="H9" s="244"/>
      <c r="I9" s="244"/>
      <c r="J9" s="244"/>
      <c r="K9" s="244"/>
    </row>
    <row r="10" spans="1:12" ht="80.25" customHeight="1" x14ac:dyDescent="0.25">
      <c r="A10" s="747" t="s">
        <v>3896</v>
      </c>
      <c r="B10" s="663"/>
      <c r="C10" s="663" t="s">
        <v>4302</v>
      </c>
      <c r="D10" s="747" t="s">
        <v>4148</v>
      </c>
      <c r="E10" s="747" t="s">
        <v>3984</v>
      </c>
      <c r="F10" s="663" t="s">
        <v>4303</v>
      </c>
      <c r="G10" s="749" t="s">
        <v>4053</v>
      </c>
      <c r="H10" s="663" t="s">
        <v>3870</v>
      </c>
      <c r="I10" s="733" t="s">
        <v>4080</v>
      </c>
      <c r="J10" s="733" t="s">
        <v>4081</v>
      </c>
      <c r="K10" s="521" t="s">
        <v>3951</v>
      </c>
      <c r="L10" s="521" t="s">
        <v>3952</v>
      </c>
    </row>
    <row r="11" spans="1:12" ht="84" customHeight="1" x14ac:dyDescent="0.25">
      <c r="A11" s="663"/>
      <c r="B11" s="663"/>
      <c r="C11" s="663"/>
      <c r="D11" s="748"/>
      <c r="E11" s="663"/>
      <c r="F11" s="663"/>
      <c r="G11" s="663"/>
      <c r="H11" s="663"/>
      <c r="I11" s="737"/>
      <c r="J11" s="737"/>
      <c r="K11" s="521" t="s">
        <v>3871</v>
      </c>
      <c r="L11" s="521" t="s">
        <v>3872</v>
      </c>
    </row>
    <row r="12" spans="1:12" ht="23.1" customHeight="1" x14ac:dyDescent="0.25">
      <c r="A12" s="738">
        <v>1</v>
      </c>
      <c r="B12" s="739"/>
      <c r="C12" s="521">
        <v>2</v>
      </c>
      <c r="D12" s="522">
        <v>3</v>
      </c>
      <c r="E12" s="521">
        <v>4</v>
      </c>
      <c r="F12" s="521">
        <v>5</v>
      </c>
      <c r="G12" s="521">
        <v>6</v>
      </c>
      <c r="H12" s="521">
        <v>7</v>
      </c>
      <c r="I12" s="521">
        <v>8</v>
      </c>
      <c r="J12" s="521">
        <v>9</v>
      </c>
      <c r="K12" s="521" t="s">
        <v>4149</v>
      </c>
      <c r="L12" s="521" t="s">
        <v>4150</v>
      </c>
    </row>
    <row r="13" spans="1:12" ht="23.1" hidden="1" customHeight="1" x14ac:dyDescent="0.25">
      <c r="A13" s="733" t="s">
        <v>3865</v>
      </c>
      <c r="B13" s="736" t="s">
        <v>3967</v>
      </c>
      <c r="C13" s="528">
        <f>'РАСЧЕТ (31-нр от 20.05.20)'!B13</f>
        <v>26155</v>
      </c>
      <c r="D13" s="533" t="s">
        <v>4121</v>
      </c>
      <c r="E13" s="173"/>
      <c r="F13" s="173"/>
      <c r="G13" s="155"/>
      <c r="H13" s="533"/>
      <c r="I13" s="156"/>
      <c r="J13" s="156">
        <f>L13*C13</f>
        <v>0</v>
      </c>
      <c r="K13" s="205">
        <f>K65</f>
        <v>0</v>
      </c>
      <c r="L13" s="206">
        <f>L65</f>
        <v>0</v>
      </c>
    </row>
    <row r="14" spans="1:12" ht="23.1" hidden="1" customHeight="1" x14ac:dyDescent="0.25">
      <c r="A14" s="740"/>
      <c r="B14" s="734"/>
      <c r="C14" s="528">
        <f>$C$13</f>
        <v>26155</v>
      </c>
      <c r="D14" s="533" t="s">
        <v>4122</v>
      </c>
      <c r="E14" s="173"/>
      <c r="F14" s="173"/>
      <c r="G14" s="155"/>
      <c r="H14" s="533"/>
      <c r="I14" s="156"/>
      <c r="J14" s="156">
        <f t="shared" ref="J14:J24" si="0">L14*C14</f>
        <v>0</v>
      </c>
      <c r="K14" s="205">
        <f t="shared" ref="K14:L24" si="1">K66</f>
        <v>0</v>
      </c>
      <c r="L14" s="206">
        <f t="shared" si="1"/>
        <v>0</v>
      </c>
    </row>
    <row r="15" spans="1:12" ht="23.1" hidden="1" customHeight="1" x14ac:dyDescent="0.25">
      <c r="A15" s="740"/>
      <c r="B15" s="734"/>
      <c r="C15" s="528">
        <f t="shared" ref="C15:C25" si="2">$C$13</f>
        <v>26155</v>
      </c>
      <c r="D15" s="533" t="s">
        <v>4123</v>
      </c>
      <c r="E15" s="173"/>
      <c r="F15" s="173"/>
      <c r="G15" s="155"/>
      <c r="H15" s="533"/>
      <c r="I15" s="156"/>
      <c r="J15" s="156">
        <f t="shared" si="0"/>
        <v>0</v>
      </c>
      <c r="K15" s="205">
        <f t="shared" si="1"/>
        <v>0</v>
      </c>
      <c r="L15" s="206">
        <f t="shared" si="1"/>
        <v>0</v>
      </c>
    </row>
    <row r="16" spans="1:12" ht="23.1" hidden="1" customHeight="1" x14ac:dyDescent="0.25">
      <c r="A16" s="740"/>
      <c r="B16" s="734"/>
      <c r="C16" s="528">
        <f t="shared" si="2"/>
        <v>26155</v>
      </c>
      <c r="D16" s="533" t="s">
        <v>4124</v>
      </c>
      <c r="E16" s="173"/>
      <c r="F16" s="173"/>
      <c r="G16" s="155"/>
      <c r="H16" s="533"/>
      <c r="I16" s="156"/>
      <c r="J16" s="156">
        <f t="shared" si="0"/>
        <v>0</v>
      </c>
      <c r="K16" s="205">
        <f t="shared" si="1"/>
        <v>0</v>
      </c>
      <c r="L16" s="206">
        <f t="shared" si="1"/>
        <v>0</v>
      </c>
    </row>
    <row r="17" spans="1:12" ht="23.1" hidden="1" customHeight="1" x14ac:dyDescent="0.25">
      <c r="A17" s="740"/>
      <c r="B17" s="734"/>
      <c r="C17" s="528">
        <f t="shared" si="2"/>
        <v>26155</v>
      </c>
      <c r="D17" s="533" t="s">
        <v>4125</v>
      </c>
      <c r="E17" s="173"/>
      <c r="F17" s="173"/>
      <c r="G17" s="155"/>
      <c r="H17" s="533"/>
      <c r="I17" s="156"/>
      <c r="J17" s="156">
        <f t="shared" si="0"/>
        <v>0</v>
      </c>
      <c r="K17" s="205">
        <f t="shared" si="1"/>
        <v>0</v>
      </c>
      <c r="L17" s="206">
        <f t="shared" si="1"/>
        <v>0</v>
      </c>
    </row>
    <row r="18" spans="1:12" ht="23.1" hidden="1" customHeight="1" x14ac:dyDescent="0.25">
      <c r="A18" s="740"/>
      <c r="B18" s="734"/>
      <c r="C18" s="528">
        <f t="shared" si="2"/>
        <v>26155</v>
      </c>
      <c r="D18" s="533" t="s">
        <v>4126</v>
      </c>
      <c r="E18" s="173"/>
      <c r="F18" s="173"/>
      <c r="G18" s="155"/>
      <c r="H18" s="533"/>
      <c r="I18" s="156"/>
      <c r="J18" s="156">
        <f t="shared" si="0"/>
        <v>0</v>
      </c>
      <c r="K18" s="205">
        <f t="shared" si="1"/>
        <v>0</v>
      </c>
      <c r="L18" s="206">
        <f t="shared" si="1"/>
        <v>0</v>
      </c>
    </row>
    <row r="19" spans="1:12" ht="23.1" hidden="1" customHeight="1" x14ac:dyDescent="0.25">
      <c r="A19" s="740"/>
      <c r="B19" s="734"/>
      <c r="C19" s="528">
        <f t="shared" si="2"/>
        <v>26155</v>
      </c>
      <c r="D19" s="533" t="s">
        <v>4127</v>
      </c>
      <c r="E19" s="173"/>
      <c r="F19" s="173"/>
      <c r="G19" s="155"/>
      <c r="H19" s="533"/>
      <c r="I19" s="156"/>
      <c r="J19" s="156">
        <f t="shared" si="0"/>
        <v>0</v>
      </c>
      <c r="K19" s="205">
        <f t="shared" si="1"/>
        <v>0</v>
      </c>
      <c r="L19" s="206">
        <f t="shared" si="1"/>
        <v>0</v>
      </c>
    </row>
    <row r="20" spans="1:12" ht="33.75" hidden="1" customHeight="1" x14ac:dyDescent="0.25">
      <c r="A20" s="740"/>
      <c r="B20" s="734"/>
      <c r="C20" s="528">
        <f>C19</f>
        <v>26155</v>
      </c>
      <c r="D20" s="534" t="s">
        <v>4128</v>
      </c>
      <c r="E20" s="173"/>
      <c r="F20" s="173"/>
      <c r="G20" s="155"/>
      <c r="H20" s="533"/>
      <c r="I20" s="156"/>
      <c r="J20" s="156">
        <f t="shared" si="0"/>
        <v>0</v>
      </c>
      <c r="K20" s="205">
        <f t="shared" si="1"/>
        <v>0</v>
      </c>
      <c r="L20" s="206">
        <f t="shared" si="1"/>
        <v>0</v>
      </c>
    </row>
    <row r="21" spans="1:12" ht="23.1" customHeight="1" x14ac:dyDescent="0.25">
      <c r="A21" s="740"/>
      <c r="B21" s="734"/>
      <c r="C21" s="528">
        <f t="shared" ref="C21:C24" si="3">C20</f>
        <v>26155</v>
      </c>
      <c r="D21" s="534" t="s">
        <v>4129</v>
      </c>
      <c r="E21" s="173"/>
      <c r="F21" s="173"/>
      <c r="G21" s="155"/>
      <c r="H21" s="533"/>
      <c r="I21" s="512"/>
      <c r="J21" s="156">
        <f t="shared" si="0"/>
        <v>0</v>
      </c>
      <c r="K21" s="205">
        <f t="shared" si="1"/>
        <v>0</v>
      </c>
      <c r="L21" s="206">
        <f t="shared" si="1"/>
        <v>0</v>
      </c>
    </row>
    <row r="22" spans="1:12" ht="23.1" customHeight="1" x14ac:dyDescent="0.25">
      <c r="A22" s="740"/>
      <c r="B22" s="734"/>
      <c r="C22" s="528">
        <f t="shared" si="3"/>
        <v>26155</v>
      </c>
      <c r="D22" s="534" t="s">
        <v>4342</v>
      </c>
      <c r="E22" s="173"/>
      <c r="F22" s="173"/>
      <c r="G22" s="155"/>
      <c r="H22" s="533"/>
      <c r="I22" s="512"/>
      <c r="J22" s="156">
        <f t="shared" si="0"/>
        <v>0</v>
      </c>
      <c r="K22" s="205">
        <f t="shared" si="1"/>
        <v>0</v>
      </c>
      <c r="L22" s="206">
        <f t="shared" si="1"/>
        <v>0</v>
      </c>
    </row>
    <row r="23" spans="1:12" ht="23.1" hidden="1" customHeight="1" x14ac:dyDescent="0.25">
      <c r="A23" s="740"/>
      <c r="B23" s="734"/>
      <c r="C23" s="528">
        <f t="shared" si="3"/>
        <v>26155</v>
      </c>
      <c r="D23" s="534" t="s">
        <v>4130</v>
      </c>
      <c r="E23" s="173"/>
      <c r="F23" s="173"/>
      <c r="G23" s="155"/>
      <c r="H23" s="533"/>
      <c r="I23" s="512"/>
      <c r="J23" s="156">
        <f t="shared" si="0"/>
        <v>0</v>
      </c>
      <c r="K23" s="205">
        <f t="shared" si="1"/>
        <v>0</v>
      </c>
      <c r="L23" s="206">
        <f t="shared" si="1"/>
        <v>0</v>
      </c>
    </row>
    <row r="24" spans="1:12" ht="33.75" hidden="1" customHeight="1" x14ac:dyDescent="0.25">
      <c r="A24" s="740"/>
      <c r="B24" s="734"/>
      <c r="C24" s="528">
        <f t="shared" si="3"/>
        <v>26155</v>
      </c>
      <c r="D24" s="534" t="s">
        <v>4131</v>
      </c>
      <c r="E24" s="173"/>
      <c r="F24" s="173"/>
      <c r="G24" s="155"/>
      <c r="H24" s="533"/>
      <c r="I24" s="512"/>
      <c r="J24" s="156">
        <f t="shared" si="0"/>
        <v>0</v>
      </c>
      <c r="K24" s="205">
        <f t="shared" si="1"/>
        <v>0</v>
      </c>
      <c r="L24" s="206">
        <f t="shared" si="1"/>
        <v>0</v>
      </c>
    </row>
    <row r="25" spans="1:12" ht="23.1" customHeight="1" x14ac:dyDescent="0.25">
      <c r="A25" s="740"/>
      <c r="B25" s="735"/>
      <c r="C25" s="528">
        <f t="shared" si="2"/>
        <v>26155</v>
      </c>
      <c r="D25" s="382" t="s">
        <v>3821</v>
      </c>
      <c r="E25" s="208"/>
      <c r="F25" s="208"/>
      <c r="G25" s="208"/>
      <c r="H25" s="533"/>
      <c r="I25" s="511"/>
      <c r="J25" s="158">
        <f>SUM(J13:J24)</f>
        <v>0</v>
      </c>
      <c r="K25" s="203"/>
      <c r="L25" s="204"/>
    </row>
    <row r="26" spans="1:12" ht="23.1" hidden="1" customHeight="1" x14ac:dyDescent="0.25">
      <c r="A26" s="740"/>
      <c r="B26" s="736" t="s">
        <v>3960</v>
      </c>
      <c r="C26" s="464">
        <f>'РАСЧЕТ (31-нр от 20.05.20)'!B14</f>
        <v>6757</v>
      </c>
      <c r="D26" s="533" t="s">
        <v>4121</v>
      </c>
      <c r="E26" s="173"/>
      <c r="F26" s="173"/>
      <c r="G26" s="155"/>
      <c r="H26" s="533"/>
      <c r="I26" s="156"/>
      <c r="J26" s="156">
        <f t="shared" ref="J26:J37" si="4">L26*C26</f>
        <v>0</v>
      </c>
      <c r="K26" s="205">
        <f t="shared" ref="K26:L37" si="5">K65</f>
        <v>0</v>
      </c>
      <c r="L26" s="204">
        <f t="shared" si="5"/>
        <v>0</v>
      </c>
    </row>
    <row r="27" spans="1:12" ht="23.1" hidden="1" customHeight="1" x14ac:dyDescent="0.25">
      <c r="A27" s="740"/>
      <c r="B27" s="734"/>
      <c r="C27" s="464">
        <f>$C$26</f>
        <v>6757</v>
      </c>
      <c r="D27" s="533" t="s">
        <v>4122</v>
      </c>
      <c r="E27" s="173"/>
      <c r="F27" s="173"/>
      <c r="G27" s="155"/>
      <c r="H27" s="533"/>
      <c r="I27" s="156"/>
      <c r="J27" s="156">
        <f t="shared" si="4"/>
        <v>0</v>
      </c>
      <c r="K27" s="205">
        <f t="shared" si="5"/>
        <v>0</v>
      </c>
      <c r="L27" s="204">
        <f t="shared" si="5"/>
        <v>0</v>
      </c>
    </row>
    <row r="28" spans="1:12" ht="23.1" hidden="1" customHeight="1" x14ac:dyDescent="0.25">
      <c r="A28" s="740"/>
      <c r="B28" s="734"/>
      <c r="C28" s="464">
        <f t="shared" ref="C28:C38" si="6">$C$26</f>
        <v>6757</v>
      </c>
      <c r="D28" s="533" t="s">
        <v>4123</v>
      </c>
      <c r="E28" s="173"/>
      <c r="F28" s="173"/>
      <c r="G28" s="155"/>
      <c r="H28" s="533"/>
      <c r="I28" s="156"/>
      <c r="J28" s="156">
        <f t="shared" si="4"/>
        <v>0</v>
      </c>
      <c r="K28" s="205">
        <f t="shared" si="5"/>
        <v>0</v>
      </c>
      <c r="L28" s="204">
        <f t="shared" si="5"/>
        <v>0</v>
      </c>
    </row>
    <row r="29" spans="1:12" ht="23.1" hidden="1" customHeight="1" x14ac:dyDescent="0.25">
      <c r="A29" s="740"/>
      <c r="B29" s="734"/>
      <c r="C29" s="464">
        <f t="shared" si="6"/>
        <v>6757</v>
      </c>
      <c r="D29" s="533" t="s">
        <v>4124</v>
      </c>
      <c r="E29" s="173"/>
      <c r="F29" s="173"/>
      <c r="G29" s="155"/>
      <c r="H29" s="533"/>
      <c r="I29" s="156"/>
      <c r="J29" s="156">
        <f t="shared" si="4"/>
        <v>0</v>
      </c>
      <c r="K29" s="205">
        <f t="shared" si="5"/>
        <v>0</v>
      </c>
      <c r="L29" s="204">
        <f t="shared" si="5"/>
        <v>0</v>
      </c>
    </row>
    <row r="30" spans="1:12" ht="23.1" hidden="1" customHeight="1" x14ac:dyDescent="0.25">
      <c r="A30" s="740"/>
      <c r="B30" s="734"/>
      <c r="C30" s="464">
        <f t="shared" si="6"/>
        <v>6757</v>
      </c>
      <c r="D30" s="533" t="s">
        <v>4125</v>
      </c>
      <c r="E30" s="173"/>
      <c r="F30" s="173"/>
      <c r="G30" s="155"/>
      <c r="H30" s="533"/>
      <c r="I30" s="156"/>
      <c r="J30" s="156">
        <f t="shared" si="4"/>
        <v>0</v>
      </c>
      <c r="K30" s="205">
        <f t="shared" si="5"/>
        <v>0</v>
      </c>
      <c r="L30" s="204">
        <f t="shared" si="5"/>
        <v>0</v>
      </c>
    </row>
    <row r="31" spans="1:12" ht="23.1" hidden="1" customHeight="1" x14ac:dyDescent="0.25">
      <c r="A31" s="740"/>
      <c r="B31" s="734"/>
      <c r="C31" s="464">
        <f t="shared" si="6"/>
        <v>6757</v>
      </c>
      <c r="D31" s="533" t="s">
        <v>4126</v>
      </c>
      <c r="E31" s="173"/>
      <c r="F31" s="173"/>
      <c r="G31" s="155"/>
      <c r="H31" s="533"/>
      <c r="I31" s="156"/>
      <c r="J31" s="156">
        <f t="shared" si="4"/>
        <v>0</v>
      </c>
      <c r="K31" s="205">
        <f t="shared" si="5"/>
        <v>0</v>
      </c>
      <c r="L31" s="204">
        <f t="shared" si="5"/>
        <v>0</v>
      </c>
    </row>
    <row r="32" spans="1:12" ht="23.1" hidden="1" customHeight="1" x14ac:dyDescent="0.25">
      <c r="A32" s="740"/>
      <c r="B32" s="734"/>
      <c r="C32" s="464">
        <f t="shared" si="6"/>
        <v>6757</v>
      </c>
      <c r="D32" s="533" t="s">
        <v>4127</v>
      </c>
      <c r="E32" s="173"/>
      <c r="F32" s="173"/>
      <c r="G32" s="155"/>
      <c r="H32" s="533"/>
      <c r="I32" s="156"/>
      <c r="J32" s="156">
        <f t="shared" si="4"/>
        <v>0</v>
      </c>
      <c r="K32" s="205">
        <f t="shared" si="5"/>
        <v>0</v>
      </c>
      <c r="L32" s="204">
        <f t="shared" si="5"/>
        <v>0</v>
      </c>
    </row>
    <row r="33" spans="1:12" ht="31.5" hidden="1" customHeight="1" x14ac:dyDescent="0.25">
      <c r="A33" s="740"/>
      <c r="B33" s="734"/>
      <c r="C33" s="464">
        <f>C32</f>
        <v>6757</v>
      </c>
      <c r="D33" s="534" t="s">
        <v>4128</v>
      </c>
      <c r="E33" s="173"/>
      <c r="F33" s="173"/>
      <c r="G33" s="155"/>
      <c r="H33" s="533"/>
      <c r="I33" s="156"/>
      <c r="J33" s="156">
        <f t="shared" si="4"/>
        <v>0</v>
      </c>
      <c r="K33" s="205">
        <f t="shared" si="5"/>
        <v>0</v>
      </c>
      <c r="L33" s="204">
        <f t="shared" si="5"/>
        <v>0</v>
      </c>
    </row>
    <row r="34" spans="1:12" ht="23.1" customHeight="1" x14ac:dyDescent="0.25">
      <c r="A34" s="740"/>
      <c r="B34" s="734"/>
      <c r="C34" s="464">
        <f t="shared" ref="C34:C37" si="7">C33</f>
        <v>6757</v>
      </c>
      <c r="D34" s="534" t="s">
        <v>4129</v>
      </c>
      <c r="E34" s="173"/>
      <c r="F34" s="173"/>
      <c r="G34" s="155"/>
      <c r="H34" s="533"/>
      <c r="I34" s="512"/>
      <c r="J34" s="156">
        <f t="shared" si="4"/>
        <v>0</v>
      </c>
      <c r="K34" s="205">
        <f t="shared" si="5"/>
        <v>0</v>
      </c>
      <c r="L34" s="204">
        <f t="shared" si="5"/>
        <v>0</v>
      </c>
    </row>
    <row r="35" spans="1:12" ht="23.1" customHeight="1" x14ac:dyDescent="0.25">
      <c r="A35" s="740"/>
      <c r="B35" s="734"/>
      <c r="C35" s="464">
        <f t="shared" si="7"/>
        <v>6757</v>
      </c>
      <c r="D35" s="534" t="s">
        <v>4342</v>
      </c>
      <c r="E35" s="173"/>
      <c r="F35" s="173"/>
      <c r="G35" s="155"/>
      <c r="H35" s="533"/>
      <c r="I35" s="512"/>
      <c r="J35" s="156">
        <f t="shared" si="4"/>
        <v>0</v>
      </c>
      <c r="K35" s="205">
        <f t="shared" si="5"/>
        <v>0</v>
      </c>
      <c r="L35" s="204">
        <f t="shared" si="5"/>
        <v>0</v>
      </c>
    </row>
    <row r="36" spans="1:12" ht="23.1" hidden="1" customHeight="1" x14ac:dyDescent="0.25">
      <c r="A36" s="740"/>
      <c r="B36" s="734"/>
      <c r="C36" s="464">
        <f t="shared" si="7"/>
        <v>6757</v>
      </c>
      <c r="D36" s="534" t="s">
        <v>4130</v>
      </c>
      <c r="E36" s="173"/>
      <c r="F36" s="173"/>
      <c r="G36" s="155"/>
      <c r="H36" s="533"/>
      <c r="I36" s="512"/>
      <c r="J36" s="156">
        <f t="shared" si="4"/>
        <v>0</v>
      </c>
      <c r="K36" s="205">
        <f t="shared" si="5"/>
        <v>0</v>
      </c>
      <c r="L36" s="204">
        <f t="shared" si="5"/>
        <v>0</v>
      </c>
    </row>
    <row r="37" spans="1:12" ht="32.25" hidden="1" customHeight="1" x14ac:dyDescent="0.25">
      <c r="A37" s="740"/>
      <c r="B37" s="734"/>
      <c r="C37" s="464">
        <f t="shared" si="7"/>
        <v>6757</v>
      </c>
      <c r="D37" s="534" t="s">
        <v>4131</v>
      </c>
      <c r="E37" s="173"/>
      <c r="F37" s="173"/>
      <c r="G37" s="155"/>
      <c r="H37" s="533"/>
      <c r="I37" s="512"/>
      <c r="J37" s="156">
        <f t="shared" si="4"/>
        <v>0</v>
      </c>
      <c r="K37" s="205">
        <f t="shared" si="5"/>
        <v>0</v>
      </c>
      <c r="L37" s="204">
        <f t="shared" si="5"/>
        <v>0</v>
      </c>
    </row>
    <row r="38" spans="1:12" ht="23.1" customHeight="1" x14ac:dyDescent="0.25">
      <c r="A38" s="740"/>
      <c r="B38" s="734"/>
      <c r="C38" s="464">
        <f t="shared" si="6"/>
        <v>6757</v>
      </c>
      <c r="D38" s="382" t="s">
        <v>3821</v>
      </c>
      <c r="E38" s="208"/>
      <c r="F38" s="208"/>
      <c r="G38" s="208"/>
      <c r="H38" s="533"/>
      <c r="I38" s="511"/>
      <c r="J38" s="158">
        <f>SUM(J26:J37)</f>
        <v>0</v>
      </c>
      <c r="K38" s="203"/>
      <c r="L38" s="204"/>
    </row>
    <row r="39" spans="1:12" ht="23.1" hidden="1" customHeight="1" x14ac:dyDescent="0.25">
      <c r="A39" s="740"/>
      <c r="B39" s="723" t="s">
        <v>3968</v>
      </c>
      <c r="C39" s="464">
        <f>'РАСЧЕТ (31-нр от 20.05.20)'!B15</f>
        <v>756</v>
      </c>
      <c r="D39" s="533" t="s">
        <v>4121</v>
      </c>
      <c r="E39" s="173"/>
      <c r="F39" s="173"/>
      <c r="G39" s="155"/>
      <c r="H39" s="533"/>
      <c r="I39" s="512"/>
      <c r="J39" s="156">
        <f t="shared" ref="J39:J50" si="8">L39*C39</f>
        <v>0</v>
      </c>
      <c r="K39" s="203">
        <f t="shared" ref="K39:L50" si="9">K65</f>
        <v>0</v>
      </c>
      <c r="L39" s="204">
        <f t="shared" si="9"/>
        <v>0</v>
      </c>
    </row>
    <row r="40" spans="1:12" ht="23.1" hidden="1" customHeight="1" x14ac:dyDescent="0.25">
      <c r="A40" s="740"/>
      <c r="B40" s="723"/>
      <c r="C40" s="464">
        <f>$C$39</f>
        <v>756</v>
      </c>
      <c r="D40" s="533" t="s">
        <v>4122</v>
      </c>
      <c r="E40" s="173"/>
      <c r="F40" s="173"/>
      <c r="G40" s="155"/>
      <c r="H40" s="533"/>
      <c r="I40" s="512"/>
      <c r="J40" s="156">
        <f t="shared" si="8"/>
        <v>0</v>
      </c>
      <c r="K40" s="203">
        <f t="shared" si="9"/>
        <v>0</v>
      </c>
      <c r="L40" s="204">
        <f t="shared" si="9"/>
        <v>0</v>
      </c>
    </row>
    <row r="41" spans="1:12" ht="23.1" hidden="1" customHeight="1" x14ac:dyDescent="0.25">
      <c r="A41" s="740"/>
      <c r="B41" s="723"/>
      <c r="C41" s="464">
        <f t="shared" ref="C41:C51" si="10">$C$39</f>
        <v>756</v>
      </c>
      <c r="D41" s="533" t="s">
        <v>4123</v>
      </c>
      <c r="E41" s="173"/>
      <c r="F41" s="173"/>
      <c r="G41" s="155"/>
      <c r="H41" s="533"/>
      <c r="I41" s="512"/>
      <c r="J41" s="156">
        <f t="shared" si="8"/>
        <v>0</v>
      </c>
      <c r="K41" s="203">
        <f t="shared" si="9"/>
        <v>0</v>
      </c>
      <c r="L41" s="204">
        <f t="shared" si="9"/>
        <v>0</v>
      </c>
    </row>
    <row r="42" spans="1:12" ht="23.1" hidden="1" customHeight="1" x14ac:dyDescent="0.25">
      <c r="A42" s="740"/>
      <c r="B42" s="723"/>
      <c r="C42" s="464">
        <f t="shared" si="10"/>
        <v>756</v>
      </c>
      <c r="D42" s="533" t="s">
        <v>4124</v>
      </c>
      <c r="E42" s="173"/>
      <c r="F42" s="173"/>
      <c r="G42" s="155"/>
      <c r="H42" s="533"/>
      <c r="I42" s="512"/>
      <c r="J42" s="156">
        <f t="shared" si="8"/>
        <v>0</v>
      </c>
      <c r="K42" s="203">
        <f t="shared" si="9"/>
        <v>0</v>
      </c>
      <c r="L42" s="204">
        <f t="shared" si="9"/>
        <v>0</v>
      </c>
    </row>
    <row r="43" spans="1:12" ht="23.1" hidden="1" customHeight="1" x14ac:dyDescent="0.25">
      <c r="A43" s="740"/>
      <c r="B43" s="723"/>
      <c r="C43" s="464">
        <f t="shared" si="10"/>
        <v>756</v>
      </c>
      <c r="D43" s="533" t="s">
        <v>4125</v>
      </c>
      <c r="E43" s="173"/>
      <c r="F43" s="173"/>
      <c r="G43" s="155"/>
      <c r="H43" s="533"/>
      <c r="I43" s="512"/>
      <c r="J43" s="156">
        <f t="shared" si="8"/>
        <v>0</v>
      </c>
      <c r="K43" s="203">
        <f t="shared" si="9"/>
        <v>0</v>
      </c>
      <c r="L43" s="204">
        <f t="shared" si="9"/>
        <v>0</v>
      </c>
    </row>
    <row r="44" spans="1:12" ht="23.1" hidden="1" customHeight="1" x14ac:dyDescent="0.25">
      <c r="A44" s="740"/>
      <c r="B44" s="723"/>
      <c r="C44" s="464">
        <f t="shared" si="10"/>
        <v>756</v>
      </c>
      <c r="D44" s="533" t="s">
        <v>4126</v>
      </c>
      <c r="E44" s="173"/>
      <c r="F44" s="173"/>
      <c r="G44" s="155"/>
      <c r="H44" s="533"/>
      <c r="I44" s="512"/>
      <c r="J44" s="156">
        <f t="shared" si="8"/>
        <v>0</v>
      </c>
      <c r="K44" s="203">
        <f t="shared" si="9"/>
        <v>0</v>
      </c>
      <c r="L44" s="204">
        <f t="shared" si="9"/>
        <v>0</v>
      </c>
    </row>
    <row r="45" spans="1:12" ht="23.1" hidden="1" customHeight="1" x14ac:dyDescent="0.25">
      <c r="A45" s="740"/>
      <c r="B45" s="723"/>
      <c r="C45" s="464">
        <f t="shared" si="10"/>
        <v>756</v>
      </c>
      <c r="D45" s="533" t="s">
        <v>4127</v>
      </c>
      <c r="E45" s="173"/>
      <c r="F45" s="173"/>
      <c r="G45" s="155"/>
      <c r="H45" s="533"/>
      <c r="I45" s="512"/>
      <c r="J45" s="156">
        <f t="shared" si="8"/>
        <v>0</v>
      </c>
      <c r="K45" s="203">
        <f t="shared" si="9"/>
        <v>0</v>
      </c>
      <c r="L45" s="204">
        <f t="shared" si="9"/>
        <v>0</v>
      </c>
    </row>
    <row r="46" spans="1:12" ht="32.25" hidden="1" customHeight="1" x14ac:dyDescent="0.25">
      <c r="A46" s="740"/>
      <c r="B46" s="723"/>
      <c r="C46" s="464">
        <f>C45</f>
        <v>756</v>
      </c>
      <c r="D46" s="534" t="s">
        <v>4128</v>
      </c>
      <c r="E46" s="173"/>
      <c r="F46" s="173"/>
      <c r="G46" s="155"/>
      <c r="H46" s="533"/>
      <c r="I46" s="512"/>
      <c r="J46" s="156">
        <f t="shared" si="8"/>
        <v>0</v>
      </c>
      <c r="K46" s="203">
        <f t="shared" si="9"/>
        <v>0</v>
      </c>
      <c r="L46" s="204">
        <f t="shared" si="9"/>
        <v>0</v>
      </c>
    </row>
    <row r="47" spans="1:12" ht="23.1" customHeight="1" x14ac:dyDescent="0.25">
      <c r="A47" s="740"/>
      <c r="B47" s="723"/>
      <c r="C47" s="464">
        <f t="shared" ref="C47:C50" si="11">C46</f>
        <v>756</v>
      </c>
      <c r="D47" s="534" t="s">
        <v>4129</v>
      </c>
      <c r="E47" s="173"/>
      <c r="F47" s="173"/>
      <c r="G47" s="155"/>
      <c r="H47" s="533"/>
      <c r="I47" s="512"/>
      <c r="J47" s="156">
        <f t="shared" si="8"/>
        <v>0</v>
      </c>
      <c r="K47" s="203">
        <f t="shared" si="9"/>
        <v>0</v>
      </c>
      <c r="L47" s="204">
        <f t="shared" si="9"/>
        <v>0</v>
      </c>
    </row>
    <row r="48" spans="1:12" ht="23.1" customHeight="1" x14ac:dyDescent="0.25">
      <c r="A48" s="740"/>
      <c r="B48" s="723"/>
      <c r="C48" s="464">
        <f t="shared" si="11"/>
        <v>756</v>
      </c>
      <c r="D48" s="534" t="s">
        <v>4342</v>
      </c>
      <c r="E48" s="173"/>
      <c r="F48" s="173"/>
      <c r="G48" s="155"/>
      <c r="H48" s="533"/>
      <c r="I48" s="512"/>
      <c r="J48" s="156">
        <f t="shared" si="8"/>
        <v>0</v>
      </c>
      <c r="K48" s="203">
        <f t="shared" si="9"/>
        <v>0</v>
      </c>
      <c r="L48" s="204">
        <f t="shared" si="9"/>
        <v>0</v>
      </c>
    </row>
    <row r="49" spans="1:12" ht="23.1" hidden="1" customHeight="1" x14ac:dyDescent="0.25">
      <c r="A49" s="740"/>
      <c r="B49" s="723"/>
      <c r="C49" s="464">
        <f t="shared" si="11"/>
        <v>756</v>
      </c>
      <c r="D49" s="534" t="s">
        <v>4130</v>
      </c>
      <c r="E49" s="173"/>
      <c r="F49" s="173"/>
      <c r="G49" s="155"/>
      <c r="H49" s="533"/>
      <c r="I49" s="512"/>
      <c r="J49" s="156">
        <f t="shared" si="8"/>
        <v>0</v>
      </c>
      <c r="K49" s="203">
        <f t="shared" si="9"/>
        <v>0</v>
      </c>
      <c r="L49" s="204">
        <f t="shared" si="9"/>
        <v>0</v>
      </c>
    </row>
    <row r="50" spans="1:12" ht="35.25" hidden="1" customHeight="1" x14ac:dyDescent="0.25">
      <c r="A50" s="740"/>
      <c r="B50" s="723"/>
      <c r="C50" s="464">
        <f t="shared" si="11"/>
        <v>756</v>
      </c>
      <c r="D50" s="534" t="s">
        <v>4131</v>
      </c>
      <c r="E50" s="173"/>
      <c r="F50" s="173"/>
      <c r="G50" s="155"/>
      <c r="H50" s="533"/>
      <c r="I50" s="512"/>
      <c r="J50" s="156">
        <f t="shared" si="8"/>
        <v>0</v>
      </c>
      <c r="K50" s="203">
        <f t="shared" si="9"/>
        <v>0</v>
      </c>
      <c r="L50" s="204">
        <f t="shared" si="9"/>
        <v>0</v>
      </c>
    </row>
    <row r="51" spans="1:12" ht="23.1" customHeight="1" x14ac:dyDescent="0.25">
      <c r="A51" s="740"/>
      <c r="B51" s="723"/>
      <c r="C51" s="464">
        <f t="shared" si="10"/>
        <v>756</v>
      </c>
      <c r="D51" s="382" t="s">
        <v>3821</v>
      </c>
      <c r="E51" s="208"/>
      <c r="F51" s="208"/>
      <c r="G51" s="208"/>
      <c r="H51" s="533"/>
      <c r="I51" s="511"/>
      <c r="J51" s="158">
        <f>SUM(J39:J50)</f>
        <v>0</v>
      </c>
      <c r="K51" s="203"/>
      <c r="L51" s="204"/>
    </row>
    <row r="52" spans="1:12" ht="23.1" hidden="1" customHeight="1" x14ac:dyDescent="0.25">
      <c r="A52" s="740"/>
      <c r="B52" s="736" t="s">
        <v>3966</v>
      </c>
      <c r="C52" s="524">
        <f>'РАСЧЕТ (31-нр от 20.05.20)'!B16</f>
        <v>10960</v>
      </c>
      <c r="D52" s="533" t="s">
        <v>4121</v>
      </c>
      <c r="E52" s="368"/>
      <c r="F52" s="368"/>
      <c r="G52" s="369"/>
      <c r="H52" s="533"/>
      <c r="I52" s="513"/>
      <c r="J52" s="370">
        <f t="shared" ref="J52:J63" si="12">L52*C52</f>
        <v>0</v>
      </c>
      <c r="K52" s="371">
        <f t="shared" ref="K52:L63" si="13">K65</f>
        <v>0</v>
      </c>
      <c r="L52" s="372">
        <f t="shared" si="13"/>
        <v>0</v>
      </c>
    </row>
    <row r="53" spans="1:12" ht="23.1" hidden="1" customHeight="1" x14ac:dyDescent="0.25">
      <c r="A53" s="740"/>
      <c r="B53" s="734"/>
      <c r="C53" s="524">
        <f>$C$52</f>
        <v>10960</v>
      </c>
      <c r="D53" s="533" t="s">
        <v>4122</v>
      </c>
      <c r="E53" s="368"/>
      <c r="F53" s="368"/>
      <c r="G53" s="369"/>
      <c r="H53" s="533"/>
      <c r="I53" s="513"/>
      <c r="J53" s="370">
        <f t="shared" si="12"/>
        <v>0</v>
      </c>
      <c r="K53" s="371">
        <f t="shared" si="13"/>
        <v>0</v>
      </c>
      <c r="L53" s="372">
        <f t="shared" si="13"/>
        <v>0</v>
      </c>
    </row>
    <row r="54" spans="1:12" ht="23.1" hidden="1" customHeight="1" x14ac:dyDescent="0.25">
      <c r="A54" s="740"/>
      <c r="B54" s="734"/>
      <c r="C54" s="524">
        <f t="shared" ref="C54:C64" si="14">$C$52</f>
        <v>10960</v>
      </c>
      <c r="D54" s="533" t="s">
        <v>4123</v>
      </c>
      <c r="E54" s="368"/>
      <c r="F54" s="368"/>
      <c r="G54" s="369"/>
      <c r="H54" s="533"/>
      <c r="I54" s="513"/>
      <c r="J54" s="370">
        <f t="shared" si="12"/>
        <v>0</v>
      </c>
      <c r="K54" s="371">
        <f t="shared" si="13"/>
        <v>0</v>
      </c>
      <c r="L54" s="372">
        <f t="shared" si="13"/>
        <v>0</v>
      </c>
    </row>
    <row r="55" spans="1:12" ht="23.1" hidden="1" customHeight="1" x14ac:dyDescent="0.25">
      <c r="A55" s="740"/>
      <c r="B55" s="734"/>
      <c r="C55" s="524">
        <f t="shared" si="14"/>
        <v>10960</v>
      </c>
      <c r="D55" s="533" t="s">
        <v>4124</v>
      </c>
      <c r="E55" s="368"/>
      <c r="F55" s="368"/>
      <c r="G55" s="369"/>
      <c r="H55" s="533"/>
      <c r="I55" s="513"/>
      <c r="J55" s="370">
        <f t="shared" si="12"/>
        <v>0</v>
      </c>
      <c r="K55" s="371">
        <f t="shared" si="13"/>
        <v>0</v>
      </c>
      <c r="L55" s="372">
        <f t="shared" si="13"/>
        <v>0</v>
      </c>
    </row>
    <row r="56" spans="1:12" ht="23.1" hidden="1" customHeight="1" x14ac:dyDescent="0.25">
      <c r="A56" s="740"/>
      <c r="B56" s="734"/>
      <c r="C56" s="524">
        <f t="shared" si="14"/>
        <v>10960</v>
      </c>
      <c r="D56" s="533" t="s">
        <v>4125</v>
      </c>
      <c r="E56" s="368"/>
      <c r="F56" s="368"/>
      <c r="G56" s="369"/>
      <c r="H56" s="533"/>
      <c r="I56" s="513"/>
      <c r="J56" s="370">
        <f t="shared" si="12"/>
        <v>0</v>
      </c>
      <c r="K56" s="371">
        <f t="shared" si="13"/>
        <v>0</v>
      </c>
      <c r="L56" s="372">
        <f t="shared" si="13"/>
        <v>0</v>
      </c>
    </row>
    <row r="57" spans="1:12" ht="23.1" hidden="1" customHeight="1" x14ac:dyDescent="0.25">
      <c r="A57" s="740"/>
      <c r="B57" s="734"/>
      <c r="C57" s="524">
        <f t="shared" si="14"/>
        <v>10960</v>
      </c>
      <c r="D57" s="533" t="s">
        <v>4126</v>
      </c>
      <c r="E57" s="368"/>
      <c r="F57" s="368"/>
      <c r="G57" s="369"/>
      <c r="H57" s="533"/>
      <c r="I57" s="513"/>
      <c r="J57" s="370">
        <f t="shared" si="12"/>
        <v>0</v>
      </c>
      <c r="K57" s="371">
        <f t="shared" si="13"/>
        <v>0</v>
      </c>
      <c r="L57" s="372">
        <f t="shared" si="13"/>
        <v>0</v>
      </c>
    </row>
    <row r="58" spans="1:12" ht="23.1" hidden="1" customHeight="1" x14ac:dyDescent="0.25">
      <c r="A58" s="740"/>
      <c r="B58" s="734"/>
      <c r="C58" s="524">
        <f t="shared" si="14"/>
        <v>10960</v>
      </c>
      <c r="D58" s="533" t="s">
        <v>4127</v>
      </c>
      <c r="E58" s="368"/>
      <c r="F58" s="368"/>
      <c r="G58" s="369"/>
      <c r="H58" s="533"/>
      <c r="I58" s="513"/>
      <c r="J58" s="370">
        <f t="shared" si="12"/>
        <v>0</v>
      </c>
      <c r="K58" s="371">
        <f t="shared" si="13"/>
        <v>0</v>
      </c>
      <c r="L58" s="372">
        <f t="shared" si="13"/>
        <v>0</v>
      </c>
    </row>
    <row r="59" spans="1:12" ht="36" hidden="1" customHeight="1" x14ac:dyDescent="0.25">
      <c r="A59" s="740"/>
      <c r="B59" s="734"/>
      <c r="C59" s="524">
        <f>C58</f>
        <v>10960</v>
      </c>
      <c r="D59" s="534" t="s">
        <v>4128</v>
      </c>
      <c r="E59" s="368"/>
      <c r="F59" s="368"/>
      <c r="G59" s="369"/>
      <c r="H59" s="533"/>
      <c r="I59" s="513"/>
      <c r="J59" s="370">
        <f t="shared" si="12"/>
        <v>0</v>
      </c>
      <c r="K59" s="371">
        <f t="shared" si="13"/>
        <v>0</v>
      </c>
      <c r="L59" s="372">
        <f t="shared" si="13"/>
        <v>0</v>
      </c>
    </row>
    <row r="60" spans="1:12" ht="23.1" customHeight="1" x14ac:dyDescent="0.25">
      <c r="A60" s="740"/>
      <c r="B60" s="734"/>
      <c r="C60" s="524">
        <f t="shared" ref="C60:C63" si="15">C59</f>
        <v>10960</v>
      </c>
      <c r="D60" s="534" t="s">
        <v>4129</v>
      </c>
      <c r="E60" s="368"/>
      <c r="F60" s="368"/>
      <c r="G60" s="369"/>
      <c r="H60" s="533"/>
      <c r="I60" s="513"/>
      <c r="J60" s="370">
        <f t="shared" si="12"/>
        <v>0</v>
      </c>
      <c r="K60" s="371">
        <f t="shared" si="13"/>
        <v>0</v>
      </c>
      <c r="L60" s="372">
        <f t="shared" si="13"/>
        <v>0</v>
      </c>
    </row>
    <row r="61" spans="1:12" ht="23.1" customHeight="1" x14ac:dyDescent="0.25">
      <c r="A61" s="740"/>
      <c r="B61" s="734"/>
      <c r="C61" s="524">
        <f t="shared" si="15"/>
        <v>10960</v>
      </c>
      <c r="D61" s="534" t="s">
        <v>4342</v>
      </c>
      <c r="E61" s="368"/>
      <c r="F61" s="368"/>
      <c r="G61" s="369"/>
      <c r="H61" s="533"/>
      <c r="I61" s="513"/>
      <c r="J61" s="370">
        <f t="shared" si="12"/>
        <v>0</v>
      </c>
      <c r="K61" s="371">
        <f t="shared" si="13"/>
        <v>0</v>
      </c>
      <c r="L61" s="372">
        <f t="shared" si="13"/>
        <v>0</v>
      </c>
    </row>
    <row r="62" spans="1:12" ht="23.1" hidden="1" customHeight="1" x14ac:dyDescent="0.25">
      <c r="A62" s="740"/>
      <c r="B62" s="734"/>
      <c r="C62" s="524">
        <f t="shared" si="15"/>
        <v>10960</v>
      </c>
      <c r="D62" s="534" t="s">
        <v>4130</v>
      </c>
      <c r="E62" s="368"/>
      <c r="F62" s="368"/>
      <c r="G62" s="369"/>
      <c r="H62" s="533"/>
      <c r="I62" s="513"/>
      <c r="J62" s="370">
        <f t="shared" si="12"/>
        <v>0</v>
      </c>
      <c r="K62" s="371">
        <f t="shared" si="13"/>
        <v>0</v>
      </c>
      <c r="L62" s="372">
        <f t="shared" si="13"/>
        <v>0</v>
      </c>
    </row>
    <row r="63" spans="1:12" ht="35.25" hidden="1" customHeight="1" x14ac:dyDescent="0.25">
      <c r="A63" s="740"/>
      <c r="B63" s="734"/>
      <c r="C63" s="524">
        <f t="shared" si="15"/>
        <v>10960</v>
      </c>
      <c r="D63" s="534" t="s">
        <v>4131</v>
      </c>
      <c r="E63" s="368"/>
      <c r="F63" s="368"/>
      <c r="G63" s="369"/>
      <c r="H63" s="533"/>
      <c r="I63" s="513"/>
      <c r="J63" s="370">
        <f t="shared" si="12"/>
        <v>0</v>
      </c>
      <c r="K63" s="371">
        <f t="shared" si="13"/>
        <v>0</v>
      </c>
      <c r="L63" s="372">
        <f t="shared" si="13"/>
        <v>0</v>
      </c>
    </row>
    <row r="64" spans="1:12" ht="23.1" customHeight="1" x14ac:dyDescent="0.25">
      <c r="A64" s="740"/>
      <c r="B64" s="734"/>
      <c r="C64" s="524">
        <f t="shared" si="14"/>
        <v>10960</v>
      </c>
      <c r="D64" s="382" t="s">
        <v>3821</v>
      </c>
      <c r="E64" s="208"/>
      <c r="F64" s="208"/>
      <c r="G64" s="208"/>
      <c r="H64" s="533"/>
      <c r="I64" s="511"/>
      <c r="J64" s="158">
        <f>SUM(J52:J63)</f>
        <v>0</v>
      </c>
      <c r="K64" s="203"/>
      <c r="L64" s="204"/>
    </row>
    <row r="65" spans="1:12" ht="23.1" hidden="1" customHeight="1" x14ac:dyDescent="0.25">
      <c r="A65" s="741"/>
      <c r="B65" s="743" t="s">
        <v>4035</v>
      </c>
      <c r="C65" s="525">
        <f t="shared" ref="C65:C71" si="16">C13+C26+C39+C52</f>
        <v>44628</v>
      </c>
      <c r="D65" s="533" t="s">
        <v>4121</v>
      </c>
      <c r="E65" s="522">
        <v>0</v>
      </c>
      <c r="F65" s="522">
        <v>18000</v>
      </c>
      <c r="G65" s="377">
        <v>1</v>
      </c>
      <c r="H65" s="378">
        <f>E65*F65*G65</f>
        <v>0</v>
      </c>
      <c r="I65" s="514">
        <v>7</v>
      </c>
      <c r="J65" s="514">
        <f>H65/I65</f>
        <v>0</v>
      </c>
      <c r="K65" s="379">
        <f>E65/C65</f>
        <v>0</v>
      </c>
      <c r="L65" s="380">
        <f>J65/C65</f>
        <v>0</v>
      </c>
    </row>
    <row r="66" spans="1:12" ht="23.1" hidden="1" customHeight="1" x14ac:dyDescent="0.25">
      <c r="A66" s="741"/>
      <c r="B66" s="744"/>
      <c r="C66" s="525">
        <f t="shared" si="16"/>
        <v>44628</v>
      </c>
      <c r="D66" s="533" t="s">
        <v>4122</v>
      </c>
      <c r="E66" s="522">
        <v>0</v>
      </c>
      <c r="F66" s="522">
        <v>8000</v>
      </c>
      <c r="G66" s="377">
        <v>1</v>
      </c>
      <c r="H66" s="378">
        <f t="shared" ref="H66:H76" si="17">E66*F66*G66</f>
        <v>0</v>
      </c>
      <c r="I66" s="514">
        <v>7</v>
      </c>
      <c r="J66" s="514">
        <f t="shared" ref="J66:J76" si="18">H66/I66</f>
        <v>0</v>
      </c>
      <c r="K66" s="379">
        <f t="shared" ref="K66:K76" si="19">E66/C66</f>
        <v>0</v>
      </c>
      <c r="L66" s="380">
        <f t="shared" ref="L66:L77" si="20">J66/C66</f>
        <v>0</v>
      </c>
    </row>
    <row r="67" spans="1:12" ht="23.1" hidden="1" customHeight="1" x14ac:dyDescent="0.25">
      <c r="A67" s="741"/>
      <c r="B67" s="744"/>
      <c r="C67" s="525">
        <f t="shared" si="16"/>
        <v>44628</v>
      </c>
      <c r="D67" s="533" t="s">
        <v>4123</v>
      </c>
      <c r="E67" s="522">
        <v>0</v>
      </c>
      <c r="F67" s="522">
        <v>6000</v>
      </c>
      <c r="G67" s="377">
        <v>1</v>
      </c>
      <c r="H67" s="378">
        <f t="shared" si="17"/>
        <v>0</v>
      </c>
      <c r="I67" s="514">
        <v>7</v>
      </c>
      <c r="J67" s="514">
        <f t="shared" si="18"/>
        <v>0</v>
      </c>
      <c r="K67" s="379">
        <f t="shared" si="19"/>
        <v>0</v>
      </c>
      <c r="L67" s="380">
        <f t="shared" si="20"/>
        <v>0</v>
      </c>
    </row>
    <row r="68" spans="1:12" ht="23.1" hidden="1" customHeight="1" x14ac:dyDescent="0.25">
      <c r="A68" s="741"/>
      <c r="B68" s="744"/>
      <c r="C68" s="525">
        <f t="shared" si="16"/>
        <v>44628</v>
      </c>
      <c r="D68" s="533" t="s">
        <v>4124</v>
      </c>
      <c r="E68" s="522">
        <v>0</v>
      </c>
      <c r="F68" s="522">
        <v>15000</v>
      </c>
      <c r="G68" s="377">
        <v>1</v>
      </c>
      <c r="H68" s="378">
        <f t="shared" si="17"/>
        <v>0</v>
      </c>
      <c r="I68" s="514">
        <v>7</v>
      </c>
      <c r="J68" s="514">
        <f t="shared" si="18"/>
        <v>0</v>
      </c>
      <c r="K68" s="379">
        <f t="shared" si="19"/>
        <v>0</v>
      </c>
      <c r="L68" s="380">
        <f t="shared" si="20"/>
        <v>0</v>
      </c>
    </row>
    <row r="69" spans="1:12" ht="23.1" hidden="1" customHeight="1" x14ac:dyDescent="0.25">
      <c r="A69" s="741"/>
      <c r="B69" s="744"/>
      <c r="C69" s="525">
        <f t="shared" si="16"/>
        <v>44628</v>
      </c>
      <c r="D69" s="533" t="s">
        <v>4125</v>
      </c>
      <c r="E69" s="522">
        <v>0</v>
      </c>
      <c r="F69" s="522">
        <v>8000</v>
      </c>
      <c r="G69" s="377">
        <v>1</v>
      </c>
      <c r="H69" s="378">
        <f t="shared" si="17"/>
        <v>0</v>
      </c>
      <c r="I69" s="514">
        <v>7</v>
      </c>
      <c r="J69" s="514">
        <f t="shared" si="18"/>
        <v>0</v>
      </c>
      <c r="K69" s="379">
        <f t="shared" si="19"/>
        <v>0</v>
      </c>
      <c r="L69" s="380">
        <f t="shared" si="20"/>
        <v>0</v>
      </c>
    </row>
    <row r="70" spans="1:12" ht="23.1" hidden="1" customHeight="1" x14ac:dyDescent="0.25">
      <c r="A70" s="741"/>
      <c r="B70" s="744"/>
      <c r="C70" s="525">
        <f t="shared" si="16"/>
        <v>44628</v>
      </c>
      <c r="D70" s="533" t="s">
        <v>4126</v>
      </c>
      <c r="E70" s="522">
        <v>0</v>
      </c>
      <c r="F70" s="522">
        <v>18000</v>
      </c>
      <c r="G70" s="377">
        <v>1</v>
      </c>
      <c r="H70" s="378">
        <f t="shared" si="17"/>
        <v>0</v>
      </c>
      <c r="I70" s="514">
        <v>7</v>
      </c>
      <c r="J70" s="514">
        <f t="shared" si="18"/>
        <v>0</v>
      </c>
      <c r="K70" s="379">
        <f t="shared" si="19"/>
        <v>0</v>
      </c>
      <c r="L70" s="380">
        <f t="shared" si="20"/>
        <v>0</v>
      </c>
    </row>
    <row r="71" spans="1:12" ht="23.1" hidden="1" customHeight="1" x14ac:dyDescent="0.25">
      <c r="A71" s="741"/>
      <c r="B71" s="744"/>
      <c r="C71" s="525">
        <f t="shared" si="16"/>
        <v>44628</v>
      </c>
      <c r="D71" s="533" t="s">
        <v>4127</v>
      </c>
      <c r="E71" s="522">
        <v>0</v>
      </c>
      <c r="F71" s="522">
        <v>5040</v>
      </c>
      <c r="G71" s="377">
        <v>1</v>
      </c>
      <c r="H71" s="378">
        <f t="shared" si="17"/>
        <v>0</v>
      </c>
      <c r="I71" s="514">
        <v>15</v>
      </c>
      <c r="J71" s="514">
        <f t="shared" si="18"/>
        <v>0</v>
      </c>
      <c r="K71" s="379">
        <f t="shared" si="19"/>
        <v>0</v>
      </c>
      <c r="L71" s="380">
        <f t="shared" si="20"/>
        <v>0</v>
      </c>
    </row>
    <row r="72" spans="1:12" ht="35.25" hidden="1" customHeight="1" x14ac:dyDescent="0.25">
      <c r="A72" s="741"/>
      <c r="B72" s="744"/>
      <c r="C72" s="525">
        <f>C25+C38+C51+C64</f>
        <v>44628</v>
      </c>
      <c r="D72" s="534" t="s">
        <v>4128</v>
      </c>
      <c r="E72" s="532">
        <v>0</v>
      </c>
      <c r="F72" s="532">
        <v>20000</v>
      </c>
      <c r="G72" s="377">
        <v>1</v>
      </c>
      <c r="H72" s="378">
        <f t="shared" si="17"/>
        <v>0</v>
      </c>
      <c r="I72" s="514">
        <v>5</v>
      </c>
      <c r="J72" s="514">
        <f t="shared" si="18"/>
        <v>0</v>
      </c>
      <c r="K72" s="379">
        <f t="shared" si="19"/>
        <v>0</v>
      </c>
      <c r="L72" s="380">
        <f t="shared" si="20"/>
        <v>0</v>
      </c>
    </row>
    <row r="73" spans="1:12" ht="23.1" customHeight="1" x14ac:dyDescent="0.25">
      <c r="A73" s="741"/>
      <c r="B73" s="744"/>
      <c r="C73" s="525">
        <f>C72</f>
        <v>44628</v>
      </c>
      <c r="D73" s="534" t="s">
        <v>4129</v>
      </c>
      <c r="E73" s="532">
        <v>0</v>
      </c>
      <c r="F73" s="532">
        <v>80000</v>
      </c>
      <c r="G73" s="377">
        <v>1</v>
      </c>
      <c r="H73" s="378">
        <f t="shared" si="17"/>
        <v>0</v>
      </c>
      <c r="I73" s="514">
        <v>5</v>
      </c>
      <c r="J73" s="514">
        <f t="shared" si="18"/>
        <v>0</v>
      </c>
      <c r="K73" s="379">
        <f t="shared" si="19"/>
        <v>0</v>
      </c>
      <c r="L73" s="380">
        <f t="shared" si="20"/>
        <v>0</v>
      </c>
    </row>
    <row r="74" spans="1:12" ht="23.1" customHeight="1" x14ac:dyDescent="0.25">
      <c r="A74" s="741"/>
      <c r="B74" s="744"/>
      <c r="C74" s="525">
        <f>C73</f>
        <v>44628</v>
      </c>
      <c r="D74" s="534" t="s">
        <v>4342</v>
      </c>
      <c r="E74" s="532">
        <v>0</v>
      </c>
      <c r="F74" s="532">
        <v>0</v>
      </c>
      <c r="G74" s="377">
        <v>1</v>
      </c>
      <c r="H74" s="378">
        <f t="shared" si="17"/>
        <v>0</v>
      </c>
      <c r="I74" s="514">
        <v>7</v>
      </c>
      <c r="J74" s="514">
        <f t="shared" si="18"/>
        <v>0</v>
      </c>
      <c r="K74" s="379">
        <f t="shared" si="19"/>
        <v>0</v>
      </c>
      <c r="L74" s="380">
        <f t="shared" si="20"/>
        <v>0</v>
      </c>
    </row>
    <row r="75" spans="1:12" ht="23.1" hidden="1" customHeight="1" x14ac:dyDescent="0.25">
      <c r="A75" s="741"/>
      <c r="B75" s="744"/>
      <c r="C75" s="525">
        <f>C74</f>
        <v>44628</v>
      </c>
      <c r="D75" s="534" t="s">
        <v>4130</v>
      </c>
      <c r="E75" s="532">
        <v>0</v>
      </c>
      <c r="F75" s="532">
        <v>5000</v>
      </c>
      <c r="G75" s="377">
        <v>1</v>
      </c>
      <c r="H75" s="378">
        <f t="shared" si="17"/>
        <v>0</v>
      </c>
      <c r="I75" s="514">
        <v>8</v>
      </c>
      <c r="J75" s="514">
        <f t="shared" si="18"/>
        <v>0</v>
      </c>
      <c r="K75" s="379">
        <f t="shared" si="19"/>
        <v>0</v>
      </c>
      <c r="L75" s="380">
        <f t="shared" si="20"/>
        <v>0</v>
      </c>
    </row>
    <row r="76" spans="1:12" ht="33.75" hidden="1" customHeight="1" x14ac:dyDescent="0.25">
      <c r="A76" s="741"/>
      <c r="B76" s="744"/>
      <c r="C76" s="525">
        <f>C75</f>
        <v>44628</v>
      </c>
      <c r="D76" s="534" t="s">
        <v>4131</v>
      </c>
      <c r="E76" s="532">
        <v>0</v>
      </c>
      <c r="F76" s="532">
        <v>7000</v>
      </c>
      <c r="G76" s="377">
        <v>1</v>
      </c>
      <c r="H76" s="378">
        <f t="shared" si="17"/>
        <v>0</v>
      </c>
      <c r="I76" s="514">
        <v>9</v>
      </c>
      <c r="J76" s="514">
        <f t="shared" si="18"/>
        <v>0</v>
      </c>
      <c r="K76" s="379">
        <f t="shared" si="19"/>
        <v>0</v>
      </c>
      <c r="L76" s="380">
        <f t="shared" si="20"/>
        <v>0</v>
      </c>
    </row>
    <row r="77" spans="1:12" ht="23.1" customHeight="1" x14ac:dyDescent="0.25">
      <c r="A77" s="742"/>
      <c r="B77" s="745"/>
      <c r="C77" s="525">
        <f>C25+C38+C51+C64</f>
        <v>44628</v>
      </c>
      <c r="D77" s="382" t="s">
        <v>4001</v>
      </c>
      <c r="E77" s="208">
        <f>SUM(E65:E72)</f>
        <v>0</v>
      </c>
      <c r="F77" s="208"/>
      <c r="G77" s="208"/>
      <c r="H77" s="158">
        <f>SUM(H65:H72)</f>
        <v>0</v>
      </c>
      <c r="I77" s="511"/>
      <c r="J77" s="511">
        <f>SUM(J65:J76)</f>
        <v>0</v>
      </c>
      <c r="K77" s="381"/>
      <c r="L77" s="380">
        <f t="shared" si="20"/>
        <v>0</v>
      </c>
    </row>
    <row r="78" spans="1:12" ht="81.75" customHeight="1" x14ac:dyDescent="0.25">
      <c r="A78" s="733" t="s">
        <v>4002</v>
      </c>
      <c r="B78" s="736" t="s">
        <v>3963</v>
      </c>
      <c r="C78" s="528">
        <f>'РАСЧЕТ (31-нр от 20.05.20)'!B18</f>
        <v>112917</v>
      </c>
      <c r="D78" s="245"/>
      <c r="E78" s="173"/>
      <c r="F78" s="173"/>
      <c r="G78" s="155"/>
      <c r="H78" s="156"/>
      <c r="I78" s="512"/>
      <c r="J78" s="512"/>
      <c r="K78" s="203"/>
      <c r="L78" s="204"/>
    </row>
    <row r="79" spans="1:12" ht="30.75" customHeight="1" x14ac:dyDescent="0.3">
      <c r="A79" s="734"/>
      <c r="B79" s="734"/>
      <c r="C79" s="195"/>
      <c r="D79" s="139" t="s">
        <v>3821</v>
      </c>
      <c r="E79" s="157">
        <f>SUM(E78:E78)</f>
        <v>0</v>
      </c>
      <c r="F79" s="157"/>
      <c r="G79" s="157"/>
      <c r="H79" s="158">
        <f>SUM(H78:H78)</f>
        <v>0</v>
      </c>
      <c r="I79" s="511"/>
      <c r="J79" s="511"/>
      <c r="K79" s="203"/>
      <c r="L79" s="204"/>
    </row>
    <row r="80" spans="1:12" ht="54.75" customHeight="1" x14ac:dyDescent="0.25">
      <c r="A80" s="734"/>
      <c r="B80" s="736" t="s">
        <v>3964</v>
      </c>
      <c r="C80" s="528">
        <f>'РАСЧЕТ (первонач)'!B37</f>
        <v>58132</v>
      </c>
      <c r="D80" s="530"/>
      <c r="E80" s="522"/>
      <c r="F80" s="522"/>
      <c r="G80" s="377"/>
      <c r="H80" s="378"/>
      <c r="I80" s="514"/>
      <c r="J80" s="514"/>
      <c r="K80" s="203"/>
      <c r="L80" s="204"/>
    </row>
    <row r="81" spans="1:12" ht="24" customHeight="1" x14ac:dyDescent="0.3">
      <c r="A81" s="735"/>
      <c r="B81" s="734"/>
      <c r="C81" s="195"/>
      <c r="D81" s="139" t="s">
        <v>3821</v>
      </c>
      <c r="E81" s="157"/>
      <c r="F81" s="157"/>
      <c r="G81" s="157"/>
      <c r="H81" s="158">
        <f>SUM(H80:H80)</f>
        <v>0</v>
      </c>
      <c r="I81" s="158"/>
      <c r="J81" s="158"/>
      <c r="K81" s="205"/>
      <c r="L81" s="206"/>
    </row>
    <row r="82" spans="1:12" ht="28.5" customHeight="1" x14ac:dyDescent="0.3">
      <c r="A82" s="529"/>
      <c r="B82" s="523"/>
      <c r="C82" s="195"/>
      <c r="D82" s="285" t="s">
        <v>4001</v>
      </c>
      <c r="E82" s="286"/>
      <c r="F82" s="286"/>
      <c r="G82" s="286"/>
      <c r="H82" s="287">
        <f>H81+H79+H77</f>
        <v>0</v>
      </c>
      <c r="I82" s="287"/>
      <c r="J82" s="287">
        <f>J77+J81+J79</f>
        <v>0</v>
      </c>
      <c r="K82" s="205"/>
      <c r="L82" s="206"/>
    </row>
    <row r="83" spans="1:12" x14ac:dyDescent="0.25">
      <c r="D83" s="196"/>
      <c r="E83" s="196"/>
      <c r="F83" s="196"/>
      <c r="G83" s="196"/>
      <c r="H83" s="196"/>
      <c r="I83" s="196"/>
      <c r="J83" s="196"/>
      <c r="K83" s="196"/>
      <c r="L83" s="196"/>
    </row>
  </sheetData>
  <mergeCells count="22">
    <mergeCell ref="E1:G1"/>
    <mergeCell ref="A6:K6"/>
    <mergeCell ref="C7:H7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A12:B12"/>
    <mergeCell ref="B13:B25"/>
    <mergeCell ref="B26:B38"/>
    <mergeCell ref="B39:B51"/>
    <mergeCell ref="B52:B64"/>
    <mergeCell ref="B65:B77"/>
    <mergeCell ref="A78:A81"/>
    <mergeCell ref="B78:B79"/>
    <mergeCell ref="B80:B81"/>
    <mergeCell ref="A13:A77"/>
  </mergeCells>
  <pageMargins left="0.15748031496062992" right="0.15748031496062992" top="0.74803149606299213" bottom="0.47244094488188981" header="0.31496062992125984" footer="0.47244094488188981"/>
  <pageSetup paperSize="9" scale="6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00B0F0"/>
  </sheetPr>
  <dimension ref="A1:J48"/>
  <sheetViews>
    <sheetView view="pageBreakPreview" topLeftCell="A13" zoomScale="60" zoomScaleNormal="100" workbookViewId="0">
      <selection activeCell="H3" sqref="H3"/>
    </sheetView>
  </sheetViews>
  <sheetFormatPr defaultColWidth="9.21875" defaultRowHeight="15" x14ac:dyDescent="0.25"/>
  <cols>
    <col min="1" max="1" width="19.5546875" style="162" customWidth="1"/>
    <col min="2" max="2" width="74.5546875" style="162" customWidth="1"/>
    <col min="3" max="3" width="14.77734375" style="162" customWidth="1"/>
    <col min="4" max="4" width="66.5546875" style="162" customWidth="1"/>
    <col min="5" max="5" width="17.77734375" style="162" customWidth="1"/>
    <col min="6" max="6" width="14.21875" style="162" customWidth="1"/>
    <col min="7" max="7" width="17.5546875" style="162" customWidth="1"/>
    <col min="8" max="8" width="14.77734375" style="162" customWidth="1"/>
    <col min="9" max="9" width="20.21875" style="162" customWidth="1"/>
    <col min="10" max="10" width="18.44140625" style="162" customWidth="1"/>
    <col min="11" max="16384" width="9.21875" style="162"/>
  </cols>
  <sheetData>
    <row r="1" spans="1:10" ht="22.5" customHeight="1" x14ac:dyDescent="0.25">
      <c r="B1" s="80"/>
      <c r="C1" s="80"/>
      <c r="D1" s="80"/>
      <c r="E1" s="746"/>
      <c r="F1" s="746"/>
      <c r="G1" s="746"/>
      <c r="H1" s="24" t="s">
        <v>4216</v>
      </c>
    </row>
    <row r="2" spans="1:10" ht="20.25" customHeight="1" x14ac:dyDescent="0.25">
      <c r="B2" s="80"/>
      <c r="C2" s="80"/>
      <c r="D2" s="80"/>
      <c r="E2" s="80"/>
      <c r="F2" s="80"/>
      <c r="G2" s="80"/>
      <c r="H2" s="24" t="str">
        <f>'РАСЧЕТ (первонач)'!M2</f>
        <v>к приказу от 26.10.2022 № 156</v>
      </c>
    </row>
    <row r="3" spans="1:10" x14ac:dyDescent="0.25">
      <c r="B3" s="80"/>
      <c r="C3" s="80"/>
      <c r="D3" s="80"/>
      <c r="E3" s="80"/>
      <c r="F3" s="80"/>
      <c r="G3" s="80"/>
      <c r="H3" s="24"/>
      <c r="I3" s="24"/>
    </row>
    <row r="4" spans="1:10" x14ac:dyDescent="0.25">
      <c r="B4" s="80"/>
      <c r="C4" s="80"/>
      <c r="D4" s="80"/>
      <c r="E4" s="80"/>
      <c r="F4" s="80"/>
      <c r="G4" s="80"/>
      <c r="H4" s="24"/>
      <c r="I4" s="24"/>
    </row>
    <row r="5" spans="1:10" ht="15.6" x14ac:dyDescent="0.3">
      <c r="B5" s="171"/>
      <c r="C5" s="171"/>
      <c r="D5" s="171"/>
      <c r="H5" s="24"/>
      <c r="I5" s="24"/>
    </row>
    <row r="6" spans="1:10" ht="21" customHeight="1" x14ac:dyDescent="0.25">
      <c r="A6" s="660" t="s">
        <v>4186</v>
      </c>
      <c r="B6" s="660"/>
      <c r="C6" s="660"/>
      <c r="D6" s="660"/>
      <c r="E6" s="660"/>
      <c r="F6" s="660"/>
      <c r="G6" s="660"/>
      <c r="H6" s="660"/>
      <c r="I6" s="660"/>
    </row>
    <row r="7" spans="1:10" ht="21" customHeight="1" x14ac:dyDescent="0.25">
      <c r="B7" s="244" t="s">
        <v>3869</v>
      </c>
      <c r="C7" s="682" t="s">
        <v>4132</v>
      </c>
      <c r="D7" s="682"/>
      <c r="E7" s="682"/>
      <c r="F7" s="682"/>
      <c r="G7" s="682"/>
      <c r="H7" s="667"/>
    </row>
    <row r="8" spans="1:10" ht="15.6" x14ac:dyDescent="0.25">
      <c r="B8" s="244"/>
      <c r="C8" s="244"/>
      <c r="D8" s="244"/>
      <c r="E8" s="244"/>
      <c r="F8" s="244"/>
      <c r="G8" s="244"/>
      <c r="H8" s="244"/>
      <c r="I8" s="244"/>
    </row>
    <row r="9" spans="1:10" ht="15.6" x14ac:dyDescent="0.25">
      <c r="B9" s="244"/>
      <c r="C9" s="244"/>
      <c r="D9" s="244"/>
      <c r="E9" s="244"/>
      <c r="F9" s="244"/>
      <c r="G9" s="244"/>
      <c r="H9" s="244"/>
      <c r="I9" s="244"/>
    </row>
    <row r="10" spans="1:10" ht="61.5" customHeight="1" x14ac:dyDescent="0.25">
      <c r="A10" s="747" t="s">
        <v>3896</v>
      </c>
      <c r="B10" s="663"/>
      <c r="C10" s="663" t="s">
        <v>4193</v>
      </c>
      <c r="D10" s="747" t="s">
        <v>4151</v>
      </c>
      <c r="E10" s="747" t="s">
        <v>3984</v>
      </c>
      <c r="F10" s="663" t="s">
        <v>4194</v>
      </c>
      <c r="G10" s="749" t="s">
        <v>4053</v>
      </c>
      <c r="H10" s="663" t="s">
        <v>3870</v>
      </c>
      <c r="I10" s="521" t="s">
        <v>3951</v>
      </c>
      <c r="J10" s="521" t="s">
        <v>3952</v>
      </c>
    </row>
    <row r="11" spans="1:10" ht="64.5" customHeight="1" x14ac:dyDescent="0.25">
      <c r="A11" s="663"/>
      <c r="B11" s="663"/>
      <c r="C11" s="663"/>
      <c r="D11" s="748"/>
      <c r="E11" s="663"/>
      <c r="F11" s="663"/>
      <c r="G11" s="663"/>
      <c r="H11" s="663"/>
      <c r="I11" s="521" t="s">
        <v>3871</v>
      </c>
      <c r="J11" s="521" t="s">
        <v>3872</v>
      </c>
    </row>
    <row r="12" spans="1:10" ht="21.75" customHeight="1" x14ac:dyDescent="0.25">
      <c r="A12" s="738">
        <v>1</v>
      </c>
      <c r="B12" s="739"/>
      <c r="C12" s="521">
        <v>2</v>
      </c>
      <c r="D12" s="522">
        <v>3</v>
      </c>
      <c r="E12" s="521">
        <v>4</v>
      </c>
      <c r="F12" s="521">
        <v>5</v>
      </c>
      <c r="G12" s="521">
        <v>6</v>
      </c>
      <c r="H12" s="521">
        <v>7</v>
      </c>
      <c r="I12" s="521" t="s">
        <v>3920</v>
      </c>
      <c r="J12" s="521" t="s">
        <v>3922</v>
      </c>
    </row>
    <row r="13" spans="1:10" ht="22.05" customHeight="1" x14ac:dyDescent="0.25">
      <c r="A13" s="733" t="s">
        <v>3865</v>
      </c>
      <c r="B13" s="736" t="s">
        <v>3967</v>
      </c>
      <c r="C13" s="528">
        <f>'РАСЧЕТ (31-нр от 20.05.20)'!B13</f>
        <v>26155</v>
      </c>
      <c r="D13" s="523" t="s">
        <v>4133</v>
      </c>
      <c r="E13" s="173"/>
      <c r="F13" s="173"/>
      <c r="G13" s="155"/>
      <c r="H13" s="156">
        <f>J13*C13</f>
        <v>0</v>
      </c>
      <c r="I13" s="205">
        <f>I37</f>
        <v>0</v>
      </c>
      <c r="J13" s="206">
        <f>J37</f>
        <v>0</v>
      </c>
    </row>
    <row r="14" spans="1:10" ht="22.05" customHeight="1" x14ac:dyDescent="0.25">
      <c r="A14" s="740"/>
      <c r="B14" s="734"/>
      <c r="C14" s="528">
        <f>$C$13</f>
        <v>26155</v>
      </c>
      <c r="D14" s="523" t="s">
        <v>4134</v>
      </c>
      <c r="E14" s="173"/>
      <c r="F14" s="173"/>
      <c r="G14" s="155"/>
      <c r="H14" s="156">
        <f t="shared" ref="H14:H17" si="0">J14*C14</f>
        <v>0</v>
      </c>
      <c r="I14" s="205">
        <f t="shared" ref="I14:J17" si="1">I38</f>
        <v>0</v>
      </c>
      <c r="J14" s="206">
        <f t="shared" si="1"/>
        <v>0</v>
      </c>
    </row>
    <row r="15" spans="1:10" ht="22.05" customHeight="1" x14ac:dyDescent="0.25">
      <c r="A15" s="740"/>
      <c r="B15" s="734"/>
      <c r="C15" s="528">
        <f t="shared" ref="C15:C18" si="2">$C$13</f>
        <v>26155</v>
      </c>
      <c r="D15" s="523" t="s">
        <v>4135</v>
      </c>
      <c r="E15" s="173"/>
      <c r="F15" s="173"/>
      <c r="G15" s="155"/>
      <c r="H15" s="156">
        <f t="shared" si="0"/>
        <v>0</v>
      </c>
      <c r="I15" s="205">
        <f t="shared" si="1"/>
        <v>0</v>
      </c>
      <c r="J15" s="206">
        <f t="shared" si="1"/>
        <v>0</v>
      </c>
    </row>
    <row r="16" spans="1:10" ht="22.05" customHeight="1" x14ac:dyDescent="0.25">
      <c r="A16" s="740"/>
      <c r="B16" s="734"/>
      <c r="C16" s="528">
        <f t="shared" si="2"/>
        <v>26155</v>
      </c>
      <c r="D16" s="535" t="s">
        <v>4136</v>
      </c>
      <c r="E16" s="173"/>
      <c r="F16" s="173"/>
      <c r="G16" s="155"/>
      <c r="H16" s="156">
        <f t="shared" si="0"/>
        <v>0</v>
      </c>
      <c r="I16" s="205">
        <f t="shared" si="1"/>
        <v>0</v>
      </c>
      <c r="J16" s="206">
        <f t="shared" si="1"/>
        <v>0</v>
      </c>
    </row>
    <row r="17" spans="1:10" ht="22.05" customHeight="1" x14ac:dyDescent="0.25">
      <c r="A17" s="740"/>
      <c r="B17" s="734"/>
      <c r="C17" s="528">
        <f t="shared" si="2"/>
        <v>26155</v>
      </c>
      <c r="D17" s="523" t="s">
        <v>4137</v>
      </c>
      <c r="E17" s="173"/>
      <c r="F17" s="173"/>
      <c r="G17" s="155"/>
      <c r="H17" s="156">
        <f t="shared" si="0"/>
        <v>0</v>
      </c>
      <c r="I17" s="205">
        <f t="shared" si="1"/>
        <v>0</v>
      </c>
      <c r="J17" s="206">
        <f t="shared" si="1"/>
        <v>0</v>
      </c>
    </row>
    <row r="18" spans="1:10" ht="22.05" customHeight="1" x14ac:dyDescent="0.3">
      <c r="A18" s="740"/>
      <c r="B18" s="735"/>
      <c r="C18" s="528">
        <f t="shared" si="2"/>
        <v>26155</v>
      </c>
      <c r="D18" s="382" t="s">
        <v>3821</v>
      </c>
      <c r="E18" s="157"/>
      <c r="F18" s="157"/>
      <c r="G18" s="157"/>
      <c r="H18" s="158">
        <f>SUM(H13:H17)</f>
        <v>0</v>
      </c>
      <c r="I18" s="203"/>
      <c r="J18" s="204"/>
    </row>
    <row r="19" spans="1:10" ht="22.05" customHeight="1" x14ac:dyDescent="0.25">
      <c r="A19" s="740"/>
      <c r="B19" s="736" t="s">
        <v>3960</v>
      </c>
      <c r="C19" s="464">
        <f>'РАСЧЕТ (31-нр от 20.05.20)'!B14</f>
        <v>6757</v>
      </c>
      <c r="D19" s="523" t="s">
        <v>4133</v>
      </c>
      <c r="E19" s="173"/>
      <c r="F19" s="173"/>
      <c r="G19" s="155"/>
      <c r="H19" s="156">
        <f>J19*C19</f>
        <v>0</v>
      </c>
      <c r="I19" s="205">
        <f t="shared" ref="I19:J23" si="3">I37</f>
        <v>0</v>
      </c>
      <c r="J19" s="204">
        <f t="shared" si="3"/>
        <v>0</v>
      </c>
    </row>
    <row r="20" spans="1:10" ht="22.05" customHeight="1" x14ac:dyDescent="0.25">
      <c r="A20" s="740"/>
      <c r="B20" s="734"/>
      <c r="C20" s="464">
        <f>$C$19</f>
        <v>6757</v>
      </c>
      <c r="D20" s="523" t="s">
        <v>4134</v>
      </c>
      <c r="E20" s="173"/>
      <c r="F20" s="173"/>
      <c r="G20" s="155"/>
      <c r="H20" s="156">
        <f t="shared" ref="H20:H23" si="4">J20*C20</f>
        <v>0</v>
      </c>
      <c r="I20" s="205">
        <f t="shared" si="3"/>
        <v>0</v>
      </c>
      <c r="J20" s="204">
        <f t="shared" si="3"/>
        <v>0</v>
      </c>
    </row>
    <row r="21" spans="1:10" ht="22.05" customHeight="1" x14ac:dyDescent="0.25">
      <c r="A21" s="740"/>
      <c r="B21" s="734"/>
      <c r="C21" s="464">
        <f t="shared" ref="C21:C24" si="5">$C$19</f>
        <v>6757</v>
      </c>
      <c r="D21" s="523" t="s">
        <v>4135</v>
      </c>
      <c r="E21" s="173"/>
      <c r="F21" s="173"/>
      <c r="G21" s="155"/>
      <c r="H21" s="156">
        <f t="shared" si="4"/>
        <v>0</v>
      </c>
      <c r="I21" s="205">
        <f t="shared" si="3"/>
        <v>0</v>
      </c>
      <c r="J21" s="204">
        <f t="shared" si="3"/>
        <v>0</v>
      </c>
    </row>
    <row r="22" spans="1:10" ht="22.05" customHeight="1" x14ac:dyDescent="0.25">
      <c r="A22" s="740"/>
      <c r="B22" s="734"/>
      <c r="C22" s="464">
        <f t="shared" si="5"/>
        <v>6757</v>
      </c>
      <c r="D22" s="535" t="s">
        <v>4136</v>
      </c>
      <c r="E22" s="173"/>
      <c r="F22" s="173"/>
      <c r="G22" s="155"/>
      <c r="H22" s="156">
        <f t="shared" si="4"/>
        <v>0</v>
      </c>
      <c r="I22" s="205">
        <f t="shared" si="3"/>
        <v>0</v>
      </c>
      <c r="J22" s="204">
        <f t="shared" si="3"/>
        <v>0</v>
      </c>
    </row>
    <row r="23" spans="1:10" ht="22.05" customHeight="1" x14ac:dyDescent="0.25">
      <c r="A23" s="740"/>
      <c r="B23" s="734"/>
      <c r="C23" s="464">
        <f t="shared" si="5"/>
        <v>6757</v>
      </c>
      <c r="D23" s="523" t="s">
        <v>4137</v>
      </c>
      <c r="E23" s="173"/>
      <c r="F23" s="173"/>
      <c r="G23" s="155"/>
      <c r="H23" s="156">
        <f t="shared" si="4"/>
        <v>0</v>
      </c>
      <c r="I23" s="205">
        <f t="shared" si="3"/>
        <v>0</v>
      </c>
      <c r="J23" s="204">
        <f t="shared" si="3"/>
        <v>0</v>
      </c>
    </row>
    <row r="24" spans="1:10" ht="22.05" customHeight="1" x14ac:dyDescent="0.3">
      <c r="A24" s="740"/>
      <c r="B24" s="734"/>
      <c r="C24" s="464">
        <f t="shared" si="5"/>
        <v>6757</v>
      </c>
      <c r="D24" s="382" t="s">
        <v>3821</v>
      </c>
      <c r="E24" s="157"/>
      <c r="F24" s="157"/>
      <c r="G24" s="157"/>
      <c r="H24" s="158">
        <f>SUM(H19:H23)</f>
        <v>0</v>
      </c>
      <c r="I24" s="203"/>
      <c r="J24" s="204"/>
    </row>
    <row r="25" spans="1:10" ht="22.05" customHeight="1" x14ac:dyDescent="0.25">
      <c r="A25" s="740"/>
      <c r="B25" s="723" t="s">
        <v>3968</v>
      </c>
      <c r="C25" s="464">
        <f>'РАСЧЕТ (31-нр от 20.05.20)'!B15</f>
        <v>756</v>
      </c>
      <c r="D25" s="523" t="s">
        <v>4133</v>
      </c>
      <c r="E25" s="173"/>
      <c r="F25" s="173"/>
      <c r="G25" s="155"/>
      <c r="H25" s="156">
        <f>J25*C25</f>
        <v>0</v>
      </c>
      <c r="I25" s="203">
        <f t="shared" ref="I25:J29" si="6">I37</f>
        <v>0</v>
      </c>
      <c r="J25" s="204">
        <f t="shared" si="6"/>
        <v>0</v>
      </c>
    </row>
    <row r="26" spans="1:10" ht="22.05" customHeight="1" x14ac:dyDescent="0.25">
      <c r="A26" s="740"/>
      <c r="B26" s="723"/>
      <c r="C26" s="464">
        <f>$C$25</f>
        <v>756</v>
      </c>
      <c r="D26" s="523" t="s">
        <v>4134</v>
      </c>
      <c r="E26" s="173"/>
      <c r="F26" s="173"/>
      <c r="G26" s="155"/>
      <c r="H26" s="156">
        <f t="shared" ref="H26:H29" si="7">J26*C26</f>
        <v>0</v>
      </c>
      <c r="I26" s="203">
        <f t="shared" si="6"/>
        <v>0</v>
      </c>
      <c r="J26" s="204">
        <f t="shared" si="6"/>
        <v>0</v>
      </c>
    </row>
    <row r="27" spans="1:10" ht="22.05" customHeight="1" x14ac:dyDescent="0.25">
      <c r="A27" s="740"/>
      <c r="B27" s="723"/>
      <c r="C27" s="464">
        <f t="shared" ref="C27:C30" si="8">$C$25</f>
        <v>756</v>
      </c>
      <c r="D27" s="523" t="s">
        <v>4135</v>
      </c>
      <c r="E27" s="173"/>
      <c r="F27" s="173"/>
      <c r="G27" s="155"/>
      <c r="H27" s="156">
        <f t="shared" si="7"/>
        <v>0</v>
      </c>
      <c r="I27" s="203">
        <f t="shared" si="6"/>
        <v>0</v>
      </c>
      <c r="J27" s="204">
        <f t="shared" si="6"/>
        <v>0</v>
      </c>
    </row>
    <row r="28" spans="1:10" ht="22.05" customHeight="1" x14ac:dyDescent="0.25">
      <c r="A28" s="740"/>
      <c r="B28" s="723"/>
      <c r="C28" s="464">
        <f t="shared" si="8"/>
        <v>756</v>
      </c>
      <c r="D28" s="535" t="s">
        <v>4136</v>
      </c>
      <c r="E28" s="173"/>
      <c r="F28" s="173"/>
      <c r="G28" s="155"/>
      <c r="H28" s="156">
        <f t="shared" si="7"/>
        <v>0</v>
      </c>
      <c r="I28" s="203">
        <f t="shared" si="6"/>
        <v>0</v>
      </c>
      <c r="J28" s="204">
        <f t="shared" si="6"/>
        <v>0</v>
      </c>
    </row>
    <row r="29" spans="1:10" ht="22.05" customHeight="1" x14ac:dyDescent="0.25">
      <c r="A29" s="740"/>
      <c r="B29" s="723"/>
      <c r="C29" s="464">
        <f t="shared" si="8"/>
        <v>756</v>
      </c>
      <c r="D29" s="523" t="s">
        <v>4137</v>
      </c>
      <c r="E29" s="173"/>
      <c r="F29" s="173"/>
      <c r="G29" s="155"/>
      <c r="H29" s="156">
        <f t="shared" si="7"/>
        <v>0</v>
      </c>
      <c r="I29" s="203">
        <f t="shared" si="6"/>
        <v>0</v>
      </c>
      <c r="J29" s="204">
        <f t="shared" si="6"/>
        <v>0</v>
      </c>
    </row>
    <row r="30" spans="1:10" ht="22.05" customHeight="1" x14ac:dyDescent="0.3">
      <c r="A30" s="740"/>
      <c r="B30" s="723"/>
      <c r="C30" s="464">
        <f t="shared" si="8"/>
        <v>756</v>
      </c>
      <c r="D30" s="382" t="s">
        <v>3821</v>
      </c>
      <c r="E30" s="157"/>
      <c r="F30" s="157"/>
      <c r="G30" s="157"/>
      <c r="H30" s="158">
        <f>SUM(H25:H29)</f>
        <v>0</v>
      </c>
      <c r="I30" s="203"/>
      <c r="J30" s="204"/>
    </row>
    <row r="31" spans="1:10" ht="22.05" customHeight="1" x14ac:dyDescent="0.25">
      <c r="A31" s="740"/>
      <c r="B31" s="736" t="s">
        <v>3966</v>
      </c>
      <c r="C31" s="524">
        <f>'РАСЧЕТ (31-нр от 20.05.20)'!B16</f>
        <v>10960</v>
      </c>
      <c r="D31" s="523" t="s">
        <v>4133</v>
      </c>
      <c r="E31" s="368"/>
      <c r="F31" s="368"/>
      <c r="G31" s="369"/>
      <c r="H31" s="370">
        <f>J31*C31</f>
        <v>0</v>
      </c>
      <c r="I31" s="371">
        <f t="shared" ref="I31:J35" si="9">I37</f>
        <v>0</v>
      </c>
      <c r="J31" s="372">
        <f t="shared" si="9"/>
        <v>0</v>
      </c>
    </row>
    <row r="32" spans="1:10" ht="22.05" customHeight="1" x14ac:dyDescent="0.25">
      <c r="A32" s="740"/>
      <c r="B32" s="734"/>
      <c r="C32" s="524">
        <f>$C$31</f>
        <v>10960</v>
      </c>
      <c r="D32" s="523" t="s">
        <v>4134</v>
      </c>
      <c r="E32" s="368"/>
      <c r="F32" s="368"/>
      <c r="G32" s="369"/>
      <c r="H32" s="370">
        <f t="shared" ref="H32:H35" si="10">J32*C32</f>
        <v>0</v>
      </c>
      <c r="I32" s="371">
        <f t="shared" si="9"/>
        <v>0</v>
      </c>
      <c r="J32" s="372">
        <f t="shared" si="9"/>
        <v>0</v>
      </c>
    </row>
    <row r="33" spans="1:10" ht="22.05" customHeight="1" x14ac:dyDescent="0.25">
      <c r="A33" s="740"/>
      <c r="B33" s="734"/>
      <c r="C33" s="524">
        <f>$C$31</f>
        <v>10960</v>
      </c>
      <c r="D33" s="523" t="s">
        <v>4135</v>
      </c>
      <c r="E33" s="368"/>
      <c r="F33" s="368"/>
      <c r="G33" s="369"/>
      <c r="H33" s="370">
        <f t="shared" si="10"/>
        <v>0</v>
      </c>
      <c r="I33" s="371">
        <f t="shared" si="9"/>
        <v>0</v>
      </c>
      <c r="J33" s="372">
        <f t="shared" si="9"/>
        <v>0</v>
      </c>
    </row>
    <row r="34" spans="1:10" ht="22.05" customHeight="1" x14ac:dyDescent="0.25">
      <c r="A34" s="740"/>
      <c r="B34" s="734"/>
      <c r="C34" s="524">
        <f>$C$31</f>
        <v>10960</v>
      </c>
      <c r="D34" s="535" t="s">
        <v>4136</v>
      </c>
      <c r="E34" s="368"/>
      <c r="F34" s="368"/>
      <c r="G34" s="369"/>
      <c r="H34" s="370">
        <f t="shared" si="10"/>
        <v>0</v>
      </c>
      <c r="I34" s="371">
        <f t="shared" si="9"/>
        <v>0</v>
      </c>
      <c r="J34" s="372">
        <f t="shared" si="9"/>
        <v>0</v>
      </c>
    </row>
    <row r="35" spans="1:10" ht="22.05" customHeight="1" x14ac:dyDescent="0.25">
      <c r="A35" s="740"/>
      <c r="B35" s="734"/>
      <c r="C35" s="524">
        <f>$C$31</f>
        <v>10960</v>
      </c>
      <c r="D35" s="523" t="s">
        <v>4137</v>
      </c>
      <c r="E35" s="368"/>
      <c r="F35" s="368"/>
      <c r="G35" s="369"/>
      <c r="H35" s="370">
        <f t="shared" si="10"/>
        <v>0</v>
      </c>
      <c r="I35" s="371">
        <f t="shared" si="9"/>
        <v>0</v>
      </c>
      <c r="J35" s="372">
        <f t="shared" si="9"/>
        <v>0</v>
      </c>
    </row>
    <row r="36" spans="1:10" ht="22.05" customHeight="1" x14ac:dyDescent="0.3">
      <c r="A36" s="740"/>
      <c r="B36" s="734"/>
      <c r="C36" s="524">
        <f>$C$31</f>
        <v>10960</v>
      </c>
      <c r="D36" s="382" t="s">
        <v>3821</v>
      </c>
      <c r="E36" s="157"/>
      <c r="F36" s="157"/>
      <c r="G36" s="157"/>
      <c r="H36" s="158">
        <f>SUM(H31:H35)</f>
        <v>0</v>
      </c>
      <c r="I36" s="203"/>
      <c r="J36" s="204"/>
    </row>
    <row r="37" spans="1:10" ht="22.05" customHeight="1" x14ac:dyDescent="0.25">
      <c r="A37" s="741"/>
      <c r="B37" s="743" t="s">
        <v>4035</v>
      </c>
      <c r="C37" s="525">
        <f t="shared" ref="C37:C42" si="11">C13+C19+C25+C31</f>
        <v>44628</v>
      </c>
      <c r="D37" s="523" t="s">
        <v>4133</v>
      </c>
      <c r="E37" s="522"/>
      <c r="F37" s="522">
        <v>3500</v>
      </c>
      <c r="G37" s="377">
        <v>1</v>
      </c>
      <c r="H37" s="378">
        <f>E37*F37*G37</f>
        <v>0</v>
      </c>
      <c r="I37" s="379">
        <f>E37/C37</f>
        <v>0</v>
      </c>
      <c r="J37" s="380">
        <f>H37/C37</f>
        <v>0</v>
      </c>
    </row>
    <row r="38" spans="1:10" ht="22.05" customHeight="1" x14ac:dyDescent="0.25">
      <c r="A38" s="741"/>
      <c r="B38" s="744"/>
      <c r="C38" s="525">
        <f t="shared" si="11"/>
        <v>44628</v>
      </c>
      <c r="D38" s="523" t="s">
        <v>4134</v>
      </c>
      <c r="E38" s="522"/>
      <c r="F38" s="522">
        <v>4000</v>
      </c>
      <c r="G38" s="377">
        <v>1</v>
      </c>
      <c r="H38" s="378">
        <f t="shared" ref="H38:H41" si="12">E38*F38*G38</f>
        <v>0</v>
      </c>
      <c r="I38" s="379">
        <f t="shared" ref="I38:I41" si="13">E38/C38</f>
        <v>0</v>
      </c>
      <c r="J38" s="380">
        <f t="shared" ref="J38:J41" si="14">H38/C38</f>
        <v>0</v>
      </c>
    </row>
    <row r="39" spans="1:10" ht="22.05" customHeight="1" x14ac:dyDescent="0.25">
      <c r="A39" s="741"/>
      <c r="B39" s="744"/>
      <c r="C39" s="525">
        <f t="shared" si="11"/>
        <v>44628</v>
      </c>
      <c r="D39" s="523" t="s">
        <v>4135</v>
      </c>
      <c r="E39" s="522"/>
      <c r="F39" s="522">
        <v>12000</v>
      </c>
      <c r="G39" s="377">
        <v>1</v>
      </c>
      <c r="H39" s="378">
        <f t="shared" si="12"/>
        <v>0</v>
      </c>
      <c r="I39" s="379">
        <f t="shared" si="13"/>
        <v>0</v>
      </c>
      <c r="J39" s="380">
        <f t="shared" si="14"/>
        <v>0</v>
      </c>
    </row>
    <row r="40" spans="1:10" ht="22.05" customHeight="1" x14ac:dyDescent="0.25">
      <c r="A40" s="741"/>
      <c r="B40" s="744"/>
      <c r="C40" s="525">
        <f t="shared" si="11"/>
        <v>44628</v>
      </c>
      <c r="D40" s="535" t="s">
        <v>4136</v>
      </c>
      <c r="E40" s="522"/>
      <c r="F40" s="522">
        <v>50000</v>
      </c>
      <c r="G40" s="377">
        <v>1</v>
      </c>
      <c r="H40" s="378">
        <f t="shared" si="12"/>
        <v>0</v>
      </c>
      <c r="I40" s="379">
        <f t="shared" si="13"/>
        <v>0</v>
      </c>
      <c r="J40" s="380">
        <f t="shared" si="14"/>
        <v>0</v>
      </c>
    </row>
    <row r="41" spans="1:10" ht="22.05" customHeight="1" x14ac:dyDescent="0.25">
      <c r="A41" s="741"/>
      <c r="B41" s="744"/>
      <c r="C41" s="525">
        <f t="shared" si="11"/>
        <v>44628</v>
      </c>
      <c r="D41" s="523" t="s">
        <v>4137</v>
      </c>
      <c r="E41" s="522"/>
      <c r="F41" s="522">
        <v>3000</v>
      </c>
      <c r="G41" s="377">
        <v>1</v>
      </c>
      <c r="H41" s="378">
        <f t="shared" si="12"/>
        <v>0</v>
      </c>
      <c r="I41" s="379">
        <f t="shared" si="13"/>
        <v>0</v>
      </c>
      <c r="J41" s="380">
        <f t="shared" si="14"/>
        <v>0</v>
      </c>
    </row>
    <row r="42" spans="1:10" ht="22.05" customHeight="1" x14ac:dyDescent="0.3">
      <c r="A42" s="742"/>
      <c r="B42" s="745"/>
      <c r="C42" s="525">
        <f t="shared" si="11"/>
        <v>44628</v>
      </c>
      <c r="D42" s="382" t="s">
        <v>4001</v>
      </c>
      <c r="E42" s="157"/>
      <c r="F42" s="157"/>
      <c r="G42" s="157"/>
      <c r="H42" s="158">
        <f>SUM(H37:H41)</f>
        <v>0</v>
      </c>
      <c r="I42" s="381"/>
      <c r="J42" s="380"/>
    </row>
    <row r="43" spans="1:10" ht="38.25" customHeight="1" x14ac:dyDescent="0.25">
      <c r="A43" s="733" t="s">
        <v>4002</v>
      </c>
      <c r="B43" s="736" t="s">
        <v>3963</v>
      </c>
      <c r="C43" s="528">
        <f>'РАСЧЕТ (31-нр от 20.05.20)'!B18</f>
        <v>112917</v>
      </c>
      <c r="D43" s="245"/>
      <c r="E43" s="173"/>
      <c r="F43" s="173"/>
      <c r="G43" s="155"/>
      <c r="H43" s="156"/>
      <c r="I43" s="203"/>
      <c r="J43" s="204"/>
    </row>
    <row r="44" spans="1:10" ht="21" customHeight="1" x14ac:dyDescent="0.3">
      <c r="A44" s="734"/>
      <c r="B44" s="734"/>
      <c r="C44" s="195"/>
      <c r="D44" s="139" t="s">
        <v>3821</v>
      </c>
      <c r="E44" s="157">
        <f>SUM(E43:E43)</f>
        <v>0</v>
      </c>
      <c r="F44" s="157"/>
      <c r="G44" s="157"/>
      <c r="H44" s="158">
        <f>SUM(H43:H43)</f>
        <v>0</v>
      </c>
      <c r="I44" s="203"/>
      <c r="J44" s="204"/>
    </row>
    <row r="45" spans="1:10" ht="24" customHeight="1" x14ac:dyDescent="0.25">
      <c r="A45" s="734"/>
      <c r="B45" s="736" t="s">
        <v>3964</v>
      </c>
      <c r="C45" s="528">
        <f>'РАСЧЕТ (первонач)'!B37</f>
        <v>58132</v>
      </c>
      <c r="D45" s="245"/>
      <c r="E45" s="173"/>
      <c r="F45" s="173"/>
      <c r="G45" s="155"/>
      <c r="H45" s="156"/>
      <c r="I45" s="205"/>
      <c r="J45" s="206"/>
    </row>
    <row r="46" spans="1:10" ht="24" customHeight="1" x14ac:dyDescent="0.3">
      <c r="A46" s="735"/>
      <c r="B46" s="734"/>
      <c r="C46" s="195"/>
      <c r="D46" s="139" t="s">
        <v>3821</v>
      </c>
      <c r="E46" s="157">
        <f>SUM(E45:E45)</f>
        <v>0</v>
      </c>
      <c r="F46" s="157"/>
      <c r="G46" s="157"/>
      <c r="H46" s="158">
        <f>SUM(H45:H45)</f>
        <v>0</v>
      </c>
      <c r="I46" s="205"/>
      <c r="J46" s="206"/>
    </row>
    <row r="47" spans="1:10" ht="28.5" customHeight="1" x14ac:dyDescent="0.3">
      <c r="A47" s="529"/>
      <c r="B47" s="523"/>
      <c r="C47" s="195"/>
      <c r="D47" s="285" t="s">
        <v>4001</v>
      </c>
      <c r="E47" s="286">
        <f>E46+E44+E36+E24+E18+E30</f>
        <v>0</v>
      </c>
      <c r="F47" s="286"/>
      <c r="G47" s="286"/>
      <c r="H47" s="287">
        <f>H46+H44+H36+H24+H18+H30</f>
        <v>0</v>
      </c>
      <c r="I47" s="205"/>
      <c r="J47" s="206"/>
    </row>
    <row r="48" spans="1:10" x14ac:dyDescent="0.25">
      <c r="D48" s="196"/>
      <c r="E48" s="196"/>
      <c r="F48" s="196"/>
      <c r="G48" s="196"/>
      <c r="H48" s="196"/>
      <c r="I48" s="196"/>
      <c r="J48" s="196"/>
    </row>
  </sheetData>
  <mergeCells count="20">
    <mergeCell ref="E1:G1"/>
    <mergeCell ref="A6:I6"/>
    <mergeCell ref="C7:H7"/>
    <mergeCell ref="A10:B11"/>
    <mergeCell ref="C10:C11"/>
    <mergeCell ref="D10:D11"/>
    <mergeCell ref="E10:E11"/>
    <mergeCell ref="F10:F11"/>
    <mergeCell ref="G10:G11"/>
    <mergeCell ref="H10:H11"/>
    <mergeCell ref="A12:B12"/>
    <mergeCell ref="B13:B18"/>
    <mergeCell ref="B19:B24"/>
    <mergeCell ref="B25:B30"/>
    <mergeCell ref="B31:B36"/>
    <mergeCell ref="B37:B42"/>
    <mergeCell ref="A43:A46"/>
    <mergeCell ref="B43:B44"/>
    <mergeCell ref="B45:B46"/>
    <mergeCell ref="A13:A42"/>
  </mergeCells>
  <pageMargins left="0.39370078740157483" right="0.15748031496062992" top="0.59055118110236227" bottom="0.15748031496062992" header="0.31496062992125984" footer="0.15748031496062992"/>
  <pageSetup paperSize="9" scale="5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FFFF00"/>
  </sheetPr>
  <dimension ref="A1:L156"/>
  <sheetViews>
    <sheetView view="pageBreakPreview" topLeftCell="A74" zoomScale="60" zoomScaleNormal="100" workbookViewId="0">
      <selection activeCell="F159" sqref="F159"/>
    </sheetView>
  </sheetViews>
  <sheetFormatPr defaultColWidth="9.21875" defaultRowHeight="15" x14ac:dyDescent="0.25"/>
  <cols>
    <col min="1" max="1" width="13" style="162" customWidth="1"/>
    <col min="2" max="2" width="42.77734375" style="162" customWidth="1"/>
    <col min="3" max="3" width="14.77734375" style="162" customWidth="1"/>
    <col min="4" max="4" width="66.21875" style="162" customWidth="1"/>
    <col min="5" max="5" width="15" style="162" customWidth="1"/>
    <col min="6" max="6" width="14.21875" style="162" customWidth="1"/>
    <col min="7" max="7" width="17.5546875" style="162" customWidth="1"/>
    <col min="8" max="8" width="18" style="162" customWidth="1"/>
    <col min="9" max="9" width="14.77734375" style="162" customWidth="1"/>
    <col min="10" max="10" width="18" style="162" customWidth="1"/>
    <col min="11" max="11" width="18.21875" style="162" customWidth="1"/>
    <col min="12" max="12" width="18.44140625" style="162" customWidth="1"/>
    <col min="13" max="16384" width="9.21875" style="162"/>
  </cols>
  <sheetData>
    <row r="1" spans="1:12" ht="22.5" customHeight="1" x14ac:dyDescent="0.25">
      <c r="B1" s="80"/>
      <c r="C1" s="80"/>
      <c r="D1" s="80"/>
      <c r="E1" s="746"/>
      <c r="F1" s="746"/>
      <c r="G1" s="746"/>
      <c r="I1" s="24"/>
      <c r="J1" s="24" t="s">
        <v>4218</v>
      </c>
    </row>
    <row r="2" spans="1:12" ht="20.25" customHeight="1" x14ac:dyDescent="0.25">
      <c r="B2" s="80"/>
      <c r="C2" s="80"/>
      <c r="D2" s="80"/>
      <c r="E2" s="80"/>
      <c r="F2" s="80"/>
      <c r="G2" s="80"/>
      <c r="I2" s="24"/>
      <c r="J2" s="24" t="str">
        <f>'РАСЧЕТ (первонач)'!M2</f>
        <v>к приказу от 26.10.2022 № 156</v>
      </c>
    </row>
    <row r="3" spans="1:12" x14ac:dyDescent="0.25">
      <c r="B3" s="80"/>
      <c r="C3" s="80"/>
      <c r="D3" s="80"/>
      <c r="E3" s="80"/>
      <c r="F3" s="80"/>
      <c r="G3" s="80"/>
      <c r="H3" s="24"/>
      <c r="I3" s="24"/>
      <c r="J3" s="24"/>
      <c r="K3" s="24"/>
    </row>
    <row r="4" spans="1:12" x14ac:dyDescent="0.25">
      <c r="B4" s="80"/>
      <c r="C4" s="80"/>
      <c r="D4" s="80"/>
      <c r="E4" s="80"/>
      <c r="F4" s="80"/>
      <c r="G4" s="80"/>
      <c r="H4" s="24"/>
      <c r="I4" s="24"/>
      <c r="J4" s="24"/>
      <c r="K4" s="24"/>
    </row>
    <row r="5" spans="1:12" ht="15.6" x14ac:dyDescent="0.3">
      <c r="B5" s="171"/>
      <c r="C5" s="171"/>
      <c r="D5" s="171"/>
      <c r="H5" s="24"/>
      <c r="I5" s="24"/>
      <c r="J5" s="24"/>
      <c r="K5" s="24"/>
    </row>
    <row r="6" spans="1:12" ht="21" customHeight="1" x14ac:dyDescent="0.25">
      <c r="A6" s="660" t="s">
        <v>4291</v>
      </c>
      <c r="B6" s="660"/>
      <c r="C6" s="660"/>
      <c r="D6" s="660"/>
      <c r="E6" s="660"/>
      <c r="F6" s="660"/>
      <c r="G6" s="660"/>
      <c r="H6" s="660"/>
      <c r="I6" s="660"/>
      <c r="J6" s="660"/>
      <c r="K6" s="660"/>
    </row>
    <row r="7" spans="1:12" ht="21" customHeight="1" x14ac:dyDescent="0.25">
      <c r="B7" s="244" t="s">
        <v>3869</v>
      </c>
      <c r="C7" s="682" t="s">
        <v>4290</v>
      </c>
      <c r="D7" s="682"/>
      <c r="E7" s="682"/>
      <c r="F7" s="682"/>
      <c r="G7" s="682"/>
      <c r="H7" s="667"/>
      <c r="I7" s="469"/>
      <c r="J7" s="469"/>
    </row>
    <row r="8" spans="1:12" ht="15.6" x14ac:dyDescent="0.25">
      <c r="B8" s="244"/>
      <c r="C8" s="244"/>
      <c r="D8" s="244"/>
      <c r="E8" s="244"/>
      <c r="F8" s="244"/>
      <c r="G8" s="244"/>
      <c r="H8" s="244"/>
      <c r="I8" s="244"/>
      <c r="J8" s="244"/>
      <c r="K8" s="244"/>
    </row>
    <row r="9" spans="1:12" ht="15.6" x14ac:dyDescent="0.25">
      <c r="B9" s="244"/>
      <c r="C9" s="244"/>
      <c r="D9" s="244"/>
      <c r="E9" s="244"/>
      <c r="F9" s="244"/>
      <c r="G9" s="244"/>
      <c r="H9" s="244"/>
      <c r="I9" s="244"/>
      <c r="J9" s="244"/>
      <c r="K9" s="244"/>
    </row>
    <row r="10" spans="1:12" ht="61.5" customHeight="1" x14ac:dyDescent="0.25">
      <c r="A10" s="747" t="s">
        <v>3896</v>
      </c>
      <c r="B10" s="663"/>
      <c r="C10" s="663" t="s">
        <v>4341</v>
      </c>
      <c r="D10" s="747" t="s">
        <v>4003</v>
      </c>
      <c r="E10" s="747" t="s">
        <v>3984</v>
      </c>
      <c r="F10" s="663" t="s">
        <v>4303</v>
      </c>
      <c r="G10" s="749" t="s">
        <v>4053</v>
      </c>
      <c r="H10" s="663" t="s">
        <v>3870</v>
      </c>
      <c r="I10" s="663" t="s">
        <v>4080</v>
      </c>
      <c r="J10" s="663" t="s">
        <v>4081</v>
      </c>
      <c r="K10" s="521" t="s">
        <v>3951</v>
      </c>
      <c r="L10" s="521" t="s">
        <v>3952</v>
      </c>
    </row>
    <row r="11" spans="1:12" ht="60.75" customHeight="1" x14ac:dyDescent="0.25">
      <c r="A11" s="663"/>
      <c r="B11" s="663"/>
      <c r="C11" s="663"/>
      <c r="D11" s="748"/>
      <c r="E11" s="663"/>
      <c r="F11" s="663"/>
      <c r="G11" s="663"/>
      <c r="H11" s="663"/>
      <c r="I11" s="663"/>
      <c r="J11" s="663"/>
      <c r="K11" s="521" t="s">
        <v>3871</v>
      </c>
      <c r="L11" s="521" t="s">
        <v>3872</v>
      </c>
    </row>
    <row r="12" spans="1:12" ht="21.75" customHeight="1" x14ac:dyDescent="0.25">
      <c r="A12" s="663">
        <v>1</v>
      </c>
      <c r="B12" s="663"/>
      <c r="C12" s="521">
        <v>2</v>
      </c>
      <c r="D12" s="522">
        <v>3</v>
      </c>
      <c r="E12" s="521">
        <v>4</v>
      </c>
      <c r="F12" s="521">
        <v>5</v>
      </c>
      <c r="G12" s="521">
        <v>6</v>
      </c>
      <c r="H12" s="521">
        <v>7</v>
      </c>
      <c r="I12" s="521">
        <v>8</v>
      </c>
      <c r="J12" s="521">
        <v>9</v>
      </c>
      <c r="K12" s="521" t="s">
        <v>4149</v>
      </c>
      <c r="L12" s="521" t="s">
        <v>4150</v>
      </c>
    </row>
    <row r="13" spans="1:12" ht="33" hidden="1" customHeight="1" x14ac:dyDescent="0.25">
      <c r="A13" s="748" t="s">
        <v>3865</v>
      </c>
      <c r="B13" s="723" t="s">
        <v>3967</v>
      </c>
      <c r="C13" s="528">
        <f>'РАСЧЕТ (31-нр от 20.05.20)'!B13</f>
        <v>26155</v>
      </c>
      <c r="D13" s="538" t="s">
        <v>4098</v>
      </c>
      <c r="E13" s="173"/>
      <c r="F13" s="173"/>
      <c r="G13" s="155"/>
      <c r="H13" s="175"/>
      <c r="I13" s="156"/>
      <c r="J13" s="156">
        <f t="shared" ref="J13:J20" si="0">L13*C13</f>
        <v>0</v>
      </c>
      <c r="K13" s="205">
        <f>K121</f>
        <v>0</v>
      </c>
      <c r="L13" s="206">
        <f>L121</f>
        <v>0</v>
      </c>
    </row>
    <row r="14" spans="1:12" ht="22.05" hidden="1" customHeight="1" x14ac:dyDescent="0.25">
      <c r="A14" s="748"/>
      <c r="B14" s="723"/>
      <c r="C14" s="528">
        <f>$C$13</f>
        <v>26155</v>
      </c>
      <c r="D14" s="523" t="s">
        <v>4099</v>
      </c>
      <c r="E14" s="173"/>
      <c r="F14" s="173"/>
      <c r="G14" s="155"/>
      <c r="H14" s="175"/>
      <c r="I14" s="156"/>
      <c r="J14" s="156">
        <f t="shared" si="0"/>
        <v>0</v>
      </c>
      <c r="K14" s="205">
        <f t="shared" ref="K14:L20" si="1">K122</f>
        <v>0</v>
      </c>
      <c r="L14" s="206">
        <f t="shared" si="1"/>
        <v>0</v>
      </c>
    </row>
    <row r="15" spans="1:12" ht="22.05" hidden="1" customHeight="1" x14ac:dyDescent="0.25">
      <c r="A15" s="748"/>
      <c r="B15" s="723"/>
      <c r="C15" s="528">
        <f t="shared" ref="C15:C18" si="2">$C$13</f>
        <v>26155</v>
      </c>
      <c r="D15" s="534" t="s">
        <v>4100</v>
      </c>
      <c r="E15" s="173"/>
      <c r="F15" s="173"/>
      <c r="G15" s="155"/>
      <c r="H15" s="175"/>
      <c r="I15" s="156"/>
      <c r="J15" s="156">
        <f t="shared" si="0"/>
        <v>0</v>
      </c>
      <c r="K15" s="205">
        <f t="shared" si="1"/>
        <v>0</v>
      </c>
      <c r="L15" s="206">
        <f t="shared" si="1"/>
        <v>0</v>
      </c>
    </row>
    <row r="16" spans="1:12" ht="22.05" hidden="1" customHeight="1" x14ac:dyDescent="0.25">
      <c r="A16" s="748"/>
      <c r="B16" s="723"/>
      <c r="C16" s="528">
        <f t="shared" si="2"/>
        <v>26155</v>
      </c>
      <c r="D16" s="534" t="s">
        <v>4101</v>
      </c>
      <c r="E16" s="173"/>
      <c r="F16" s="173"/>
      <c r="G16" s="155"/>
      <c r="H16" s="175"/>
      <c r="I16" s="156"/>
      <c r="J16" s="156">
        <f t="shared" si="0"/>
        <v>0</v>
      </c>
      <c r="K16" s="205">
        <f t="shared" si="1"/>
        <v>0</v>
      </c>
      <c r="L16" s="206">
        <f t="shared" si="1"/>
        <v>0</v>
      </c>
    </row>
    <row r="17" spans="1:12" ht="22.05" hidden="1" customHeight="1" x14ac:dyDescent="0.25">
      <c r="A17" s="748"/>
      <c r="B17" s="723"/>
      <c r="C17" s="528">
        <f t="shared" si="2"/>
        <v>26155</v>
      </c>
      <c r="D17" s="536" t="s">
        <v>4102</v>
      </c>
      <c r="E17" s="173"/>
      <c r="F17" s="173"/>
      <c r="G17" s="155"/>
      <c r="H17" s="175"/>
      <c r="I17" s="156"/>
      <c r="J17" s="156">
        <f t="shared" si="0"/>
        <v>0</v>
      </c>
      <c r="K17" s="205">
        <f t="shared" si="1"/>
        <v>0</v>
      </c>
      <c r="L17" s="206">
        <f t="shared" si="1"/>
        <v>0</v>
      </c>
    </row>
    <row r="18" spans="1:12" ht="22.05" hidden="1" customHeight="1" x14ac:dyDescent="0.25">
      <c r="A18" s="748"/>
      <c r="B18" s="723"/>
      <c r="C18" s="528">
        <f t="shared" si="2"/>
        <v>26155</v>
      </c>
      <c r="D18" s="534" t="s">
        <v>4103</v>
      </c>
      <c r="E18" s="173"/>
      <c r="F18" s="173"/>
      <c r="G18" s="155"/>
      <c r="H18" s="175"/>
      <c r="I18" s="156"/>
      <c r="J18" s="156">
        <f t="shared" si="0"/>
        <v>0</v>
      </c>
      <c r="K18" s="205">
        <f t="shared" si="1"/>
        <v>0</v>
      </c>
      <c r="L18" s="206">
        <f t="shared" si="1"/>
        <v>0</v>
      </c>
    </row>
    <row r="19" spans="1:12" ht="22.05" customHeight="1" x14ac:dyDescent="0.25">
      <c r="A19" s="748"/>
      <c r="B19" s="723"/>
      <c r="C19" s="528">
        <f>$C$13</f>
        <v>26155</v>
      </c>
      <c r="D19" s="535" t="s">
        <v>4104</v>
      </c>
      <c r="E19" s="173"/>
      <c r="F19" s="173"/>
      <c r="G19" s="155"/>
      <c r="H19" s="175"/>
      <c r="I19" s="156"/>
      <c r="J19" s="156">
        <f t="shared" si="0"/>
        <v>0</v>
      </c>
      <c r="K19" s="205">
        <f t="shared" si="1"/>
        <v>0</v>
      </c>
      <c r="L19" s="206">
        <f t="shared" si="1"/>
        <v>0</v>
      </c>
    </row>
    <row r="20" spans="1:12" ht="22.05" customHeight="1" x14ac:dyDescent="0.25">
      <c r="A20" s="748"/>
      <c r="B20" s="723"/>
      <c r="C20" s="528">
        <f>C19</f>
        <v>26155</v>
      </c>
      <c r="D20" s="535" t="s">
        <v>4105</v>
      </c>
      <c r="E20" s="173"/>
      <c r="F20" s="173"/>
      <c r="G20" s="155"/>
      <c r="H20" s="175"/>
      <c r="I20" s="156"/>
      <c r="J20" s="156">
        <f t="shared" si="0"/>
        <v>0</v>
      </c>
      <c r="K20" s="205">
        <f t="shared" si="1"/>
        <v>0</v>
      </c>
      <c r="L20" s="206">
        <f t="shared" si="1"/>
        <v>0</v>
      </c>
    </row>
    <row r="21" spans="1:12" ht="22.05" hidden="1" customHeight="1" x14ac:dyDescent="0.25">
      <c r="A21" s="748"/>
      <c r="B21" s="723"/>
      <c r="C21" s="528">
        <f t="shared" ref="C21:C38" si="3">C20</f>
        <v>26155</v>
      </c>
      <c r="D21" s="537" t="s">
        <v>4106</v>
      </c>
      <c r="E21" s="173"/>
      <c r="F21" s="173"/>
      <c r="G21" s="155"/>
      <c r="H21" s="175"/>
      <c r="I21" s="156"/>
      <c r="J21" s="156">
        <f t="shared" ref="J21:J38" si="4">L21*C21</f>
        <v>0</v>
      </c>
      <c r="K21" s="205">
        <f t="shared" ref="K21:L21" si="5">K129</f>
        <v>0</v>
      </c>
      <c r="L21" s="206">
        <f t="shared" si="5"/>
        <v>0</v>
      </c>
    </row>
    <row r="22" spans="1:12" ht="22.05" hidden="1" customHeight="1" x14ac:dyDescent="0.25">
      <c r="A22" s="748"/>
      <c r="B22" s="723"/>
      <c r="C22" s="528">
        <f t="shared" si="3"/>
        <v>26155</v>
      </c>
      <c r="D22" s="523" t="s">
        <v>4107</v>
      </c>
      <c r="E22" s="173"/>
      <c r="F22" s="173"/>
      <c r="G22" s="155"/>
      <c r="H22" s="175"/>
      <c r="I22" s="156"/>
      <c r="J22" s="156">
        <f t="shared" si="4"/>
        <v>0</v>
      </c>
      <c r="K22" s="205">
        <f t="shared" ref="K22:L22" si="6">K130</f>
        <v>0</v>
      </c>
      <c r="L22" s="206">
        <f t="shared" si="6"/>
        <v>0</v>
      </c>
    </row>
    <row r="23" spans="1:12" ht="22.05" hidden="1" customHeight="1" x14ac:dyDescent="0.25">
      <c r="A23" s="748"/>
      <c r="B23" s="723"/>
      <c r="C23" s="528">
        <f t="shared" si="3"/>
        <v>26155</v>
      </c>
      <c r="D23" s="523" t="s">
        <v>4107</v>
      </c>
      <c r="E23" s="173"/>
      <c r="F23" s="173"/>
      <c r="G23" s="155"/>
      <c r="H23" s="175"/>
      <c r="I23" s="156"/>
      <c r="J23" s="156">
        <f t="shared" si="4"/>
        <v>0</v>
      </c>
      <c r="K23" s="205">
        <f t="shared" ref="K23:L23" si="7">K131</f>
        <v>0</v>
      </c>
      <c r="L23" s="206">
        <f t="shared" si="7"/>
        <v>0</v>
      </c>
    </row>
    <row r="24" spans="1:12" ht="22.05" hidden="1" customHeight="1" x14ac:dyDescent="0.25">
      <c r="A24" s="748"/>
      <c r="B24" s="723"/>
      <c r="C24" s="528">
        <f t="shared" si="3"/>
        <v>26155</v>
      </c>
      <c r="D24" s="523" t="s">
        <v>4108</v>
      </c>
      <c r="E24" s="173"/>
      <c r="F24" s="173"/>
      <c r="G24" s="155"/>
      <c r="H24" s="175"/>
      <c r="I24" s="156"/>
      <c r="J24" s="156">
        <f t="shared" si="4"/>
        <v>0</v>
      </c>
      <c r="K24" s="205">
        <f t="shared" ref="K24:L24" si="8">K132</f>
        <v>0</v>
      </c>
      <c r="L24" s="206">
        <f t="shared" si="8"/>
        <v>0</v>
      </c>
    </row>
    <row r="25" spans="1:12" ht="22.05" hidden="1" customHeight="1" x14ac:dyDescent="0.25">
      <c r="A25" s="748"/>
      <c r="B25" s="723"/>
      <c r="C25" s="528">
        <f t="shared" si="3"/>
        <v>26155</v>
      </c>
      <c r="D25" s="523" t="s">
        <v>4109</v>
      </c>
      <c r="E25" s="173"/>
      <c r="F25" s="173"/>
      <c r="G25" s="155"/>
      <c r="H25" s="175"/>
      <c r="I25" s="156"/>
      <c r="J25" s="156">
        <f t="shared" si="4"/>
        <v>0</v>
      </c>
      <c r="K25" s="205">
        <f t="shared" ref="K25:L25" si="9">K133</f>
        <v>0</v>
      </c>
      <c r="L25" s="206">
        <f t="shared" si="9"/>
        <v>0</v>
      </c>
    </row>
    <row r="26" spans="1:12" ht="22.05" hidden="1" customHeight="1" x14ac:dyDescent="0.25">
      <c r="A26" s="748"/>
      <c r="B26" s="723"/>
      <c r="C26" s="528">
        <f t="shared" si="3"/>
        <v>26155</v>
      </c>
      <c r="D26" s="523" t="s">
        <v>4110</v>
      </c>
      <c r="E26" s="173"/>
      <c r="F26" s="173"/>
      <c r="G26" s="155"/>
      <c r="H26" s="175"/>
      <c r="I26" s="156"/>
      <c r="J26" s="156">
        <f t="shared" si="4"/>
        <v>0</v>
      </c>
      <c r="K26" s="205">
        <f t="shared" ref="K26:L26" si="10">K134</f>
        <v>0</v>
      </c>
      <c r="L26" s="206">
        <f t="shared" si="10"/>
        <v>0</v>
      </c>
    </row>
    <row r="27" spans="1:12" ht="22.05" hidden="1" customHeight="1" x14ac:dyDescent="0.25">
      <c r="A27" s="748"/>
      <c r="B27" s="723"/>
      <c r="C27" s="528">
        <f t="shared" si="3"/>
        <v>26155</v>
      </c>
      <c r="D27" s="523" t="s">
        <v>4111</v>
      </c>
      <c r="E27" s="173"/>
      <c r="F27" s="173"/>
      <c r="G27" s="155"/>
      <c r="H27" s="175"/>
      <c r="I27" s="156"/>
      <c r="J27" s="156">
        <f t="shared" si="4"/>
        <v>0</v>
      </c>
      <c r="K27" s="205">
        <f t="shared" ref="K27:L27" si="11">K135</f>
        <v>0</v>
      </c>
      <c r="L27" s="206">
        <f t="shared" si="11"/>
        <v>0</v>
      </c>
    </row>
    <row r="28" spans="1:12" ht="22.05" hidden="1" customHeight="1" x14ac:dyDescent="0.25">
      <c r="A28" s="748"/>
      <c r="B28" s="723"/>
      <c r="C28" s="528">
        <f t="shared" si="3"/>
        <v>26155</v>
      </c>
      <c r="D28" s="523" t="s">
        <v>4112</v>
      </c>
      <c r="E28" s="173"/>
      <c r="F28" s="173"/>
      <c r="G28" s="155"/>
      <c r="H28" s="175"/>
      <c r="I28" s="156"/>
      <c r="J28" s="156">
        <f t="shared" si="4"/>
        <v>0</v>
      </c>
      <c r="K28" s="205">
        <f t="shared" ref="K28:L28" si="12">K136</f>
        <v>0</v>
      </c>
      <c r="L28" s="206">
        <f t="shared" si="12"/>
        <v>0</v>
      </c>
    </row>
    <row r="29" spans="1:12" ht="22.05" hidden="1" customHeight="1" x14ac:dyDescent="0.25">
      <c r="A29" s="748"/>
      <c r="B29" s="723"/>
      <c r="C29" s="528">
        <f t="shared" si="3"/>
        <v>26155</v>
      </c>
      <c r="D29" s="523" t="s">
        <v>4113</v>
      </c>
      <c r="E29" s="173"/>
      <c r="F29" s="173"/>
      <c r="G29" s="155"/>
      <c r="H29" s="175"/>
      <c r="I29" s="156"/>
      <c r="J29" s="156">
        <f t="shared" si="4"/>
        <v>0</v>
      </c>
      <c r="K29" s="205">
        <f t="shared" ref="K29:L29" si="13">K137</f>
        <v>0</v>
      </c>
      <c r="L29" s="206">
        <f t="shared" si="13"/>
        <v>0</v>
      </c>
    </row>
    <row r="30" spans="1:12" ht="22.05" hidden="1" customHeight="1" x14ac:dyDescent="0.25">
      <c r="A30" s="748"/>
      <c r="B30" s="723"/>
      <c r="C30" s="528">
        <f t="shared" si="3"/>
        <v>26155</v>
      </c>
      <c r="D30" s="523" t="s">
        <v>4113</v>
      </c>
      <c r="E30" s="173"/>
      <c r="F30" s="173"/>
      <c r="G30" s="155"/>
      <c r="H30" s="175"/>
      <c r="I30" s="156"/>
      <c r="J30" s="156">
        <f t="shared" si="4"/>
        <v>0</v>
      </c>
      <c r="K30" s="205">
        <f t="shared" ref="K30:L30" si="14">K138</f>
        <v>0</v>
      </c>
      <c r="L30" s="206">
        <f t="shared" si="14"/>
        <v>0</v>
      </c>
    </row>
    <row r="31" spans="1:12" ht="22.05" hidden="1" customHeight="1" x14ac:dyDescent="0.25">
      <c r="A31" s="748"/>
      <c r="B31" s="723"/>
      <c r="C31" s="528">
        <f t="shared" si="3"/>
        <v>26155</v>
      </c>
      <c r="D31" s="523" t="s">
        <v>4114</v>
      </c>
      <c r="E31" s="173"/>
      <c r="F31" s="173"/>
      <c r="G31" s="155"/>
      <c r="H31" s="175"/>
      <c r="I31" s="156"/>
      <c r="J31" s="156">
        <f t="shared" si="4"/>
        <v>0</v>
      </c>
      <c r="K31" s="205">
        <f t="shared" ref="K31:L31" si="15">K139</f>
        <v>0</v>
      </c>
      <c r="L31" s="206">
        <f t="shared" si="15"/>
        <v>0</v>
      </c>
    </row>
    <row r="32" spans="1:12" ht="22.05" hidden="1" customHeight="1" x14ac:dyDescent="0.25">
      <c r="A32" s="748"/>
      <c r="B32" s="723"/>
      <c r="C32" s="528">
        <f t="shared" si="3"/>
        <v>26155</v>
      </c>
      <c r="D32" s="523" t="s">
        <v>4115</v>
      </c>
      <c r="E32" s="173"/>
      <c r="F32" s="173"/>
      <c r="G32" s="155"/>
      <c r="H32" s="175"/>
      <c r="I32" s="156"/>
      <c r="J32" s="156">
        <f t="shared" si="4"/>
        <v>0</v>
      </c>
      <c r="K32" s="205">
        <f t="shared" ref="K32:L32" si="16">K140</f>
        <v>0</v>
      </c>
      <c r="L32" s="206">
        <f t="shared" si="16"/>
        <v>0</v>
      </c>
    </row>
    <row r="33" spans="1:12" ht="22.05" hidden="1" customHeight="1" x14ac:dyDescent="0.25">
      <c r="A33" s="748"/>
      <c r="B33" s="723"/>
      <c r="C33" s="528">
        <f t="shared" si="3"/>
        <v>26155</v>
      </c>
      <c r="D33" s="523" t="s">
        <v>4116</v>
      </c>
      <c r="E33" s="173"/>
      <c r="F33" s="173"/>
      <c r="G33" s="155"/>
      <c r="H33" s="175"/>
      <c r="I33" s="156"/>
      <c r="J33" s="156">
        <f t="shared" si="4"/>
        <v>0</v>
      </c>
      <c r="K33" s="205">
        <f t="shared" ref="K33:L33" si="17">K141</f>
        <v>0</v>
      </c>
      <c r="L33" s="206">
        <f t="shared" si="17"/>
        <v>0</v>
      </c>
    </row>
    <row r="34" spans="1:12" ht="22.05" hidden="1" customHeight="1" x14ac:dyDescent="0.25">
      <c r="A34" s="748"/>
      <c r="B34" s="723"/>
      <c r="C34" s="528">
        <f t="shared" si="3"/>
        <v>26155</v>
      </c>
      <c r="D34" s="523" t="s">
        <v>4117</v>
      </c>
      <c r="E34" s="173"/>
      <c r="F34" s="173"/>
      <c r="G34" s="155"/>
      <c r="H34" s="175"/>
      <c r="I34" s="156"/>
      <c r="J34" s="156">
        <f t="shared" si="4"/>
        <v>0</v>
      </c>
      <c r="K34" s="205">
        <f t="shared" ref="K34:L34" si="18">K142</f>
        <v>0</v>
      </c>
      <c r="L34" s="206">
        <f t="shared" si="18"/>
        <v>0</v>
      </c>
    </row>
    <row r="35" spans="1:12" ht="22.05" hidden="1" customHeight="1" x14ac:dyDescent="0.25">
      <c r="A35" s="748"/>
      <c r="B35" s="723"/>
      <c r="C35" s="528">
        <f t="shared" si="3"/>
        <v>26155</v>
      </c>
      <c r="D35" s="523" t="s">
        <v>4118</v>
      </c>
      <c r="E35" s="173"/>
      <c r="F35" s="173"/>
      <c r="G35" s="155"/>
      <c r="H35" s="175"/>
      <c r="I35" s="156"/>
      <c r="J35" s="156">
        <f t="shared" si="4"/>
        <v>0</v>
      </c>
      <c r="K35" s="205">
        <f t="shared" ref="K35:L35" si="19">K143</f>
        <v>0</v>
      </c>
      <c r="L35" s="206">
        <f t="shared" si="19"/>
        <v>0</v>
      </c>
    </row>
    <row r="36" spans="1:12" ht="22.05" hidden="1" customHeight="1" x14ac:dyDescent="0.25">
      <c r="A36" s="748"/>
      <c r="B36" s="723"/>
      <c r="C36" s="528">
        <f t="shared" si="3"/>
        <v>26155</v>
      </c>
      <c r="D36" s="523" t="s">
        <v>4096</v>
      </c>
      <c r="E36" s="173"/>
      <c r="F36" s="173"/>
      <c r="G36" s="155"/>
      <c r="H36" s="175"/>
      <c r="I36" s="156"/>
      <c r="J36" s="156">
        <f t="shared" si="4"/>
        <v>0</v>
      </c>
      <c r="K36" s="205">
        <f t="shared" ref="K36:L36" si="20">K144</f>
        <v>0</v>
      </c>
      <c r="L36" s="206">
        <f t="shared" si="20"/>
        <v>0</v>
      </c>
    </row>
    <row r="37" spans="1:12" ht="22.05" hidden="1" customHeight="1" x14ac:dyDescent="0.25">
      <c r="A37" s="748"/>
      <c r="B37" s="723"/>
      <c r="C37" s="528">
        <f t="shared" si="3"/>
        <v>26155</v>
      </c>
      <c r="D37" s="523" t="s">
        <v>4119</v>
      </c>
      <c r="E37" s="173"/>
      <c r="F37" s="173"/>
      <c r="G37" s="155"/>
      <c r="H37" s="175"/>
      <c r="I37" s="156"/>
      <c r="J37" s="156">
        <f t="shared" si="4"/>
        <v>0</v>
      </c>
      <c r="K37" s="205">
        <f t="shared" ref="K37:L37" si="21">K145</f>
        <v>0</v>
      </c>
      <c r="L37" s="206">
        <f t="shared" si="21"/>
        <v>0</v>
      </c>
    </row>
    <row r="38" spans="1:12" ht="30.75" hidden="1" customHeight="1" x14ac:dyDescent="0.25">
      <c r="A38" s="748"/>
      <c r="B38" s="723"/>
      <c r="C38" s="528">
        <f t="shared" si="3"/>
        <v>26155</v>
      </c>
      <c r="D38" s="537" t="s">
        <v>4152</v>
      </c>
      <c r="E38" s="173"/>
      <c r="F38" s="173"/>
      <c r="G38" s="155"/>
      <c r="H38" s="175"/>
      <c r="I38" s="156"/>
      <c r="J38" s="156">
        <f t="shared" si="4"/>
        <v>0</v>
      </c>
      <c r="K38" s="205">
        <f t="shared" ref="K38:L38" si="22">K146</f>
        <v>0</v>
      </c>
      <c r="L38" s="206">
        <f t="shared" si="22"/>
        <v>0</v>
      </c>
    </row>
    <row r="39" spans="1:12" ht="65.25" customHeight="1" x14ac:dyDescent="0.3">
      <c r="A39" s="748"/>
      <c r="B39" s="723"/>
      <c r="C39" s="528">
        <f>$C$13</f>
        <v>26155</v>
      </c>
      <c r="D39" s="382" t="s">
        <v>3821</v>
      </c>
      <c r="E39" s="157"/>
      <c r="F39" s="157"/>
      <c r="G39" s="157"/>
      <c r="H39" s="175"/>
      <c r="I39" s="158"/>
      <c r="J39" s="158">
        <f>SUM(J13:J38)</f>
        <v>0</v>
      </c>
      <c r="K39" s="205"/>
      <c r="L39" s="206"/>
    </row>
    <row r="40" spans="1:12" ht="35.25" hidden="1" customHeight="1" x14ac:dyDescent="0.25">
      <c r="A40" s="748"/>
      <c r="B40" s="723" t="s">
        <v>3960</v>
      </c>
      <c r="C40" s="467">
        <f>'РАСЧЕТ (31-нр от 20.05.20)'!B14</f>
        <v>6757</v>
      </c>
      <c r="D40" s="538" t="s">
        <v>4098</v>
      </c>
      <c r="E40" s="173"/>
      <c r="F40" s="173"/>
      <c r="G40" s="155"/>
      <c r="H40" s="175"/>
      <c r="I40" s="156"/>
      <c r="J40" s="156">
        <f t="shared" ref="J40:J47" si="23">L40*C40</f>
        <v>0</v>
      </c>
      <c r="K40" s="205">
        <f t="shared" ref="K40:L47" si="24">K121</f>
        <v>0</v>
      </c>
      <c r="L40" s="206">
        <f t="shared" si="24"/>
        <v>0</v>
      </c>
    </row>
    <row r="41" spans="1:12" ht="22.05" hidden="1" customHeight="1" x14ac:dyDescent="0.25">
      <c r="A41" s="748"/>
      <c r="B41" s="723"/>
      <c r="C41" s="467">
        <f>$C$40</f>
        <v>6757</v>
      </c>
      <c r="D41" s="523" t="s">
        <v>4099</v>
      </c>
      <c r="E41" s="173"/>
      <c r="F41" s="173"/>
      <c r="G41" s="155"/>
      <c r="H41" s="175"/>
      <c r="I41" s="156"/>
      <c r="J41" s="156">
        <f t="shared" si="23"/>
        <v>0</v>
      </c>
      <c r="K41" s="205">
        <f t="shared" si="24"/>
        <v>0</v>
      </c>
      <c r="L41" s="206">
        <f t="shared" si="24"/>
        <v>0</v>
      </c>
    </row>
    <row r="42" spans="1:12" ht="22.05" hidden="1" customHeight="1" x14ac:dyDescent="0.25">
      <c r="A42" s="748"/>
      <c r="B42" s="723"/>
      <c r="C42" s="467">
        <f t="shared" ref="C42:C66" si="25">$C$40</f>
        <v>6757</v>
      </c>
      <c r="D42" s="534" t="s">
        <v>4100</v>
      </c>
      <c r="E42" s="173"/>
      <c r="F42" s="173"/>
      <c r="G42" s="155"/>
      <c r="H42" s="175"/>
      <c r="I42" s="156"/>
      <c r="J42" s="156">
        <f t="shared" si="23"/>
        <v>0</v>
      </c>
      <c r="K42" s="205">
        <f t="shared" si="24"/>
        <v>0</v>
      </c>
      <c r="L42" s="206">
        <f t="shared" si="24"/>
        <v>0</v>
      </c>
    </row>
    <row r="43" spans="1:12" ht="22.05" hidden="1" customHeight="1" x14ac:dyDescent="0.25">
      <c r="A43" s="748"/>
      <c r="B43" s="723"/>
      <c r="C43" s="467">
        <f t="shared" si="25"/>
        <v>6757</v>
      </c>
      <c r="D43" s="534" t="s">
        <v>4101</v>
      </c>
      <c r="E43" s="173"/>
      <c r="F43" s="173"/>
      <c r="G43" s="155"/>
      <c r="H43" s="175"/>
      <c r="I43" s="156"/>
      <c r="J43" s="156">
        <f t="shared" si="23"/>
        <v>0</v>
      </c>
      <c r="K43" s="205">
        <f t="shared" si="24"/>
        <v>0</v>
      </c>
      <c r="L43" s="206">
        <f t="shared" si="24"/>
        <v>0</v>
      </c>
    </row>
    <row r="44" spans="1:12" ht="22.05" hidden="1" customHeight="1" x14ac:dyDescent="0.25">
      <c r="A44" s="748"/>
      <c r="B44" s="723"/>
      <c r="C44" s="467">
        <f t="shared" si="25"/>
        <v>6757</v>
      </c>
      <c r="D44" s="536" t="s">
        <v>4102</v>
      </c>
      <c r="E44" s="173"/>
      <c r="F44" s="173"/>
      <c r="G44" s="155"/>
      <c r="H44" s="175"/>
      <c r="I44" s="156"/>
      <c r="J44" s="156">
        <f t="shared" si="23"/>
        <v>0</v>
      </c>
      <c r="K44" s="205">
        <f t="shared" si="24"/>
        <v>0</v>
      </c>
      <c r="L44" s="206">
        <f t="shared" si="24"/>
        <v>0</v>
      </c>
    </row>
    <row r="45" spans="1:12" ht="22.05" hidden="1" customHeight="1" x14ac:dyDescent="0.25">
      <c r="A45" s="748"/>
      <c r="B45" s="723"/>
      <c r="C45" s="467">
        <f t="shared" si="25"/>
        <v>6757</v>
      </c>
      <c r="D45" s="534" t="s">
        <v>4103</v>
      </c>
      <c r="E45" s="173"/>
      <c r="F45" s="173"/>
      <c r="G45" s="155"/>
      <c r="H45" s="175"/>
      <c r="I45" s="156"/>
      <c r="J45" s="156">
        <f t="shared" si="23"/>
        <v>0</v>
      </c>
      <c r="K45" s="205">
        <f t="shared" si="24"/>
        <v>0</v>
      </c>
      <c r="L45" s="206">
        <f t="shared" si="24"/>
        <v>0</v>
      </c>
    </row>
    <row r="46" spans="1:12" ht="22.05" customHeight="1" x14ac:dyDescent="0.25">
      <c r="A46" s="748"/>
      <c r="B46" s="723"/>
      <c r="C46" s="467">
        <f t="shared" si="25"/>
        <v>6757</v>
      </c>
      <c r="D46" s="191" t="s">
        <v>4104</v>
      </c>
      <c r="E46" s="173"/>
      <c r="F46" s="173"/>
      <c r="G46" s="155"/>
      <c r="H46" s="175"/>
      <c r="I46" s="156"/>
      <c r="J46" s="156">
        <f t="shared" si="23"/>
        <v>0</v>
      </c>
      <c r="K46" s="205">
        <f t="shared" si="24"/>
        <v>0</v>
      </c>
      <c r="L46" s="206">
        <f t="shared" si="24"/>
        <v>0</v>
      </c>
    </row>
    <row r="47" spans="1:12" ht="22.05" customHeight="1" x14ac:dyDescent="0.25">
      <c r="A47" s="748"/>
      <c r="B47" s="723"/>
      <c r="C47" s="467">
        <f>C46</f>
        <v>6757</v>
      </c>
      <c r="D47" s="535" t="s">
        <v>4105</v>
      </c>
      <c r="E47" s="173"/>
      <c r="F47" s="173"/>
      <c r="G47" s="155"/>
      <c r="H47" s="175"/>
      <c r="I47" s="156"/>
      <c r="J47" s="156">
        <f t="shared" si="23"/>
        <v>0</v>
      </c>
      <c r="K47" s="205">
        <f t="shared" si="24"/>
        <v>0</v>
      </c>
      <c r="L47" s="206">
        <f t="shared" si="24"/>
        <v>0</v>
      </c>
    </row>
    <row r="48" spans="1:12" ht="22.05" hidden="1" customHeight="1" x14ac:dyDescent="0.25">
      <c r="A48" s="748"/>
      <c r="B48" s="723"/>
      <c r="C48" s="467">
        <f t="shared" ref="C48:C65" si="26">C47</f>
        <v>6757</v>
      </c>
      <c r="D48" s="537" t="s">
        <v>4106</v>
      </c>
      <c r="E48" s="173"/>
      <c r="F48" s="173"/>
      <c r="G48" s="155"/>
      <c r="H48" s="175"/>
      <c r="I48" s="156"/>
      <c r="J48" s="156">
        <f t="shared" ref="J48:J64" si="27">L48*C48</f>
        <v>0</v>
      </c>
      <c r="K48" s="205">
        <f t="shared" ref="K48:L48" si="28">K129</f>
        <v>0</v>
      </c>
      <c r="L48" s="206">
        <f t="shared" si="28"/>
        <v>0</v>
      </c>
    </row>
    <row r="49" spans="1:12" ht="22.05" hidden="1" customHeight="1" x14ac:dyDescent="0.25">
      <c r="A49" s="748"/>
      <c r="B49" s="723"/>
      <c r="C49" s="467">
        <f t="shared" si="26"/>
        <v>6757</v>
      </c>
      <c r="D49" s="523" t="s">
        <v>4107</v>
      </c>
      <c r="E49" s="173"/>
      <c r="F49" s="173"/>
      <c r="G49" s="155"/>
      <c r="H49" s="175"/>
      <c r="I49" s="156"/>
      <c r="J49" s="156">
        <f t="shared" si="27"/>
        <v>0</v>
      </c>
      <c r="K49" s="205">
        <f t="shared" ref="K49:L49" si="29">K130</f>
        <v>0</v>
      </c>
      <c r="L49" s="206">
        <f t="shared" si="29"/>
        <v>0</v>
      </c>
    </row>
    <row r="50" spans="1:12" ht="22.05" hidden="1" customHeight="1" x14ac:dyDescent="0.25">
      <c r="A50" s="748"/>
      <c r="B50" s="723"/>
      <c r="C50" s="467">
        <f t="shared" si="26"/>
        <v>6757</v>
      </c>
      <c r="D50" s="523" t="s">
        <v>4107</v>
      </c>
      <c r="E50" s="173"/>
      <c r="F50" s="173"/>
      <c r="G50" s="155"/>
      <c r="H50" s="175"/>
      <c r="I50" s="156"/>
      <c r="J50" s="156">
        <f t="shared" si="27"/>
        <v>0</v>
      </c>
      <c r="K50" s="205">
        <f t="shared" ref="K50:L50" si="30">K131</f>
        <v>0</v>
      </c>
      <c r="L50" s="206">
        <f t="shared" si="30"/>
        <v>0</v>
      </c>
    </row>
    <row r="51" spans="1:12" ht="22.05" hidden="1" customHeight="1" x14ac:dyDescent="0.25">
      <c r="A51" s="748"/>
      <c r="B51" s="723"/>
      <c r="C51" s="467">
        <f t="shared" si="26"/>
        <v>6757</v>
      </c>
      <c r="D51" s="523" t="s">
        <v>4108</v>
      </c>
      <c r="E51" s="173"/>
      <c r="F51" s="173"/>
      <c r="G51" s="155"/>
      <c r="H51" s="175"/>
      <c r="I51" s="156"/>
      <c r="J51" s="156">
        <f t="shared" si="27"/>
        <v>0</v>
      </c>
      <c r="K51" s="205">
        <f t="shared" ref="K51:L51" si="31">K132</f>
        <v>0</v>
      </c>
      <c r="L51" s="206">
        <f t="shared" si="31"/>
        <v>0</v>
      </c>
    </row>
    <row r="52" spans="1:12" ht="22.05" hidden="1" customHeight="1" x14ac:dyDescent="0.25">
      <c r="A52" s="748"/>
      <c r="B52" s="723"/>
      <c r="C52" s="467">
        <f t="shared" si="26"/>
        <v>6757</v>
      </c>
      <c r="D52" s="523" t="s">
        <v>4109</v>
      </c>
      <c r="E52" s="173"/>
      <c r="F52" s="173"/>
      <c r="G52" s="155"/>
      <c r="H52" s="175"/>
      <c r="I52" s="156"/>
      <c r="J52" s="156">
        <f t="shared" si="27"/>
        <v>0</v>
      </c>
      <c r="K52" s="205">
        <f t="shared" ref="K52:L52" si="32">K133</f>
        <v>0</v>
      </c>
      <c r="L52" s="206">
        <f t="shared" si="32"/>
        <v>0</v>
      </c>
    </row>
    <row r="53" spans="1:12" ht="22.05" hidden="1" customHeight="1" x14ac:dyDescent="0.25">
      <c r="A53" s="748"/>
      <c r="B53" s="723"/>
      <c r="C53" s="467">
        <f t="shared" si="26"/>
        <v>6757</v>
      </c>
      <c r="D53" s="523" t="s">
        <v>4110</v>
      </c>
      <c r="E53" s="173"/>
      <c r="F53" s="173"/>
      <c r="G53" s="155"/>
      <c r="H53" s="175"/>
      <c r="I53" s="156"/>
      <c r="J53" s="156">
        <f t="shared" si="27"/>
        <v>0</v>
      </c>
      <c r="K53" s="205">
        <f t="shared" ref="K53:L53" si="33">K134</f>
        <v>0</v>
      </c>
      <c r="L53" s="206">
        <f t="shared" si="33"/>
        <v>0</v>
      </c>
    </row>
    <row r="54" spans="1:12" ht="22.05" hidden="1" customHeight="1" x14ac:dyDescent="0.25">
      <c r="A54" s="748"/>
      <c r="B54" s="723"/>
      <c r="C54" s="467">
        <f t="shared" si="26"/>
        <v>6757</v>
      </c>
      <c r="D54" s="523" t="s">
        <v>4111</v>
      </c>
      <c r="E54" s="173"/>
      <c r="F54" s="173"/>
      <c r="G54" s="155"/>
      <c r="H54" s="175"/>
      <c r="I54" s="156"/>
      <c r="J54" s="156">
        <f t="shared" si="27"/>
        <v>0</v>
      </c>
      <c r="K54" s="205">
        <f t="shared" ref="K54:L54" si="34">K135</f>
        <v>0</v>
      </c>
      <c r="L54" s="206">
        <f t="shared" si="34"/>
        <v>0</v>
      </c>
    </row>
    <row r="55" spans="1:12" ht="22.05" hidden="1" customHeight="1" x14ac:dyDescent="0.25">
      <c r="A55" s="748"/>
      <c r="B55" s="723"/>
      <c r="C55" s="467">
        <f t="shared" si="26"/>
        <v>6757</v>
      </c>
      <c r="D55" s="523" t="s">
        <v>4112</v>
      </c>
      <c r="E55" s="173"/>
      <c r="F55" s="173"/>
      <c r="G55" s="155"/>
      <c r="H55" s="175"/>
      <c r="I55" s="156"/>
      <c r="J55" s="156">
        <f t="shared" si="27"/>
        <v>0</v>
      </c>
      <c r="K55" s="205">
        <f t="shared" ref="K55:L55" si="35">K136</f>
        <v>0</v>
      </c>
      <c r="L55" s="206">
        <f t="shared" si="35"/>
        <v>0</v>
      </c>
    </row>
    <row r="56" spans="1:12" ht="22.05" hidden="1" customHeight="1" x14ac:dyDescent="0.25">
      <c r="A56" s="748"/>
      <c r="B56" s="723"/>
      <c r="C56" s="467">
        <f t="shared" si="26"/>
        <v>6757</v>
      </c>
      <c r="D56" s="523" t="s">
        <v>4113</v>
      </c>
      <c r="E56" s="173"/>
      <c r="F56" s="173"/>
      <c r="G56" s="155"/>
      <c r="H56" s="175"/>
      <c r="I56" s="156"/>
      <c r="J56" s="156">
        <f t="shared" si="27"/>
        <v>0</v>
      </c>
      <c r="K56" s="205">
        <f t="shared" ref="K56:L56" si="36">K137</f>
        <v>0</v>
      </c>
      <c r="L56" s="206">
        <f t="shared" si="36"/>
        <v>0</v>
      </c>
    </row>
    <row r="57" spans="1:12" ht="22.05" hidden="1" customHeight="1" x14ac:dyDescent="0.25">
      <c r="A57" s="748"/>
      <c r="B57" s="723"/>
      <c r="C57" s="467">
        <f t="shared" si="26"/>
        <v>6757</v>
      </c>
      <c r="D57" s="523" t="s">
        <v>4113</v>
      </c>
      <c r="E57" s="173"/>
      <c r="F57" s="173"/>
      <c r="G57" s="155"/>
      <c r="H57" s="175"/>
      <c r="I57" s="156"/>
      <c r="J57" s="156">
        <f t="shared" si="27"/>
        <v>0</v>
      </c>
      <c r="K57" s="205">
        <f t="shared" ref="K57:L57" si="37">K138</f>
        <v>0</v>
      </c>
      <c r="L57" s="206">
        <f t="shared" si="37"/>
        <v>0</v>
      </c>
    </row>
    <row r="58" spans="1:12" ht="22.05" hidden="1" customHeight="1" x14ac:dyDescent="0.25">
      <c r="A58" s="748"/>
      <c r="B58" s="723"/>
      <c r="C58" s="467">
        <f t="shared" si="26"/>
        <v>6757</v>
      </c>
      <c r="D58" s="523" t="s">
        <v>4114</v>
      </c>
      <c r="E58" s="173"/>
      <c r="F58" s="173"/>
      <c r="G58" s="155"/>
      <c r="H58" s="175"/>
      <c r="I58" s="156"/>
      <c r="J58" s="156">
        <f t="shared" si="27"/>
        <v>0</v>
      </c>
      <c r="K58" s="205">
        <f t="shared" ref="K58:L58" si="38">K139</f>
        <v>0</v>
      </c>
      <c r="L58" s="206">
        <f t="shared" si="38"/>
        <v>0</v>
      </c>
    </row>
    <row r="59" spans="1:12" ht="22.05" hidden="1" customHeight="1" x14ac:dyDescent="0.25">
      <c r="A59" s="748"/>
      <c r="B59" s="723"/>
      <c r="C59" s="467">
        <f t="shared" si="26"/>
        <v>6757</v>
      </c>
      <c r="D59" s="523" t="s">
        <v>4115</v>
      </c>
      <c r="E59" s="173"/>
      <c r="F59" s="173"/>
      <c r="G59" s="155"/>
      <c r="H59" s="175"/>
      <c r="I59" s="156"/>
      <c r="J59" s="156">
        <f t="shared" si="27"/>
        <v>0</v>
      </c>
      <c r="K59" s="205">
        <f t="shared" ref="K59:L59" si="39">K140</f>
        <v>0</v>
      </c>
      <c r="L59" s="206">
        <f t="shared" si="39"/>
        <v>0</v>
      </c>
    </row>
    <row r="60" spans="1:12" ht="22.05" hidden="1" customHeight="1" x14ac:dyDescent="0.25">
      <c r="A60" s="748"/>
      <c r="B60" s="723"/>
      <c r="C60" s="467">
        <f t="shared" si="26"/>
        <v>6757</v>
      </c>
      <c r="D60" s="523" t="s">
        <v>4116</v>
      </c>
      <c r="E60" s="173"/>
      <c r="F60" s="173"/>
      <c r="G60" s="155"/>
      <c r="H60" s="175"/>
      <c r="I60" s="156"/>
      <c r="J60" s="156">
        <f t="shared" si="27"/>
        <v>0</v>
      </c>
      <c r="K60" s="205">
        <f t="shared" ref="K60:L60" si="40">K141</f>
        <v>0</v>
      </c>
      <c r="L60" s="206">
        <f t="shared" si="40"/>
        <v>0</v>
      </c>
    </row>
    <row r="61" spans="1:12" ht="22.05" hidden="1" customHeight="1" x14ac:dyDescent="0.25">
      <c r="A61" s="748"/>
      <c r="B61" s="723"/>
      <c r="C61" s="467">
        <f t="shared" si="26"/>
        <v>6757</v>
      </c>
      <c r="D61" s="523" t="s">
        <v>4117</v>
      </c>
      <c r="E61" s="173"/>
      <c r="F61" s="173"/>
      <c r="G61" s="155"/>
      <c r="H61" s="175"/>
      <c r="I61" s="156"/>
      <c r="J61" s="156">
        <f t="shared" si="27"/>
        <v>0</v>
      </c>
      <c r="K61" s="205">
        <f t="shared" ref="K61:L61" si="41">K142</f>
        <v>0</v>
      </c>
      <c r="L61" s="206">
        <f t="shared" si="41"/>
        <v>0</v>
      </c>
    </row>
    <row r="62" spans="1:12" ht="22.05" hidden="1" customHeight="1" x14ac:dyDescent="0.25">
      <c r="A62" s="748"/>
      <c r="B62" s="723"/>
      <c r="C62" s="467">
        <f t="shared" si="26"/>
        <v>6757</v>
      </c>
      <c r="D62" s="523" t="s">
        <v>4118</v>
      </c>
      <c r="E62" s="173"/>
      <c r="F62" s="173"/>
      <c r="G62" s="155"/>
      <c r="H62" s="175"/>
      <c r="I62" s="156"/>
      <c r="J62" s="156">
        <f t="shared" si="27"/>
        <v>0</v>
      </c>
      <c r="K62" s="205">
        <f t="shared" ref="K62:L62" si="42">K143</f>
        <v>0</v>
      </c>
      <c r="L62" s="206">
        <f t="shared" si="42"/>
        <v>0</v>
      </c>
    </row>
    <row r="63" spans="1:12" ht="22.05" hidden="1" customHeight="1" x14ac:dyDescent="0.25">
      <c r="A63" s="748"/>
      <c r="B63" s="723"/>
      <c r="C63" s="467">
        <f t="shared" si="26"/>
        <v>6757</v>
      </c>
      <c r="D63" s="523" t="s">
        <v>4096</v>
      </c>
      <c r="E63" s="173"/>
      <c r="F63" s="173"/>
      <c r="G63" s="155"/>
      <c r="H63" s="175"/>
      <c r="I63" s="156"/>
      <c r="J63" s="156">
        <f t="shared" si="27"/>
        <v>0</v>
      </c>
      <c r="K63" s="205">
        <f t="shared" ref="K63:L63" si="43">K144</f>
        <v>0</v>
      </c>
      <c r="L63" s="206">
        <f t="shared" si="43"/>
        <v>0</v>
      </c>
    </row>
    <row r="64" spans="1:12" ht="22.05" hidden="1" customHeight="1" x14ac:dyDescent="0.25">
      <c r="A64" s="748"/>
      <c r="B64" s="723"/>
      <c r="C64" s="467">
        <f t="shared" si="26"/>
        <v>6757</v>
      </c>
      <c r="D64" s="523" t="s">
        <v>4119</v>
      </c>
      <c r="E64" s="173"/>
      <c r="F64" s="173"/>
      <c r="G64" s="155"/>
      <c r="H64" s="175"/>
      <c r="I64" s="156"/>
      <c r="J64" s="156">
        <f t="shared" si="27"/>
        <v>0</v>
      </c>
      <c r="K64" s="205">
        <f t="shared" ref="K64:L64" si="44">K145</f>
        <v>0</v>
      </c>
      <c r="L64" s="206">
        <f t="shared" si="44"/>
        <v>0</v>
      </c>
    </row>
    <row r="65" spans="1:12" ht="30.75" hidden="1" customHeight="1" x14ac:dyDescent="0.25">
      <c r="A65" s="748"/>
      <c r="B65" s="723"/>
      <c r="C65" s="467">
        <f t="shared" si="26"/>
        <v>6757</v>
      </c>
      <c r="D65" s="537" t="s">
        <v>4152</v>
      </c>
      <c r="E65" s="173"/>
      <c r="F65" s="173"/>
      <c r="G65" s="155"/>
      <c r="H65" s="175"/>
      <c r="I65" s="156"/>
      <c r="J65" s="156">
        <f>L65*C65</f>
        <v>0</v>
      </c>
      <c r="K65" s="205">
        <f t="shared" ref="K65:L65" si="45">K146</f>
        <v>0</v>
      </c>
      <c r="L65" s="206">
        <f t="shared" si="45"/>
        <v>0</v>
      </c>
    </row>
    <row r="66" spans="1:12" ht="69" customHeight="1" x14ac:dyDescent="0.3">
      <c r="A66" s="748"/>
      <c r="B66" s="723"/>
      <c r="C66" s="467">
        <f t="shared" si="25"/>
        <v>6757</v>
      </c>
      <c r="D66" s="382" t="s">
        <v>3821</v>
      </c>
      <c r="E66" s="157"/>
      <c r="F66" s="157"/>
      <c r="G66" s="157"/>
      <c r="H66" s="175"/>
      <c r="I66" s="158"/>
      <c r="J66" s="158">
        <f>SUM(J40:J65)</f>
        <v>0</v>
      </c>
      <c r="K66" s="205"/>
      <c r="L66" s="206"/>
    </row>
    <row r="67" spans="1:12" ht="34.5" hidden="1" customHeight="1" x14ac:dyDescent="0.25">
      <c r="A67" s="748"/>
      <c r="B67" s="723" t="s">
        <v>3968</v>
      </c>
      <c r="C67" s="467">
        <f>'РАСЧЕТ (31-нр от 20.05.20)'!B15</f>
        <v>756</v>
      </c>
      <c r="D67" s="538" t="s">
        <v>4098</v>
      </c>
      <c r="E67" s="173"/>
      <c r="F67" s="173"/>
      <c r="G67" s="155"/>
      <c r="H67" s="175"/>
      <c r="I67" s="156"/>
      <c r="J67" s="156">
        <f t="shared" ref="J67:J74" si="46">L67*C67</f>
        <v>0</v>
      </c>
      <c r="K67" s="205">
        <f t="shared" ref="K67:L74" si="47">K121</f>
        <v>0</v>
      </c>
      <c r="L67" s="206">
        <f t="shared" si="47"/>
        <v>0</v>
      </c>
    </row>
    <row r="68" spans="1:12" ht="22.05" hidden="1" customHeight="1" x14ac:dyDescent="0.25">
      <c r="A68" s="748"/>
      <c r="B68" s="723"/>
      <c r="C68" s="467">
        <f>$C$67</f>
        <v>756</v>
      </c>
      <c r="D68" s="523" t="s">
        <v>4099</v>
      </c>
      <c r="E68" s="173"/>
      <c r="F68" s="173"/>
      <c r="G68" s="155"/>
      <c r="H68" s="175"/>
      <c r="I68" s="156"/>
      <c r="J68" s="156">
        <f t="shared" si="46"/>
        <v>0</v>
      </c>
      <c r="K68" s="205">
        <f t="shared" si="47"/>
        <v>0</v>
      </c>
      <c r="L68" s="206">
        <f t="shared" si="47"/>
        <v>0</v>
      </c>
    </row>
    <row r="69" spans="1:12" ht="22.05" hidden="1" customHeight="1" x14ac:dyDescent="0.25">
      <c r="A69" s="748"/>
      <c r="B69" s="723"/>
      <c r="C69" s="467">
        <f t="shared" ref="C69:C93" si="48">$C$67</f>
        <v>756</v>
      </c>
      <c r="D69" s="534" t="s">
        <v>4100</v>
      </c>
      <c r="E69" s="173"/>
      <c r="F69" s="173"/>
      <c r="G69" s="155"/>
      <c r="H69" s="175"/>
      <c r="I69" s="156"/>
      <c r="J69" s="156">
        <f t="shared" si="46"/>
        <v>0</v>
      </c>
      <c r="K69" s="205">
        <f t="shared" si="47"/>
        <v>0</v>
      </c>
      <c r="L69" s="206">
        <f t="shared" si="47"/>
        <v>0</v>
      </c>
    </row>
    <row r="70" spans="1:12" ht="22.05" hidden="1" customHeight="1" x14ac:dyDescent="0.25">
      <c r="A70" s="748"/>
      <c r="B70" s="723"/>
      <c r="C70" s="467">
        <f t="shared" si="48"/>
        <v>756</v>
      </c>
      <c r="D70" s="534" t="s">
        <v>4101</v>
      </c>
      <c r="E70" s="173"/>
      <c r="F70" s="173"/>
      <c r="G70" s="155"/>
      <c r="H70" s="175"/>
      <c r="I70" s="156"/>
      <c r="J70" s="156">
        <f t="shared" si="46"/>
        <v>0</v>
      </c>
      <c r="K70" s="205">
        <f t="shared" si="47"/>
        <v>0</v>
      </c>
      <c r="L70" s="206">
        <f t="shared" si="47"/>
        <v>0</v>
      </c>
    </row>
    <row r="71" spans="1:12" ht="22.05" hidden="1" customHeight="1" x14ac:dyDescent="0.25">
      <c r="A71" s="748"/>
      <c r="B71" s="723"/>
      <c r="C71" s="467">
        <f t="shared" si="48"/>
        <v>756</v>
      </c>
      <c r="D71" s="536" t="s">
        <v>4102</v>
      </c>
      <c r="E71" s="173"/>
      <c r="F71" s="173"/>
      <c r="G71" s="155"/>
      <c r="H71" s="175"/>
      <c r="I71" s="156"/>
      <c r="J71" s="156">
        <f t="shared" si="46"/>
        <v>0</v>
      </c>
      <c r="K71" s="205">
        <f t="shared" si="47"/>
        <v>0</v>
      </c>
      <c r="L71" s="206">
        <f t="shared" si="47"/>
        <v>0</v>
      </c>
    </row>
    <row r="72" spans="1:12" ht="22.05" hidden="1" customHeight="1" x14ac:dyDescent="0.25">
      <c r="A72" s="748"/>
      <c r="B72" s="723"/>
      <c r="C72" s="467">
        <f t="shared" si="48"/>
        <v>756</v>
      </c>
      <c r="D72" s="534" t="s">
        <v>4103</v>
      </c>
      <c r="E72" s="173"/>
      <c r="F72" s="173"/>
      <c r="G72" s="155"/>
      <c r="H72" s="175"/>
      <c r="I72" s="156"/>
      <c r="J72" s="156">
        <f t="shared" si="46"/>
        <v>0</v>
      </c>
      <c r="K72" s="205">
        <f t="shared" si="47"/>
        <v>0</v>
      </c>
      <c r="L72" s="206">
        <f t="shared" si="47"/>
        <v>0</v>
      </c>
    </row>
    <row r="73" spans="1:12" ht="22.05" customHeight="1" x14ac:dyDescent="0.25">
      <c r="A73" s="748"/>
      <c r="B73" s="723"/>
      <c r="C73" s="467">
        <f t="shared" si="48"/>
        <v>756</v>
      </c>
      <c r="D73" s="191" t="s">
        <v>4104</v>
      </c>
      <c r="E73" s="173"/>
      <c r="F73" s="173"/>
      <c r="G73" s="155"/>
      <c r="H73" s="175"/>
      <c r="I73" s="156"/>
      <c r="J73" s="156">
        <f t="shared" si="46"/>
        <v>0</v>
      </c>
      <c r="K73" s="205">
        <f t="shared" si="47"/>
        <v>0</v>
      </c>
      <c r="L73" s="206">
        <f t="shared" si="47"/>
        <v>0</v>
      </c>
    </row>
    <row r="74" spans="1:12" ht="22.05" customHeight="1" x14ac:dyDescent="0.25">
      <c r="A74" s="748"/>
      <c r="B74" s="723"/>
      <c r="C74" s="467">
        <f>C73</f>
        <v>756</v>
      </c>
      <c r="D74" s="535" t="s">
        <v>4105</v>
      </c>
      <c r="E74" s="173"/>
      <c r="F74" s="173"/>
      <c r="G74" s="155"/>
      <c r="H74" s="175"/>
      <c r="I74" s="156"/>
      <c r="J74" s="156">
        <f t="shared" si="46"/>
        <v>0</v>
      </c>
      <c r="K74" s="205">
        <f t="shared" si="47"/>
        <v>0</v>
      </c>
      <c r="L74" s="206">
        <f t="shared" si="47"/>
        <v>0</v>
      </c>
    </row>
    <row r="75" spans="1:12" ht="22.05" hidden="1" customHeight="1" x14ac:dyDescent="0.25">
      <c r="A75" s="748"/>
      <c r="B75" s="723"/>
      <c r="C75" s="467">
        <f t="shared" ref="C75:C92" si="49">C74</f>
        <v>756</v>
      </c>
      <c r="D75" s="537" t="s">
        <v>4106</v>
      </c>
      <c r="E75" s="173"/>
      <c r="F75" s="173"/>
      <c r="G75" s="155"/>
      <c r="H75" s="175"/>
      <c r="I75" s="156"/>
      <c r="J75" s="156">
        <f t="shared" ref="J75:J92" si="50">L75*C75</f>
        <v>0</v>
      </c>
      <c r="K75" s="205">
        <f t="shared" ref="K75:L75" si="51">K129</f>
        <v>0</v>
      </c>
      <c r="L75" s="206">
        <f t="shared" si="51"/>
        <v>0</v>
      </c>
    </row>
    <row r="76" spans="1:12" ht="22.05" hidden="1" customHeight="1" x14ac:dyDescent="0.25">
      <c r="A76" s="748"/>
      <c r="B76" s="723"/>
      <c r="C76" s="467">
        <f t="shared" si="49"/>
        <v>756</v>
      </c>
      <c r="D76" s="523" t="s">
        <v>4107</v>
      </c>
      <c r="E76" s="173"/>
      <c r="F76" s="173"/>
      <c r="G76" s="155"/>
      <c r="H76" s="175"/>
      <c r="I76" s="156"/>
      <c r="J76" s="156">
        <f t="shared" si="50"/>
        <v>0</v>
      </c>
      <c r="K76" s="205">
        <f t="shared" ref="K76:L76" si="52">K130</f>
        <v>0</v>
      </c>
      <c r="L76" s="206">
        <f t="shared" si="52"/>
        <v>0</v>
      </c>
    </row>
    <row r="77" spans="1:12" ht="22.05" hidden="1" customHeight="1" x14ac:dyDescent="0.25">
      <c r="A77" s="748"/>
      <c r="B77" s="723"/>
      <c r="C77" s="467">
        <f t="shared" si="49"/>
        <v>756</v>
      </c>
      <c r="D77" s="523" t="s">
        <v>4107</v>
      </c>
      <c r="E77" s="173"/>
      <c r="F77" s="173"/>
      <c r="G77" s="155"/>
      <c r="H77" s="175"/>
      <c r="I77" s="156"/>
      <c r="J77" s="156">
        <f t="shared" si="50"/>
        <v>0</v>
      </c>
      <c r="K77" s="205">
        <f t="shared" ref="K77:L77" si="53">K131</f>
        <v>0</v>
      </c>
      <c r="L77" s="206">
        <f t="shared" si="53"/>
        <v>0</v>
      </c>
    </row>
    <row r="78" spans="1:12" ht="22.05" hidden="1" customHeight="1" x14ac:dyDescent="0.25">
      <c r="A78" s="748"/>
      <c r="B78" s="723"/>
      <c r="C78" s="467">
        <f t="shared" si="49"/>
        <v>756</v>
      </c>
      <c r="D78" s="523" t="s">
        <v>4108</v>
      </c>
      <c r="E78" s="173"/>
      <c r="F78" s="173"/>
      <c r="G78" s="155"/>
      <c r="H78" s="175"/>
      <c r="I78" s="156"/>
      <c r="J78" s="156">
        <f t="shared" si="50"/>
        <v>0</v>
      </c>
      <c r="K78" s="205">
        <f t="shared" ref="K78:L78" si="54">K132</f>
        <v>0</v>
      </c>
      <c r="L78" s="206">
        <f t="shared" si="54"/>
        <v>0</v>
      </c>
    </row>
    <row r="79" spans="1:12" ht="22.05" hidden="1" customHeight="1" x14ac:dyDescent="0.25">
      <c r="A79" s="748"/>
      <c r="B79" s="723"/>
      <c r="C79" s="467">
        <f t="shared" si="49"/>
        <v>756</v>
      </c>
      <c r="D79" s="523" t="s">
        <v>4109</v>
      </c>
      <c r="E79" s="173"/>
      <c r="F79" s="173"/>
      <c r="G79" s="155"/>
      <c r="H79" s="175"/>
      <c r="I79" s="156"/>
      <c r="J79" s="156">
        <f t="shared" si="50"/>
        <v>0</v>
      </c>
      <c r="K79" s="205">
        <f t="shared" ref="K79:L79" si="55">K133</f>
        <v>0</v>
      </c>
      <c r="L79" s="206">
        <f t="shared" si="55"/>
        <v>0</v>
      </c>
    </row>
    <row r="80" spans="1:12" ht="22.05" hidden="1" customHeight="1" x14ac:dyDescent="0.25">
      <c r="A80" s="748"/>
      <c r="B80" s="723"/>
      <c r="C80" s="467">
        <f t="shared" si="49"/>
        <v>756</v>
      </c>
      <c r="D80" s="523" t="s">
        <v>4110</v>
      </c>
      <c r="E80" s="173"/>
      <c r="F80" s="173"/>
      <c r="G80" s="155"/>
      <c r="H80" s="175"/>
      <c r="I80" s="156"/>
      <c r="J80" s="156">
        <f t="shared" si="50"/>
        <v>0</v>
      </c>
      <c r="K80" s="205">
        <f t="shared" ref="K80:L80" si="56">K134</f>
        <v>0</v>
      </c>
      <c r="L80" s="206">
        <f t="shared" si="56"/>
        <v>0</v>
      </c>
    </row>
    <row r="81" spans="1:12" ht="22.05" hidden="1" customHeight="1" x14ac:dyDescent="0.25">
      <c r="A81" s="748"/>
      <c r="B81" s="723"/>
      <c r="C81" s="467">
        <f t="shared" si="49"/>
        <v>756</v>
      </c>
      <c r="D81" s="523" t="s">
        <v>4111</v>
      </c>
      <c r="E81" s="173"/>
      <c r="F81" s="173"/>
      <c r="G81" s="155"/>
      <c r="H81" s="175"/>
      <c r="I81" s="156"/>
      <c r="J81" s="156">
        <f t="shared" si="50"/>
        <v>0</v>
      </c>
      <c r="K81" s="205">
        <f t="shared" ref="K81:L81" si="57">K135</f>
        <v>0</v>
      </c>
      <c r="L81" s="206">
        <f t="shared" si="57"/>
        <v>0</v>
      </c>
    </row>
    <row r="82" spans="1:12" ht="22.05" hidden="1" customHeight="1" x14ac:dyDescent="0.25">
      <c r="A82" s="748"/>
      <c r="B82" s="723"/>
      <c r="C82" s="467">
        <f t="shared" si="49"/>
        <v>756</v>
      </c>
      <c r="D82" s="523" t="s">
        <v>4112</v>
      </c>
      <c r="E82" s="173"/>
      <c r="F82" s="173"/>
      <c r="G82" s="155"/>
      <c r="H82" s="175"/>
      <c r="I82" s="156"/>
      <c r="J82" s="156">
        <f t="shared" si="50"/>
        <v>0</v>
      </c>
      <c r="K82" s="205">
        <f t="shared" ref="K82:L82" si="58">K136</f>
        <v>0</v>
      </c>
      <c r="L82" s="206">
        <f t="shared" si="58"/>
        <v>0</v>
      </c>
    </row>
    <row r="83" spans="1:12" ht="22.05" hidden="1" customHeight="1" x14ac:dyDescent="0.25">
      <c r="A83" s="748"/>
      <c r="B83" s="723"/>
      <c r="C83" s="467">
        <f t="shared" si="49"/>
        <v>756</v>
      </c>
      <c r="D83" s="523" t="s">
        <v>4113</v>
      </c>
      <c r="E83" s="173"/>
      <c r="F83" s="173"/>
      <c r="G83" s="155"/>
      <c r="H83" s="175"/>
      <c r="I83" s="156"/>
      <c r="J83" s="156">
        <f t="shared" si="50"/>
        <v>0</v>
      </c>
      <c r="K83" s="205">
        <f t="shared" ref="K83:L83" si="59">K137</f>
        <v>0</v>
      </c>
      <c r="L83" s="206">
        <f t="shared" si="59"/>
        <v>0</v>
      </c>
    </row>
    <row r="84" spans="1:12" ht="22.05" hidden="1" customHeight="1" x14ac:dyDescent="0.25">
      <c r="A84" s="748"/>
      <c r="B84" s="723"/>
      <c r="C84" s="467">
        <f t="shared" si="49"/>
        <v>756</v>
      </c>
      <c r="D84" s="523" t="s">
        <v>4113</v>
      </c>
      <c r="E84" s="173"/>
      <c r="F84" s="173"/>
      <c r="G84" s="155"/>
      <c r="H84" s="175"/>
      <c r="I84" s="156"/>
      <c r="J84" s="156">
        <f t="shared" si="50"/>
        <v>0</v>
      </c>
      <c r="K84" s="205">
        <f t="shared" ref="K84:L84" si="60">K138</f>
        <v>0</v>
      </c>
      <c r="L84" s="206">
        <f t="shared" si="60"/>
        <v>0</v>
      </c>
    </row>
    <row r="85" spans="1:12" ht="22.05" hidden="1" customHeight="1" x14ac:dyDescent="0.25">
      <c r="A85" s="748"/>
      <c r="B85" s="723"/>
      <c r="C85" s="467">
        <f t="shared" si="49"/>
        <v>756</v>
      </c>
      <c r="D85" s="523" t="s">
        <v>4114</v>
      </c>
      <c r="E85" s="173"/>
      <c r="F85" s="173"/>
      <c r="G85" s="155"/>
      <c r="H85" s="175"/>
      <c r="I85" s="156"/>
      <c r="J85" s="156">
        <f t="shared" si="50"/>
        <v>0</v>
      </c>
      <c r="K85" s="205">
        <f t="shared" ref="K85:L85" si="61">K139</f>
        <v>0</v>
      </c>
      <c r="L85" s="206">
        <f t="shared" si="61"/>
        <v>0</v>
      </c>
    </row>
    <row r="86" spans="1:12" ht="22.05" hidden="1" customHeight="1" x14ac:dyDescent="0.25">
      <c r="A86" s="748"/>
      <c r="B86" s="723"/>
      <c r="C86" s="467">
        <f t="shared" si="49"/>
        <v>756</v>
      </c>
      <c r="D86" s="523" t="s">
        <v>4115</v>
      </c>
      <c r="E86" s="173"/>
      <c r="F86" s="173"/>
      <c r="G86" s="155"/>
      <c r="H86" s="175"/>
      <c r="I86" s="156"/>
      <c r="J86" s="156">
        <f t="shared" si="50"/>
        <v>0</v>
      </c>
      <c r="K86" s="205">
        <f t="shared" ref="K86:L86" si="62">K140</f>
        <v>0</v>
      </c>
      <c r="L86" s="206">
        <f t="shared" si="62"/>
        <v>0</v>
      </c>
    </row>
    <row r="87" spans="1:12" ht="22.05" hidden="1" customHeight="1" x14ac:dyDescent="0.25">
      <c r="A87" s="748"/>
      <c r="B87" s="723"/>
      <c r="C87" s="467">
        <f t="shared" si="49"/>
        <v>756</v>
      </c>
      <c r="D87" s="523" t="s">
        <v>4116</v>
      </c>
      <c r="E87" s="173"/>
      <c r="F87" s="173"/>
      <c r="G87" s="155"/>
      <c r="H87" s="175"/>
      <c r="I87" s="156"/>
      <c r="J87" s="156">
        <f t="shared" si="50"/>
        <v>0</v>
      </c>
      <c r="K87" s="205">
        <f t="shared" ref="K87:L87" si="63">K141</f>
        <v>0</v>
      </c>
      <c r="L87" s="206">
        <f t="shared" si="63"/>
        <v>0</v>
      </c>
    </row>
    <row r="88" spans="1:12" ht="22.05" hidden="1" customHeight="1" x14ac:dyDescent="0.25">
      <c r="A88" s="748"/>
      <c r="B88" s="723"/>
      <c r="C88" s="467">
        <f t="shared" si="49"/>
        <v>756</v>
      </c>
      <c r="D88" s="523" t="s">
        <v>4117</v>
      </c>
      <c r="E88" s="173"/>
      <c r="F88" s="173"/>
      <c r="G88" s="155"/>
      <c r="H88" s="175"/>
      <c r="I88" s="156"/>
      <c r="J88" s="156">
        <f t="shared" si="50"/>
        <v>0</v>
      </c>
      <c r="K88" s="205">
        <f t="shared" ref="K88:L88" si="64">K142</f>
        <v>0</v>
      </c>
      <c r="L88" s="206">
        <f t="shared" si="64"/>
        <v>0</v>
      </c>
    </row>
    <row r="89" spans="1:12" ht="22.05" hidden="1" customHeight="1" x14ac:dyDescent="0.25">
      <c r="A89" s="748"/>
      <c r="B89" s="723"/>
      <c r="C89" s="467">
        <f t="shared" si="49"/>
        <v>756</v>
      </c>
      <c r="D89" s="523" t="s">
        <v>4118</v>
      </c>
      <c r="E89" s="173"/>
      <c r="F89" s="173"/>
      <c r="G89" s="155"/>
      <c r="H89" s="175"/>
      <c r="I89" s="156"/>
      <c r="J89" s="156">
        <f t="shared" si="50"/>
        <v>0</v>
      </c>
      <c r="K89" s="205">
        <f t="shared" ref="K89:L89" si="65">K143</f>
        <v>0</v>
      </c>
      <c r="L89" s="206">
        <f t="shared" si="65"/>
        <v>0</v>
      </c>
    </row>
    <row r="90" spans="1:12" ht="22.05" hidden="1" customHeight="1" x14ac:dyDescent="0.25">
      <c r="A90" s="748"/>
      <c r="B90" s="723"/>
      <c r="C90" s="467">
        <f t="shared" si="49"/>
        <v>756</v>
      </c>
      <c r="D90" s="523" t="s">
        <v>4096</v>
      </c>
      <c r="E90" s="173"/>
      <c r="F90" s="173"/>
      <c r="G90" s="155"/>
      <c r="H90" s="175"/>
      <c r="I90" s="156"/>
      <c r="J90" s="156">
        <f t="shared" si="50"/>
        <v>0</v>
      </c>
      <c r="K90" s="205">
        <f t="shared" ref="K90:L90" si="66">K144</f>
        <v>0</v>
      </c>
      <c r="L90" s="206">
        <f t="shared" si="66"/>
        <v>0</v>
      </c>
    </row>
    <row r="91" spans="1:12" ht="22.05" hidden="1" customHeight="1" x14ac:dyDescent="0.25">
      <c r="A91" s="748"/>
      <c r="B91" s="723"/>
      <c r="C91" s="467">
        <f t="shared" si="49"/>
        <v>756</v>
      </c>
      <c r="D91" s="523" t="s">
        <v>4119</v>
      </c>
      <c r="E91" s="173"/>
      <c r="F91" s="173"/>
      <c r="G91" s="155"/>
      <c r="H91" s="175"/>
      <c r="I91" s="156"/>
      <c r="J91" s="156">
        <f t="shared" si="50"/>
        <v>0</v>
      </c>
      <c r="K91" s="205">
        <f t="shared" ref="K91:L91" si="67">K145</f>
        <v>0</v>
      </c>
      <c r="L91" s="206">
        <f t="shared" si="67"/>
        <v>0</v>
      </c>
    </row>
    <row r="92" spans="1:12" ht="30.75" hidden="1" customHeight="1" x14ac:dyDescent="0.25">
      <c r="A92" s="748"/>
      <c r="B92" s="723"/>
      <c r="C92" s="467">
        <f t="shared" si="49"/>
        <v>756</v>
      </c>
      <c r="D92" s="537" t="s">
        <v>4152</v>
      </c>
      <c r="E92" s="173"/>
      <c r="F92" s="173"/>
      <c r="G92" s="155"/>
      <c r="H92" s="175"/>
      <c r="I92" s="156"/>
      <c r="J92" s="156">
        <f t="shared" si="50"/>
        <v>0</v>
      </c>
      <c r="K92" s="205">
        <f t="shared" ref="K92:L92" si="68">K146</f>
        <v>0</v>
      </c>
      <c r="L92" s="206">
        <f t="shared" si="68"/>
        <v>0</v>
      </c>
    </row>
    <row r="93" spans="1:12" ht="54" customHeight="1" x14ac:dyDescent="0.3">
      <c r="A93" s="748"/>
      <c r="B93" s="723"/>
      <c r="C93" s="467">
        <f t="shared" si="48"/>
        <v>756</v>
      </c>
      <c r="D93" s="382" t="s">
        <v>3821</v>
      </c>
      <c r="E93" s="157"/>
      <c r="F93" s="157"/>
      <c r="G93" s="157"/>
      <c r="H93" s="175"/>
      <c r="I93" s="158"/>
      <c r="J93" s="158">
        <f>SUM(J67:J92)</f>
        <v>0</v>
      </c>
      <c r="K93" s="205"/>
      <c r="L93" s="206"/>
    </row>
    <row r="94" spans="1:12" ht="33" hidden="1" customHeight="1" x14ac:dyDescent="0.25">
      <c r="A94" s="748"/>
      <c r="B94" s="723" t="s">
        <v>3966</v>
      </c>
      <c r="C94" s="528">
        <f>'РАСЧЕТ (31-нр от 20.05.20)'!B16</f>
        <v>10960</v>
      </c>
      <c r="D94" s="538" t="s">
        <v>4098</v>
      </c>
      <c r="E94" s="368"/>
      <c r="F94" s="368"/>
      <c r="G94" s="369"/>
      <c r="H94" s="175"/>
      <c r="I94" s="370"/>
      <c r="J94" s="370">
        <f t="shared" ref="J94:J101" si="69">L94*C94</f>
        <v>0</v>
      </c>
      <c r="K94" s="539">
        <f t="shared" ref="K94:L101" si="70">K121</f>
        <v>0</v>
      </c>
      <c r="L94" s="540">
        <f t="shared" si="70"/>
        <v>0</v>
      </c>
    </row>
    <row r="95" spans="1:12" ht="22.05" hidden="1" customHeight="1" x14ac:dyDescent="0.25">
      <c r="A95" s="748"/>
      <c r="B95" s="723"/>
      <c r="C95" s="528">
        <f>$C$94</f>
        <v>10960</v>
      </c>
      <c r="D95" s="523" t="s">
        <v>4099</v>
      </c>
      <c r="E95" s="368"/>
      <c r="F95" s="368"/>
      <c r="G95" s="369"/>
      <c r="H95" s="175"/>
      <c r="I95" s="370"/>
      <c r="J95" s="370">
        <f t="shared" si="69"/>
        <v>0</v>
      </c>
      <c r="K95" s="539">
        <f t="shared" si="70"/>
        <v>0</v>
      </c>
      <c r="L95" s="540">
        <f t="shared" si="70"/>
        <v>0</v>
      </c>
    </row>
    <row r="96" spans="1:12" ht="22.05" hidden="1" customHeight="1" x14ac:dyDescent="0.25">
      <c r="A96" s="748"/>
      <c r="B96" s="723"/>
      <c r="C96" s="528">
        <f t="shared" ref="C96:C120" si="71">$C$94</f>
        <v>10960</v>
      </c>
      <c r="D96" s="534" t="s">
        <v>4100</v>
      </c>
      <c r="E96" s="368"/>
      <c r="F96" s="368"/>
      <c r="G96" s="369"/>
      <c r="H96" s="175"/>
      <c r="I96" s="370"/>
      <c r="J96" s="370">
        <f t="shared" si="69"/>
        <v>0</v>
      </c>
      <c r="K96" s="539">
        <f t="shared" si="70"/>
        <v>0</v>
      </c>
      <c r="L96" s="540">
        <f t="shared" si="70"/>
        <v>0</v>
      </c>
    </row>
    <row r="97" spans="1:12" ht="22.05" hidden="1" customHeight="1" x14ac:dyDescent="0.25">
      <c r="A97" s="748"/>
      <c r="B97" s="723"/>
      <c r="C97" s="528">
        <f t="shared" si="71"/>
        <v>10960</v>
      </c>
      <c r="D97" s="534" t="s">
        <v>4101</v>
      </c>
      <c r="E97" s="368"/>
      <c r="F97" s="368"/>
      <c r="G97" s="369"/>
      <c r="H97" s="175"/>
      <c r="I97" s="370"/>
      <c r="J97" s="370">
        <f t="shared" si="69"/>
        <v>0</v>
      </c>
      <c r="K97" s="539">
        <f t="shared" si="70"/>
        <v>0</v>
      </c>
      <c r="L97" s="540">
        <f t="shared" si="70"/>
        <v>0</v>
      </c>
    </row>
    <row r="98" spans="1:12" ht="22.05" hidden="1" customHeight="1" x14ac:dyDescent="0.25">
      <c r="A98" s="748"/>
      <c r="B98" s="723"/>
      <c r="C98" s="528">
        <f t="shared" si="71"/>
        <v>10960</v>
      </c>
      <c r="D98" s="536" t="s">
        <v>4102</v>
      </c>
      <c r="E98" s="368"/>
      <c r="F98" s="368"/>
      <c r="G98" s="369"/>
      <c r="H98" s="175"/>
      <c r="I98" s="370"/>
      <c r="J98" s="370">
        <f t="shared" si="69"/>
        <v>0</v>
      </c>
      <c r="K98" s="539">
        <f t="shared" si="70"/>
        <v>0</v>
      </c>
      <c r="L98" s="540">
        <f t="shared" si="70"/>
        <v>0</v>
      </c>
    </row>
    <row r="99" spans="1:12" ht="22.05" hidden="1" customHeight="1" x14ac:dyDescent="0.25">
      <c r="A99" s="748"/>
      <c r="B99" s="723"/>
      <c r="C99" s="528">
        <f t="shared" si="71"/>
        <v>10960</v>
      </c>
      <c r="D99" s="534" t="s">
        <v>4103</v>
      </c>
      <c r="E99" s="368"/>
      <c r="F99" s="368"/>
      <c r="G99" s="369"/>
      <c r="H99" s="175"/>
      <c r="I99" s="370"/>
      <c r="J99" s="370">
        <f t="shared" si="69"/>
        <v>0</v>
      </c>
      <c r="K99" s="539">
        <f t="shared" si="70"/>
        <v>0</v>
      </c>
      <c r="L99" s="540">
        <f t="shared" si="70"/>
        <v>0</v>
      </c>
    </row>
    <row r="100" spans="1:12" ht="22.05" customHeight="1" x14ac:dyDescent="0.25">
      <c r="A100" s="748"/>
      <c r="B100" s="723"/>
      <c r="C100" s="528">
        <f t="shared" si="71"/>
        <v>10960</v>
      </c>
      <c r="D100" s="535" t="s">
        <v>4104</v>
      </c>
      <c r="E100" s="368"/>
      <c r="F100" s="368"/>
      <c r="G100" s="369"/>
      <c r="H100" s="175"/>
      <c r="I100" s="370"/>
      <c r="J100" s="370">
        <f t="shared" si="69"/>
        <v>0</v>
      </c>
      <c r="K100" s="539">
        <f t="shared" si="70"/>
        <v>0</v>
      </c>
      <c r="L100" s="540">
        <f t="shared" si="70"/>
        <v>0</v>
      </c>
    </row>
    <row r="101" spans="1:12" ht="22.05" customHeight="1" x14ac:dyDescent="0.25">
      <c r="A101" s="748"/>
      <c r="B101" s="723"/>
      <c r="C101" s="528">
        <f>C100</f>
        <v>10960</v>
      </c>
      <c r="D101" s="535" t="s">
        <v>4105</v>
      </c>
      <c r="E101" s="368"/>
      <c r="F101" s="368"/>
      <c r="G101" s="369"/>
      <c r="H101" s="175"/>
      <c r="I101" s="370"/>
      <c r="J101" s="370">
        <f t="shared" si="69"/>
        <v>0</v>
      </c>
      <c r="K101" s="539">
        <f t="shared" si="70"/>
        <v>0</v>
      </c>
      <c r="L101" s="540">
        <f t="shared" si="70"/>
        <v>0</v>
      </c>
    </row>
    <row r="102" spans="1:12" ht="22.05" hidden="1" customHeight="1" x14ac:dyDescent="0.25">
      <c r="A102" s="748"/>
      <c r="B102" s="723"/>
      <c r="C102" s="528">
        <f t="shared" ref="C102:C119" si="72">C101</f>
        <v>10960</v>
      </c>
      <c r="D102" s="537" t="s">
        <v>4106</v>
      </c>
      <c r="E102" s="368"/>
      <c r="F102" s="368"/>
      <c r="G102" s="369"/>
      <c r="H102" s="175"/>
      <c r="I102" s="370"/>
      <c r="J102" s="370">
        <f t="shared" ref="J102:J116" si="73">L102*C102</f>
        <v>0</v>
      </c>
      <c r="K102" s="539">
        <f t="shared" ref="K102:L102" si="74">K129</f>
        <v>0</v>
      </c>
      <c r="L102" s="540">
        <f t="shared" si="74"/>
        <v>0</v>
      </c>
    </row>
    <row r="103" spans="1:12" ht="22.05" hidden="1" customHeight="1" x14ac:dyDescent="0.25">
      <c r="A103" s="748"/>
      <c r="B103" s="723"/>
      <c r="C103" s="528">
        <f t="shared" si="72"/>
        <v>10960</v>
      </c>
      <c r="D103" s="523" t="s">
        <v>4107</v>
      </c>
      <c r="E103" s="368"/>
      <c r="F103" s="368"/>
      <c r="G103" s="369"/>
      <c r="H103" s="175"/>
      <c r="I103" s="370"/>
      <c r="J103" s="370">
        <f t="shared" si="73"/>
        <v>0</v>
      </c>
      <c r="K103" s="539">
        <f t="shared" ref="K103:L103" si="75">K130</f>
        <v>0</v>
      </c>
      <c r="L103" s="540">
        <f t="shared" si="75"/>
        <v>0</v>
      </c>
    </row>
    <row r="104" spans="1:12" ht="22.05" hidden="1" customHeight="1" x14ac:dyDescent="0.25">
      <c r="A104" s="748"/>
      <c r="B104" s="723"/>
      <c r="C104" s="528">
        <f t="shared" si="72"/>
        <v>10960</v>
      </c>
      <c r="D104" s="523" t="s">
        <v>4107</v>
      </c>
      <c r="E104" s="368"/>
      <c r="F104" s="368"/>
      <c r="G104" s="369"/>
      <c r="H104" s="175"/>
      <c r="I104" s="370"/>
      <c r="J104" s="370">
        <f t="shared" si="73"/>
        <v>0</v>
      </c>
      <c r="K104" s="539">
        <f t="shared" ref="K104:L104" si="76">K131</f>
        <v>0</v>
      </c>
      <c r="L104" s="540">
        <f t="shared" si="76"/>
        <v>0</v>
      </c>
    </row>
    <row r="105" spans="1:12" ht="22.05" hidden="1" customHeight="1" x14ac:dyDescent="0.25">
      <c r="A105" s="748"/>
      <c r="B105" s="723"/>
      <c r="C105" s="528">
        <f t="shared" si="72"/>
        <v>10960</v>
      </c>
      <c r="D105" s="523" t="s">
        <v>4108</v>
      </c>
      <c r="E105" s="368"/>
      <c r="F105" s="368"/>
      <c r="G105" s="369"/>
      <c r="H105" s="175"/>
      <c r="I105" s="370"/>
      <c r="J105" s="370">
        <f t="shared" si="73"/>
        <v>0</v>
      </c>
      <c r="K105" s="539">
        <f t="shared" ref="K105:L105" si="77">K132</f>
        <v>0</v>
      </c>
      <c r="L105" s="540">
        <f t="shared" si="77"/>
        <v>0</v>
      </c>
    </row>
    <row r="106" spans="1:12" ht="22.05" hidden="1" customHeight="1" x14ac:dyDescent="0.25">
      <c r="A106" s="748"/>
      <c r="B106" s="723"/>
      <c r="C106" s="528">
        <f t="shared" si="72"/>
        <v>10960</v>
      </c>
      <c r="D106" s="523" t="s">
        <v>4109</v>
      </c>
      <c r="E106" s="368"/>
      <c r="F106" s="368"/>
      <c r="G106" s="369"/>
      <c r="H106" s="175"/>
      <c r="I106" s="370"/>
      <c r="J106" s="370">
        <f t="shared" si="73"/>
        <v>0</v>
      </c>
      <c r="K106" s="539">
        <f t="shared" ref="K106:L106" si="78">K133</f>
        <v>0</v>
      </c>
      <c r="L106" s="540">
        <f t="shared" si="78"/>
        <v>0</v>
      </c>
    </row>
    <row r="107" spans="1:12" ht="22.05" hidden="1" customHeight="1" x14ac:dyDescent="0.25">
      <c r="A107" s="748"/>
      <c r="B107" s="723"/>
      <c r="C107" s="528">
        <f t="shared" si="72"/>
        <v>10960</v>
      </c>
      <c r="D107" s="523" t="s">
        <v>4110</v>
      </c>
      <c r="E107" s="368"/>
      <c r="F107" s="368"/>
      <c r="G107" s="369"/>
      <c r="H107" s="175"/>
      <c r="I107" s="370"/>
      <c r="J107" s="370">
        <f t="shared" si="73"/>
        <v>0</v>
      </c>
      <c r="K107" s="539">
        <f t="shared" ref="K107:L107" si="79">K134</f>
        <v>0</v>
      </c>
      <c r="L107" s="540">
        <f t="shared" si="79"/>
        <v>0</v>
      </c>
    </row>
    <row r="108" spans="1:12" ht="22.05" hidden="1" customHeight="1" x14ac:dyDescent="0.25">
      <c r="A108" s="748"/>
      <c r="B108" s="723"/>
      <c r="C108" s="528">
        <f t="shared" si="72"/>
        <v>10960</v>
      </c>
      <c r="D108" s="523" t="s">
        <v>4111</v>
      </c>
      <c r="E108" s="368"/>
      <c r="F108" s="368"/>
      <c r="G108" s="369"/>
      <c r="H108" s="175"/>
      <c r="I108" s="370"/>
      <c r="J108" s="370">
        <f t="shared" si="73"/>
        <v>0</v>
      </c>
      <c r="K108" s="539">
        <f t="shared" ref="K108:L108" si="80">K135</f>
        <v>0</v>
      </c>
      <c r="L108" s="540">
        <f t="shared" si="80"/>
        <v>0</v>
      </c>
    </row>
    <row r="109" spans="1:12" ht="22.05" hidden="1" customHeight="1" x14ac:dyDescent="0.25">
      <c r="A109" s="748"/>
      <c r="B109" s="723"/>
      <c r="C109" s="528">
        <f t="shared" si="72"/>
        <v>10960</v>
      </c>
      <c r="D109" s="523" t="s">
        <v>4112</v>
      </c>
      <c r="E109" s="368"/>
      <c r="F109" s="368"/>
      <c r="G109" s="369"/>
      <c r="H109" s="175"/>
      <c r="I109" s="370"/>
      <c r="J109" s="370">
        <f t="shared" si="73"/>
        <v>0</v>
      </c>
      <c r="K109" s="539">
        <f t="shared" ref="K109:L109" si="81">K136</f>
        <v>0</v>
      </c>
      <c r="L109" s="540">
        <f t="shared" si="81"/>
        <v>0</v>
      </c>
    </row>
    <row r="110" spans="1:12" ht="22.05" hidden="1" customHeight="1" x14ac:dyDescent="0.25">
      <c r="A110" s="748"/>
      <c r="B110" s="723"/>
      <c r="C110" s="528">
        <f t="shared" si="72"/>
        <v>10960</v>
      </c>
      <c r="D110" s="523" t="s">
        <v>4113</v>
      </c>
      <c r="E110" s="368"/>
      <c r="F110" s="368"/>
      <c r="G110" s="369"/>
      <c r="H110" s="175"/>
      <c r="I110" s="370"/>
      <c r="J110" s="370">
        <f t="shared" si="73"/>
        <v>0</v>
      </c>
      <c r="K110" s="539">
        <f t="shared" ref="K110:L110" si="82">K137</f>
        <v>0</v>
      </c>
      <c r="L110" s="540">
        <f t="shared" si="82"/>
        <v>0</v>
      </c>
    </row>
    <row r="111" spans="1:12" ht="22.05" hidden="1" customHeight="1" x14ac:dyDescent="0.25">
      <c r="A111" s="748"/>
      <c r="B111" s="723"/>
      <c r="C111" s="528">
        <f t="shared" si="72"/>
        <v>10960</v>
      </c>
      <c r="D111" s="523" t="s">
        <v>4113</v>
      </c>
      <c r="E111" s="368"/>
      <c r="F111" s="368"/>
      <c r="G111" s="369"/>
      <c r="H111" s="175"/>
      <c r="I111" s="370"/>
      <c r="J111" s="370">
        <f t="shared" si="73"/>
        <v>0</v>
      </c>
      <c r="K111" s="539">
        <f t="shared" ref="K111:L111" si="83">K138</f>
        <v>0</v>
      </c>
      <c r="L111" s="540">
        <f t="shared" si="83"/>
        <v>0</v>
      </c>
    </row>
    <row r="112" spans="1:12" ht="22.05" hidden="1" customHeight="1" x14ac:dyDescent="0.25">
      <c r="A112" s="748"/>
      <c r="B112" s="723"/>
      <c r="C112" s="528">
        <f t="shared" si="72"/>
        <v>10960</v>
      </c>
      <c r="D112" s="523" t="s">
        <v>4114</v>
      </c>
      <c r="E112" s="368"/>
      <c r="F112" s="368"/>
      <c r="G112" s="369"/>
      <c r="H112" s="175"/>
      <c r="I112" s="370"/>
      <c r="J112" s="370">
        <f t="shared" si="73"/>
        <v>0</v>
      </c>
      <c r="K112" s="539">
        <f t="shared" ref="K112:L112" si="84">K139</f>
        <v>0</v>
      </c>
      <c r="L112" s="540">
        <f t="shared" si="84"/>
        <v>0</v>
      </c>
    </row>
    <row r="113" spans="1:12" ht="22.05" hidden="1" customHeight="1" x14ac:dyDescent="0.25">
      <c r="A113" s="748"/>
      <c r="B113" s="723"/>
      <c r="C113" s="528">
        <f t="shared" si="72"/>
        <v>10960</v>
      </c>
      <c r="D113" s="523" t="s">
        <v>4115</v>
      </c>
      <c r="E113" s="368"/>
      <c r="F113" s="368"/>
      <c r="G113" s="369"/>
      <c r="H113" s="175"/>
      <c r="I113" s="370"/>
      <c r="J113" s="370">
        <f t="shared" si="73"/>
        <v>0</v>
      </c>
      <c r="K113" s="539">
        <f t="shared" ref="K113:L113" si="85">K140</f>
        <v>0</v>
      </c>
      <c r="L113" s="540">
        <f t="shared" si="85"/>
        <v>0</v>
      </c>
    </row>
    <row r="114" spans="1:12" ht="22.05" hidden="1" customHeight="1" x14ac:dyDescent="0.25">
      <c r="A114" s="748"/>
      <c r="B114" s="723"/>
      <c r="C114" s="528">
        <f t="shared" si="72"/>
        <v>10960</v>
      </c>
      <c r="D114" s="523" t="s">
        <v>4116</v>
      </c>
      <c r="E114" s="368"/>
      <c r="F114" s="368"/>
      <c r="G114" s="369"/>
      <c r="H114" s="175"/>
      <c r="I114" s="370"/>
      <c r="J114" s="370">
        <f t="shared" si="73"/>
        <v>0</v>
      </c>
      <c r="K114" s="539">
        <f t="shared" ref="K114:L114" si="86">K141</f>
        <v>0</v>
      </c>
      <c r="L114" s="540">
        <f t="shared" si="86"/>
        <v>0</v>
      </c>
    </row>
    <row r="115" spans="1:12" ht="22.05" hidden="1" customHeight="1" x14ac:dyDescent="0.25">
      <c r="A115" s="748"/>
      <c r="B115" s="723"/>
      <c r="C115" s="528">
        <f t="shared" si="72"/>
        <v>10960</v>
      </c>
      <c r="D115" s="523" t="s">
        <v>4117</v>
      </c>
      <c r="E115" s="368"/>
      <c r="F115" s="368"/>
      <c r="G115" s="369"/>
      <c r="H115" s="175"/>
      <c r="I115" s="370"/>
      <c r="J115" s="370">
        <f t="shared" si="73"/>
        <v>0</v>
      </c>
      <c r="K115" s="539">
        <f t="shared" ref="K115:L115" si="87">K142</f>
        <v>0</v>
      </c>
      <c r="L115" s="540">
        <f t="shared" si="87"/>
        <v>0</v>
      </c>
    </row>
    <row r="116" spans="1:12" ht="22.05" hidden="1" customHeight="1" x14ac:dyDescent="0.25">
      <c r="A116" s="748"/>
      <c r="B116" s="723"/>
      <c r="C116" s="528">
        <f t="shared" si="72"/>
        <v>10960</v>
      </c>
      <c r="D116" s="523" t="s">
        <v>4118</v>
      </c>
      <c r="E116" s="368"/>
      <c r="F116" s="368"/>
      <c r="G116" s="369"/>
      <c r="H116" s="175"/>
      <c r="I116" s="370"/>
      <c r="J116" s="370">
        <f t="shared" si="73"/>
        <v>0</v>
      </c>
      <c r="K116" s="539">
        <f t="shared" ref="K116:L116" si="88">K143</f>
        <v>0</v>
      </c>
      <c r="L116" s="540">
        <f t="shared" si="88"/>
        <v>0</v>
      </c>
    </row>
    <row r="117" spans="1:12" ht="22.05" hidden="1" customHeight="1" x14ac:dyDescent="0.25">
      <c r="A117" s="748"/>
      <c r="B117" s="723"/>
      <c r="C117" s="528">
        <f t="shared" si="72"/>
        <v>10960</v>
      </c>
      <c r="D117" s="523" t="s">
        <v>4096</v>
      </c>
      <c r="E117" s="368"/>
      <c r="F117" s="368"/>
      <c r="G117" s="369"/>
      <c r="H117" s="175"/>
      <c r="I117" s="370"/>
      <c r="J117" s="370">
        <f t="shared" ref="J117:J119" si="89">L117*C117</f>
        <v>0</v>
      </c>
      <c r="K117" s="539">
        <f t="shared" ref="K117:L117" si="90">K144</f>
        <v>0</v>
      </c>
      <c r="L117" s="540">
        <f t="shared" si="90"/>
        <v>0</v>
      </c>
    </row>
    <row r="118" spans="1:12" ht="22.05" hidden="1" customHeight="1" x14ac:dyDescent="0.25">
      <c r="A118" s="748"/>
      <c r="B118" s="723"/>
      <c r="C118" s="528">
        <f t="shared" si="72"/>
        <v>10960</v>
      </c>
      <c r="D118" s="523" t="s">
        <v>4119</v>
      </c>
      <c r="E118" s="368"/>
      <c r="F118" s="368"/>
      <c r="G118" s="369"/>
      <c r="H118" s="175"/>
      <c r="I118" s="370"/>
      <c r="J118" s="370">
        <f t="shared" si="89"/>
        <v>0</v>
      </c>
      <c r="K118" s="539">
        <f t="shared" ref="K118:L118" si="91">K145</f>
        <v>0</v>
      </c>
      <c r="L118" s="540">
        <f t="shared" si="91"/>
        <v>0</v>
      </c>
    </row>
    <row r="119" spans="1:12" ht="31.5" hidden="1" customHeight="1" x14ac:dyDescent="0.25">
      <c r="A119" s="748"/>
      <c r="B119" s="723"/>
      <c r="C119" s="528">
        <f t="shared" si="72"/>
        <v>10960</v>
      </c>
      <c r="D119" s="537" t="s">
        <v>4152</v>
      </c>
      <c r="E119" s="368"/>
      <c r="F119" s="368"/>
      <c r="G119" s="369"/>
      <c r="H119" s="175"/>
      <c r="I119" s="370"/>
      <c r="J119" s="370">
        <f t="shared" si="89"/>
        <v>0</v>
      </c>
      <c r="K119" s="539">
        <f t="shared" ref="K119:L119" si="92">K146</f>
        <v>0</v>
      </c>
      <c r="L119" s="540">
        <f t="shared" si="92"/>
        <v>0</v>
      </c>
    </row>
    <row r="120" spans="1:12" ht="106.5" customHeight="1" x14ac:dyDescent="0.3">
      <c r="A120" s="748"/>
      <c r="B120" s="723"/>
      <c r="C120" s="528">
        <f t="shared" si="71"/>
        <v>10960</v>
      </c>
      <c r="D120" s="382" t="s">
        <v>3821</v>
      </c>
      <c r="E120" s="157"/>
      <c r="F120" s="157"/>
      <c r="G120" s="157"/>
      <c r="H120" s="175"/>
      <c r="I120" s="158"/>
      <c r="J120" s="158">
        <f>SUM(J94:J119)</f>
        <v>0</v>
      </c>
      <c r="K120" s="205"/>
      <c r="L120" s="206"/>
    </row>
    <row r="121" spans="1:12" ht="124.5" hidden="1" customHeight="1" x14ac:dyDescent="0.25">
      <c r="A121" s="748"/>
      <c r="B121" s="662" t="s">
        <v>4035</v>
      </c>
      <c r="C121" s="527">
        <f t="shared" ref="C121:C126" si="93">C13+C40+C67+C94</f>
        <v>44628</v>
      </c>
      <c r="D121" s="541" t="s">
        <v>4098</v>
      </c>
      <c r="E121" s="376">
        <v>0</v>
      </c>
      <c r="F121" s="376">
        <v>39000</v>
      </c>
      <c r="G121" s="377">
        <v>1</v>
      </c>
      <c r="H121" s="378">
        <f>E121*F121*G121</f>
        <v>0</v>
      </c>
      <c r="I121" s="378">
        <v>5</v>
      </c>
      <c r="J121" s="378">
        <f>H121/I121</f>
        <v>0</v>
      </c>
      <c r="K121" s="542">
        <f>E121/C121</f>
        <v>0</v>
      </c>
      <c r="L121" s="543">
        <f>J121/C121</f>
        <v>0</v>
      </c>
    </row>
    <row r="122" spans="1:12" ht="124.5" hidden="1" customHeight="1" x14ac:dyDescent="0.25">
      <c r="A122" s="748"/>
      <c r="B122" s="662"/>
      <c r="C122" s="527">
        <f t="shared" si="93"/>
        <v>44628</v>
      </c>
      <c r="D122" s="523" t="s">
        <v>4099</v>
      </c>
      <c r="E122" s="376">
        <v>0</v>
      </c>
      <c r="F122" s="376">
        <v>42</v>
      </c>
      <c r="G122" s="377">
        <v>1</v>
      </c>
      <c r="H122" s="378">
        <f t="shared" ref="H122:H146" si="94">E122*F122*G122</f>
        <v>0</v>
      </c>
      <c r="I122" s="378">
        <v>5</v>
      </c>
      <c r="J122" s="378">
        <f t="shared" ref="J122:J146" si="95">H122/I122</f>
        <v>0</v>
      </c>
      <c r="K122" s="542">
        <f t="shared" ref="K122:K127" si="96">E122/C122</f>
        <v>0</v>
      </c>
      <c r="L122" s="543">
        <f t="shared" ref="L122:L147" si="97">J122/C122</f>
        <v>0</v>
      </c>
    </row>
    <row r="123" spans="1:12" ht="124.5" hidden="1" customHeight="1" x14ac:dyDescent="0.25">
      <c r="A123" s="748"/>
      <c r="B123" s="662"/>
      <c r="C123" s="527">
        <f t="shared" si="93"/>
        <v>44628</v>
      </c>
      <c r="D123" s="534" t="s">
        <v>4100</v>
      </c>
      <c r="E123" s="376">
        <v>0</v>
      </c>
      <c r="F123" s="376">
        <v>25000</v>
      </c>
      <c r="G123" s="377">
        <v>1</v>
      </c>
      <c r="H123" s="378">
        <f t="shared" si="94"/>
        <v>0</v>
      </c>
      <c r="I123" s="378">
        <v>10</v>
      </c>
      <c r="J123" s="378">
        <f t="shared" si="95"/>
        <v>0</v>
      </c>
      <c r="K123" s="542">
        <f t="shared" si="96"/>
        <v>0</v>
      </c>
      <c r="L123" s="543">
        <f t="shared" si="97"/>
        <v>0</v>
      </c>
    </row>
    <row r="124" spans="1:12" ht="124.5" hidden="1" customHeight="1" x14ac:dyDescent="0.25">
      <c r="A124" s="748"/>
      <c r="B124" s="662"/>
      <c r="C124" s="527">
        <f t="shared" si="93"/>
        <v>44628</v>
      </c>
      <c r="D124" s="534" t="s">
        <v>4101</v>
      </c>
      <c r="E124" s="376">
        <v>0</v>
      </c>
      <c r="F124" s="376">
        <v>20000</v>
      </c>
      <c r="G124" s="377">
        <v>1</v>
      </c>
      <c r="H124" s="378">
        <f t="shared" si="94"/>
        <v>0</v>
      </c>
      <c r="I124" s="378">
        <v>10</v>
      </c>
      <c r="J124" s="378">
        <f t="shared" si="95"/>
        <v>0</v>
      </c>
      <c r="K124" s="542">
        <f t="shared" si="96"/>
        <v>0</v>
      </c>
      <c r="L124" s="543">
        <f t="shared" si="97"/>
        <v>0</v>
      </c>
    </row>
    <row r="125" spans="1:12" ht="124.5" hidden="1" customHeight="1" x14ac:dyDescent="0.25">
      <c r="A125" s="748"/>
      <c r="B125" s="662"/>
      <c r="C125" s="527">
        <f t="shared" si="93"/>
        <v>44628</v>
      </c>
      <c r="D125" s="536" t="s">
        <v>4102</v>
      </c>
      <c r="E125" s="376">
        <v>0</v>
      </c>
      <c r="F125" s="376">
        <v>1000</v>
      </c>
      <c r="G125" s="377">
        <v>1</v>
      </c>
      <c r="H125" s="378">
        <f t="shared" si="94"/>
        <v>0</v>
      </c>
      <c r="I125" s="378">
        <v>5</v>
      </c>
      <c r="J125" s="378">
        <f t="shared" si="95"/>
        <v>0</v>
      </c>
      <c r="K125" s="542">
        <f t="shared" si="96"/>
        <v>0</v>
      </c>
      <c r="L125" s="543">
        <f t="shared" si="97"/>
        <v>0</v>
      </c>
    </row>
    <row r="126" spans="1:12" ht="124.5" hidden="1" customHeight="1" x14ac:dyDescent="0.25">
      <c r="A126" s="748"/>
      <c r="B126" s="662"/>
      <c r="C126" s="527">
        <f t="shared" si="93"/>
        <v>44628</v>
      </c>
      <c r="D126" s="534" t="s">
        <v>4103</v>
      </c>
      <c r="E126" s="376">
        <v>0</v>
      </c>
      <c r="F126" s="376">
        <v>25000</v>
      </c>
      <c r="G126" s="377">
        <v>1</v>
      </c>
      <c r="H126" s="378">
        <f t="shared" si="94"/>
        <v>0</v>
      </c>
      <c r="I126" s="378">
        <v>8</v>
      </c>
      <c r="J126" s="378">
        <f t="shared" si="95"/>
        <v>0</v>
      </c>
      <c r="K126" s="542">
        <f t="shared" si="96"/>
        <v>0</v>
      </c>
      <c r="L126" s="543">
        <f t="shared" si="97"/>
        <v>0</v>
      </c>
    </row>
    <row r="127" spans="1:12" ht="30.75" customHeight="1" x14ac:dyDescent="0.25">
      <c r="A127" s="748"/>
      <c r="B127" s="662"/>
      <c r="C127" s="527">
        <f t="shared" ref="C127" si="98">C19+C46+C73+C100</f>
        <v>44628</v>
      </c>
      <c r="D127" s="579" t="s">
        <v>4104</v>
      </c>
      <c r="E127" s="580">
        <v>0</v>
      </c>
      <c r="F127" s="580">
        <v>305.81040000000002</v>
      </c>
      <c r="G127" s="581">
        <v>1</v>
      </c>
      <c r="H127" s="582">
        <f>E127*F127*G127</f>
        <v>0</v>
      </c>
      <c r="I127" s="582">
        <v>15</v>
      </c>
      <c r="J127" s="582">
        <f>H127/I127</f>
        <v>0</v>
      </c>
      <c r="K127" s="583">
        <f t="shared" si="96"/>
        <v>0</v>
      </c>
      <c r="L127" s="584">
        <f t="shared" si="97"/>
        <v>0</v>
      </c>
    </row>
    <row r="128" spans="1:12" ht="22.05" customHeight="1" x14ac:dyDescent="0.25">
      <c r="A128" s="748"/>
      <c r="B128" s="662"/>
      <c r="C128" s="527">
        <f>C39+C66+C93+C120</f>
        <v>44628</v>
      </c>
      <c r="D128" s="579" t="s">
        <v>4105</v>
      </c>
      <c r="E128" s="580"/>
      <c r="F128" s="580"/>
      <c r="G128" s="581"/>
      <c r="H128" s="582"/>
      <c r="I128" s="582"/>
      <c r="J128" s="582"/>
      <c r="K128" s="583"/>
      <c r="L128" s="584"/>
    </row>
    <row r="129" spans="1:12" ht="22.05" hidden="1" customHeight="1" x14ac:dyDescent="0.25">
      <c r="A129" s="748"/>
      <c r="B129" s="662"/>
      <c r="C129" s="527">
        <f t="shared" ref="C129:C143" si="99">C128</f>
        <v>44628</v>
      </c>
      <c r="D129" s="536" t="s">
        <v>4106</v>
      </c>
      <c r="E129" s="532">
        <v>0</v>
      </c>
      <c r="F129" s="532">
        <v>3000</v>
      </c>
      <c r="G129" s="581">
        <v>1</v>
      </c>
      <c r="H129" s="582">
        <f t="shared" si="94"/>
        <v>0</v>
      </c>
      <c r="I129" s="582">
        <v>15</v>
      </c>
      <c r="J129" s="582">
        <f t="shared" si="95"/>
        <v>0</v>
      </c>
      <c r="K129" s="583">
        <f t="shared" ref="K129:K146" si="100">E129/C129</f>
        <v>0</v>
      </c>
      <c r="L129" s="584">
        <f t="shared" ref="L129:L146" si="101">J129/C129</f>
        <v>0</v>
      </c>
    </row>
    <row r="130" spans="1:12" ht="22.05" hidden="1" customHeight="1" x14ac:dyDescent="0.25">
      <c r="A130" s="748"/>
      <c r="B130" s="662"/>
      <c r="C130" s="527">
        <f t="shared" si="99"/>
        <v>44628</v>
      </c>
      <c r="D130" s="534" t="s">
        <v>4107</v>
      </c>
      <c r="E130" s="532">
        <v>0</v>
      </c>
      <c r="F130" s="532">
        <v>14600</v>
      </c>
      <c r="G130" s="581">
        <v>1</v>
      </c>
      <c r="H130" s="582">
        <f t="shared" si="94"/>
        <v>0</v>
      </c>
      <c r="I130" s="582">
        <v>15</v>
      </c>
      <c r="J130" s="582">
        <f t="shared" si="95"/>
        <v>0</v>
      </c>
      <c r="K130" s="583">
        <f t="shared" si="100"/>
        <v>0</v>
      </c>
      <c r="L130" s="584">
        <f t="shared" si="101"/>
        <v>0</v>
      </c>
    </row>
    <row r="131" spans="1:12" ht="22.05" hidden="1" customHeight="1" x14ac:dyDescent="0.25">
      <c r="A131" s="748"/>
      <c r="B131" s="662"/>
      <c r="C131" s="527">
        <f t="shared" si="99"/>
        <v>44628</v>
      </c>
      <c r="D131" s="534" t="s">
        <v>4107</v>
      </c>
      <c r="E131" s="532">
        <v>0</v>
      </c>
      <c r="F131" s="532">
        <v>13130</v>
      </c>
      <c r="G131" s="581">
        <v>1</v>
      </c>
      <c r="H131" s="582">
        <f t="shared" si="94"/>
        <v>0</v>
      </c>
      <c r="I131" s="582">
        <v>15</v>
      </c>
      <c r="J131" s="582">
        <f t="shared" si="95"/>
        <v>0</v>
      </c>
      <c r="K131" s="583">
        <f t="shared" si="100"/>
        <v>0</v>
      </c>
      <c r="L131" s="584">
        <f t="shared" si="101"/>
        <v>0</v>
      </c>
    </row>
    <row r="132" spans="1:12" ht="22.05" hidden="1" customHeight="1" x14ac:dyDescent="0.25">
      <c r="A132" s="748"/>
      <c r="B132" s="662"/>
      <c r="C132" s="527">
        <f t="shared" si="99"/>
        <v>44628</v>
      </c>
      <c r="D132" s="534" t="s">
        <v>4108</v>
      </c>
      <c r="E132" s="532">
        <v>0</v>
      </c>
      <c r="F132" s="532">
        <v>10610</v>
      </c>
      <c r="G132" s="581">
        <v>1</v>
      </c>
      <c r="H132" s="582">
        <f t="shared" si="94"/>
        <v>0</v>
      </c>
      <c r="I132" s="582">
        <v>15</v>
      </c>
      <c r="J132" s="582">
        <f t="shared" si="95"/>
        <v>0</v>
      </c>
      <c r="K132" s="583">
        <f t="shared" si="100"/>
        <v>0</v>
      </c>
      <c r="L132" s="584">
        <f t="shared" si="101"/>
        <v>0</v>
      </c>
    </row>
    <row r="133" spans="1:12" ht="22.05" hidden="1" customHeight="1" x14ac:dyDescent="0.25">
      <c r="A133" s="748"/>
      <c r="B133" s="662"/>
      <c r="C133" s="527">
        <f t="shared" si="99"/>
        <v>44628</v>
      </c>
      <c r="D133" s="534" t="s">
        <v>4109</v>
      </c>
      <c r="E133" s="532">
        <v>0</v>
      </c>
      <c r="F133" s="532">
        <v>24000</v>
      </c>
      <c r="G133" s="581">
        <v>1</v>
      </c>
      <c r="H133" s="582">
        <f t="shared" si="94"/>
        <v>0</v>
      </c>
      <c r="I133" s="582">
        <v>15</v>
      </c>
      <c r="J133" s="582">
        <f t="shared" si="95"/>
        <v>0</v>
      </c>
      <c r="K133" s="583">
        <f t="shared" si="100"/>
        <v>0</v>
      </c>
      <c r="L133" s="584">
        <f t="shared" si="101"/>
        <v>0</v>
      </c>
    </row>
    <row r="134" spans="1:12" ht="22.05" hidden="1" customHeight="1" x14ac:dyDescent="0.25">
      <c r="A134" s="748"/>
      <c r="B134" s="662"/>
      <c r="C134" s="527">
        <f t="shared" si="99"/>
        <v>44628</v>
      </c>
      <c r="D134" s="534" t="s">
        <v>4110</v>
      </c>
      <c r="E134" s="532">
        <v>0</v>
      </c>
      <c r="F134" s="532">
        <v>16000</v>
      </c>
      <c r="G134" s="581">
        <v>1</v>
      </c>
      <c r="H134" s="582">
        <f t="shared" si="94"/>
        <v>0</v>
      </c>
      <c r="I134" s="582">
        <v>15</v>
      </c>
      <c r="J134" s="582">
        <f t="shared" si="95"/>
        <v>0</v>
      </c>
      <c r="K134" s="583">
        <f t="shared" si="100"/>
        <v>0</v>
      </c>
      <c r="L134" s="584">
        <f t="shared" si="101"/>
        <v>0</v>
      </c>
    </row>
    <row r="135" spans="1:12" ht="22.05" hidden="1" customHeight="1" x14ac:dyDescent="0.25">
      <c r="A135" s="748"/>
      <c r="B135" s="662"/>
      <c r="C135" s="527">
        <f t="shared" si="99"/>
        <v>44628</v>
      </c>
      <c r="D135" s="534" t="s">
        <v>4111</v>
      </c>
      <c r="E135" s="532">
        <v>0</v>
      </c>
      <c r="F135" s="532">
        <v>12000</v>
      </c>
      <c r="G135" s="581">
        <v>1</v>
      </c>
      <c r="H135" s="582">
        <f t="shared" si="94"/>
        <v>0</v>
      </c>
      <c r="I135" s="582">
        <v>15</v>
      </c>
      <c r="J135" s="582">
        <f t="shared" si="95"/>
        <v>0</v>
      </c>
      <c r="K135" s="583">
        <f t="shared" si="100"/>
        <v>0</v>
      </c>
      <c r="L135" s="584">
        <f t="shared" si="101"/>
        <v>0</v>
      </c>
    </row>
    <row r="136" spans="1:12" ht="22.05" hidden="1" customHeight="1" x14ac:dyDescent="0.25">
      <c r="A136" s="748"/>
      <c r="B136" s="662"/>
      <c r="C136" s="527">
        <f t="shared" si="99"/>
        <v>44628</v>
      </c>
      <c r="D136" s="534" t="s">
        <v>4112</v>
      </c>
      <c r="E136" s="532">
        <v>0</v>
      </c>
      <c r="F136" s="532">
        <v>5000</v>
      </c>
      <c r="G136" s="581">
        <v>1</v>
      </c>
      <c r="H136" s="582">
        <f t="shared" si="94"/>
        <v>0</v>
      </c>
      <c r="I136" s="582">
        <v>7</v>
      </c>
      <c r="J136" s="582">
        <f t="shared" si="95"/>
        <v>0</v>
      </c>
      <c r="K136" s="583">
        <f t="shared" si="100"/>
        <v>0</v>
      </c>
      <c r="L136" s="584">
        <f t="shared" si="101"/>
        <v>0</v>
      </c>
    </row>
    <row r="137" spans="1:12" ht="22.05" hidden="1" customHeight="1" x14ac:dyDescent="0.25">
      <c r="A137" s="748"/>
      <c r="B137" s="662"/>
      <c r="C137" s="527">
        <f t="shared" si="99"/>
        <v>44628</v>
      </c>
      <c r="D137" s="534" t="s">
        <v>4113</v>
      </c>
      <c r="E137" s="532">
        <v>0</v>
      </c>
      <c r="F137" s="532">
        <v>75000</v>
      </c>
      <c r="G137" s="581">
        <v>1</v>
      </c>
      <c r="H137" s="582">
        <f t="shared" si="94"/>
        <v>0</v>
      </c>
      <c r="I137" s="582">
        <v>7</v>
      </c>
      <c r="J137" s="582">
        <f t="shared" si="95"/>
        <v>0</v>
      </c>
      <c r="K137" s="583">
        <f t="shared" si="100"/>
        <v>0</v>
      </c>
      <c r="L137" s="584">
        <f t="shared" si="101"/>
        <v>0</v>
      </c>
    </row>
    <row r="138" spans="1:12" ht="22.05" hidden="1" customHeight="1" x14ac:dyDescent="0.25">
      <c r="A138" s="748"/>
      <c r="B138" s="662"/>
      <c r="C138" s="527">
        <f t="shared" si="99"/>
        <v>44628</v>
      </c>
      <c r="D138" s="534" t="s">
        <v>4113</v>
      </c>
      <c r="E138" s="532">
        <v>0</v>
      </c>
      <c r="F138" s="532">
        <v>50000</v>
      </c>
      <c r="G138" s="581">
        <v>1</v>
      </c>
      <c r="H138" s="582">
        <f t="shared" si="94"/>
        <v>0</v>
      </c>
      <c r="I138" s="582">
        <v>7</v>
      </c>
      <c r="J138" s="582">
        <f t="shared" si="95"/>
        <v>0</v>
      </c>
      <c r="K138" s="583">
        <f t="shared" si="100"/>
        <v>0</v>
      </c>
      <c r="L138" s="584">
        <f t="shared" si="101"/>
        <v>0</v>
      </c>
    </row>
    <row r="139" spans="1:12" ht="22.05" hidden="1" customHeight="1" x14ac:dyDescent="0.25">
      <c r="A139" s="748"/>
      <c r="B139" s="662"/>
      <c r="C139" s="527">
        <f t="shared" si="99"/>
        <v>44628</v>
      </c>
      <c r="D139" s="534" t="s">
        <v>4114</v>
      </c>
      <c r="E139" s="532">
        <v>0</v>
      </c>
      <c r="F139" s="532">
        <v>40000</v>
      </c>
      <c r="G139" s="581">
        <v>1</v>
      </c>
      <c r="H139" s="582">
        <f t="shared" si="94"/>
        <v>0</v>
      </c>
      <c r="I139" s="582">
        <v>7</v>
      </c>
      <c r="J139" s="582">
        <f t="shared" si="95"/>
        <v>0</v>
      </c>
      <c r="K139" s="583">
        <f>E139/C139</f>
        <v>0</v>
      </c>
      <c r="L139" s="584">
        <f t="shared" si="101"/>
        <v>0</v>
      </c>
    </row>
    <row r="140" spans="1:12" ht="22.05" hidden="1" customHeight="1" x14ac:dyDescent="0.25">
      <c r="A140" s="748"/>
      <c r="B140" s="662"/>
      <c r="C140" s="527">
        <f t="shared" si="99"/>
        <v>44628</v>
      </c>
      <c r="D140" s="534" t="s">
        <v>4115</v>
      </c>
      <c r="E140" s="532">
        <v>0</v>
      </c>
      <c r="F140" s="532">
        <v>6000</v>
      </c>
      <c r="G140" s="581">
        <v>1</v>
      </c>
      <c r="H140" s="582">
        <f t="shared" si="94"/>
        <v>0</v>
      </c>
      <c r="I140" s="582">
        <v>7</v>
      </c>
      <c r="J140" s="582">
        <f t="shared" si="95"/>
        <v>0</v>
      </c>
      <c r="K140" s="583">
        <f t="shared" si="100"/>
        <v>0</v>
      </c>
      <c r="L140" s="584">
        <f>J140/C140</f>
        <v>0</v>
      </c>
    </row>
    <row r="141" spans="1:12" ht="22.05" hidden="1" customHeight="1" x14ac:dyDescent="0.25">
      <c r="A141" s="748"/>
      <c r="B141" s="662"/>
      <c r="C141" s="527">
        <f t="shared" si="99"/>
        <v>44628</v>
      </c>
      <c r="D141" s="534" t="s">
        <v>4116</v>
      </c>
      <c r="E141" s="532">
        <v>0</v>
      </c>
      <c r="F141" s="532">
        <v>4000</v>
      </c>
      <c r="G141" s="581">
        <v>1</v>
      </c>
      <c r="H141" s="582">
        <f t="shared" si="94"/>
        <v>0</v>
      </c>
      <c r="I141" s="582">
        <v>7</v>
      </c>
      <c r="J141" s="582">
        <f t="shared" si="95"/>
        <v>0</v>
      </c>
      <c r="K141" s="583">
        <f t="shared" si="100"/>
        <v>0</v>
      </c>
      <c r="L141" s="584">
        <f t="shared" si="101"/>
        <v>0</v>
      </c>
    </row>
    <row r="142" spans="1:12" ht="22.05" hidden="1" customHeight="1" x14ac:dyDescent="0.25">
      <c r="A142" s="748"/>
      <c r="B142" s="662"/>
      <c r="C142" s="527">
        <f t="shared" si="99"/>
        <v>44628</v>
      </c>
      <c r="D142" s="534" t="s">
        <v>4117</v>
      </c>
      <c r="E142" s="532">
        <v>0</v>
      </c>
      <c r="F142" s="532">
        <v>4000</v>
      </c>
      <c r="G142" s="581">
        <v>1</v>
      </c>
      <c r="H142" s="582">
        <f t="shared" si="94"/>
        <v>0</v>
      </c>
      <c r="I142" s="582">
        <v>7</v>
      </c>
      <c r="J142" s="582">
        <f t="shared" si="95"/>
        <v>0</v>
      </c>
      <c r="K142" s="583">
        <f t="shared" si="100"/>
        <v>0</v>
      </c>
      <c r="L142" s="584">
        <f t="shared" si="101"/>
        <v>0</v>
      </c>
    </row>
    <row r="143" spans="1:12" ht="22.05" hidden="1" customHeight="1" x14ac:dyDescent="0.25">
      <c r="A143" s="748"/>
      <c r="B143" s="662"/>
      <c r="C143" s="527">
        <f t="shared" si="99"/>
        <v>44628</v>
      </c>
      <c r="D143" s="534" t="s">
        <v>4118</v>
      </c>
      <c r="E143" s="532">
        <v>0</v>
      </c>
      <c r="F143" s="532">
        <v>500</v>
      </c>
      <c r="G143" s="581">
        <v>1</v>
      </c>
      <c r="H143" s="582">
        <f t="shared" si="94"/>
        <v>0</v>
      </c>
      <c r="I143" s="582">
        <v>7</v>
      </c>
      <c r="J143" s="582">
        <f t="shared" si="95"/>
        <v>0</v>
      </c>
      <c r="K143" s="583">
        <f t="shared" si="100"/>
        <v>0</v>
      </c>
      <c r="L143" s="584">
        <f t="shared" si="101"/>
        <v>0</v>
      </c>
    </row>
    <row r="144" spans="1:12" ht="22.05" hidden="1" customHeight="1" x14ac:dyDescent="0.25">
      <c r="A144" s="748"/>
      <c r="B144" s="662"/>
      <c r="C144" s="527">
        <f t="shared" ref="C144:C146" si="102">C143</f>
        <v>44628</v>
      </c>
      <c r="D144" s="534" t="s">
        <v>4096</v>
      </c>
      <c r="E144" s="532">
        <v>0</v>
      </c>
      <c r="F144" s="532">
        <v>1200</v>
      </c>
      <c r="G144" s="581">
        <v>1</v>
      </c>
      <c r="H144" s="582">
        <f t="shared" si="94"/>
        <v>0</v>
      </c>
      <c r="I144" s="582">
        <v>7</v>
      </c>
      <c r="J144" s="582">
        <f t="shared" si="95"/>
        <v>0</v>
      </c>
      <c r="K144" s="583">
        <f t="shared" si="100"/>
        <v>0</v>
      </c>
      <c r="L144" s="584">
        <f t="shared" si="101"/>
        <v>0</v>
      </c>
    </row>
    <row r="145" spans="1:12" ht="22.05" hidden="1" customHeight="1" x14ac:dyDescent="0.25">
      <c r="A145" s="748"/>
      <c r="B145" s="662"/>
      <c r="C145" s="527">
        <f t="shared" si="102"/>
        <v>44628</v>
      </c>
      <c r="D145" s="534" t="s">
        <v>4119</v>
      </c>
      <c r="E145" s="532">
        <v>0</v>
      </c>
      <c r="F145" s="532">
        <v>3000</v>
      </c>
      <c r="G145" s="581">
        <v>1</v>
      </c>
      <c r="H145" s="582">
        <f t="shared" si="94"/>
        <v>0</v>
      </c>
      <c r="I145" s="582">
        <v>7</v>
      </c>
      <c r="J145" s="582">
        <f t="shared" si="95"/>
        <v>0</v>
      </c>
      <c r="K145" s="583">
        <f t="shared" si="100"/>
        <v>0</v>
      </c>
      <c r="L145" s="584">
        <f t="shared" si="101"/>
        <v>0</v>
      </c>
    </row>
    <row r="146" spans="1:12" ht="30.75" hidden="1" customHeight="1" x14ac:dyDescent="0.25">
      <c r="A146" s="748"/>
      <c r="B146" s="662"/>
      <c r="C146" s="527">
        <f t="shared" si="102"/>
        <v>44628</v>
      </c>
      <c r="D146" s="536" t="s">
        <v>4189</v>
      </c>
      <c r="E146" s="532">
        <v>0</v>
      </c>
      <c r="F146" s="532">
        <v>19000</v>
      </c>
      <c r="G146" s="581">
        <v>1</v>
      </c>
      <c r="H146" s="582">
        <f t="shared" si="94"/>
        <v>0</v>
      </c>
      <c r="I146" s="582">
        <v>7</v>
      </c>
      <c r="J146" s="582">
        <f t="shared" si="95"/>
        <v>0</v>
      </c>
      <c r="K146" s="583">
        <f t="shared" si="100"/>
        <v>0</v>
      </c>
      <c r="L146" s="584">
        <f t="shared" si="101"/>
        <v>0</v>
      </c>
    </row>
    <row r="147" spans="1:12" ht="22.05" customHeight="1" x14ac:dyDescent="0.3">
      <c r="A147" s="748"/>
      <c r="B147" s="662"/>
      <c r="C147" s="527">
        <f>C39+C66+C93+C120</f>
        <v>44628</v>
      </c>
      <c r="D147" s="585" t="s">
        <v>4001</v>
      </c>
      <c r="E147" s="586">
        <f>SUM(E121:E128)</f>
        <v>0</v>
      </c>
      <c r="F147" s="586"/>
      <c r="G147" s="586"/>
      <c r="H147" s="506">
        <f>SUM(H121:H128)</f>
        <v>0</v>
      </c>
      <c r="I147" s="506"/>
      <c r="J147" s="506">
        <f>SUM(J121:J146)</f>
        <v>0</v>
      </c>
      <c r="K147" s="587"/>
      <c r="L147" s="584">
        <f t="shared" si="97"/>
        <v>0</v>
      </c>
    </row>
    <row r="148" spans="1:12" ht="70.5" customHeight="1" x14ac:dyDescent="0.25">
      <c r="A148" s="663" t="s">
        <v>4002</v>
      </c>
      <c r="B148" s="723" t="s">
        <v>3963</v>
      </c>
      <c r="C148" s="528">
        <f>'РАСЧЕТ (31-нр от 20.05.20)'!B18</f>
        <v>112917</v>
      </c>
      <c r="D148" s="541"/>
      <c r="E148" s="588"/>
      <c r="F148" s="588"/>
      <c r="G148" s="152">
        <v>1</v>
      </c>
      <c r="H148" s="589">
        <f>E148*F148*G148</f>
        <v>0</v>
      </c>
      <c r="I148" s="589"/>
      <c r="J148" s="589"/>
      <c r="K148" s="590">
        <f>E148/C148</f>
        <v>0</v>
      </c>
      <c r="L148" s="508">
        <f>H148/C148</f>
        <v>0</v>
      </c>
    </row>
    <row r="149" spans="1:12" ht="48" customHeight="1" x14ac:dyDescent="0.3">
      <c r="A149" s="723"/>
      <c r="B149" s="723"/>
      <c r="C149" s="195"/>
      <c r="D149" s="503" t="s">
        <v>3821</v>
      </c>
      <c r="E149" s="586">
        <f>SUM(E148:E148)</f>
        <v>0</v>
      </c>
      <c r="F149" s="586"/>
      <c r="G149" s="586"/>
      <c r="H149" s="506">
        <f>SUM(H148:H148)</f>
        <v>0</v>
      </c>
      <c r="I149" s="506"/>
      <c r="J149" s="506"/>
      <c r="K149" s="590"/>
      <c r="L149" s="508"/>
    </row>
    <row r="150" spans="1:12" ht="21" customHeight="1" x14ac:dyDescent="0.25">
      <c r="A150" s="723"/>
      <c r="B150" s="723" t="s">
        <v>3964</v>
      </c>
      <c r="C150" s="528">
        <f>'РАСЧЕТ (первонач)'!B37</f>
        <v>58132</v>
      </c>
      <c r="D150" s="534"/>
      <c r="E150" s="532"/>
      <c r="F150" s="532"/>
      <c r="G150" s="581"/>
      <c r="H150" s="582"/>
      <c r="I150" s="582"/>
      <c r="J150" s="582"/>
      <c r="K150" s="590">
        <f t="shared" ref="K150:K153" si="103">E150/C150</f>
        <v>0</v>
      </c>
      <c r="L150" s="508">
        <f t="shared" ref="L150:L153" si="104">H150/C150</f>
        <v>0</v>
      </c>
    </row>
    <row r="151" spans="1:12" ht="21" customHeight="1" x14ac:dyDescent="0.25">
      <c r="A151" s="723"/>
      <c r="B151" s="723"/>
      <c r="C151" s="528">
        <f>C150</f>
        <v>58132</v>
      </c>
      <c r="D151" s="534"/>
      <c r="E151" s="532"/>
      <c r="F151" s="532"/>
      <c r="G151" s="581"/>
      <c r="H151" s="582"/>
      <c r="I151" s="582"/>
      <c r="J151" s="582"/>
      <c r="K151" s="590">
        <f t="shared" si="103"/>
        <v>0</v>
      </c>
      <c r="L151" s="508">
        <f t="shared" si="104"/>
        <v>0</v>
      </c>
    </row>
    <row r="152" spans="1:12" ht="21" customHeight="1" x14ac:dyDescent="0.25">
      <c r="A152" s="723"/>
      <c r="B152" s="723"/>
      <c r="C152" s="578">
        <f>C151</f>
        <v>58132</v>
      </c>
      <c r="D152" s="534"/>
      <c r="E152" s="532"/>
      <c r="F152" s="532"/>
      <c r="G152" s="581"/>
      <c r="H152" s="582"/>
      <c r="I152" s="582"/>
      <c r="J152" s="582"/>
      <c r="K152" s="590">
        <f>E152/C152</f>
        <v>0</v>
      </c>
      <c r="L152" s="508">
        <f>H152/C152</f>
        <v>0</v>
      </c>
    </row>
    <row r="153" spans="1:12" ht="21" customHeight="1" x14ac:dyDescent="0.25">
      <c r="A153" s="723"/>
      <c r="B153" s="723"/>
      <c r="C153" s="528">
        <f>C151</f>
        <v>58132</v>
      </c>
      <c r="D153" s="534"/>
      <c r="E153" s="532"/>
      <c r="F153" s="532"/>
      <c r="G153" s="581"/>
      <c r="H153" s="582"/>
      <c r="I153" s="582"/>
      <c r="J153" s="582"/>
      <c r="K153" s="590">
        <f t="shared" si="103"/>
        <v>0</v>
      </c>
      <c r="L153" s="508">
        <f t="shared" si="104"/>
        <v>0</v>
      </c>
    </row>
    <row r="154" spans="1:12" ht="22.5" customHeight="1" x14ac:dyDescent="0.3">
      <c r="A154" s="723"/>
      <c r="B154" s="723"/>
      <c r="C154" s="195"/>
      <c r="D154" s="139" t="s">
        <v>3821</v>
      </c>
      <c r="E154" s="157">
        <f>E153+E152+E151+E150</f>
        <v>0</v>
      </c>
      <c r="F154" s="157"/>
      <c r="G154" s="157"/>
      <c r="H154" s="158">
        <f>SUM(H150:H153)</f>
        <v>0</v>
      </c>
      <c r="I154" s="158"/>
      <c r="J154" s="158">
        <f>SUM(J150:J153)</f>
        <v>0</v>
      </c>
      <c r="K154" s="205"/>
      <c r="L154" s="206"/>
    </row>
    <row r="155" spans="1:12" ht="19.5" customHeight="1" x14ac:dyDescent="0.3">
      <c r="A155" s="529"/>
      <c r="B155" s="523"/>
      <c r="C155" s="195"/>
      <c r="D155" s="139" t="s">
        <v>4001</v>
      </c>
      <c r="E155" s="157">
        <f>E154+E147</f>
        <v>0</v>
      </c>
      <c r="F155" s="157"/>
      <c r="G155" s="157"/>
      <c r="H155" s="158">
        <f>H154+H149+H147</f>
        <v>0</v>
      </c>
      <c r="I155" s="158"/>
      <c r="J155" s="158">
        <f>J147+J154+J149</f>
        <v>0</v>
      </c>
      <c r="K155" s="205"/>
      <c r="L155" s="206"/>
    </row>
    <row r="156" spans="1:12" x14ac:dyDescent="0.25">
      <c r="D156" s="196"/>
      <c r="E156" s="196"/>
      <c r="F156" s="196"/>
      <c r="G156" s="196"/>
      <c r="H156" s="196"/>
      <c r="I156" s="196"/>
      <c r="J156" s="196"/>
      <c r="K156" s="196"/>
      <c r="L156" s="196"/>
    </row>
  </sheetData>
  <mergeCells count="23">
    <mergeCell ref="A148:A154"/>
    <mergeCell ref="B148:B149"/>
    <mergeCell ref="B150:B154"/>
    <mergeCell ref="H10:H11"/>
    <mergeCell ref="I10:I11"/>
    <mergeCell ref="A12:B12"/>
    <mergeCell ref="B40:B66"/>
    <mergeCell ref="B67:B93"/>
    <mergeCell ref="B94:B120"/>
    <mergeCell ref="A121:A147"/>
    <mergeCell ref="B121:B147"/>
    <mergeCell ref="E1:G1"/>
    <mergeCell ref="A6:K6"/>
    <mergeCell ref="C7:H7"/>
    <mergeCell ref="A13:A120"/>
    <mergeCell ref="B13:B39"/>
    <mergeCell ref="A10:B11"/>
    <mergeCell ref="C10:C11"/>
    <mergeCell ref="D10:D11"/>
    <mergeCell ref="E10:E11"/>
    <mergeCell ref="F10:F11"/>
    <mergeCell ref="G10:G11"/>
    <mergeCell ref="J10:J11"/>
  </mergeCells>
  <pageMargins left="0.15748031496062992" right="0.15748031496062992" top="0.6692913385826772" bottom="0.15748031496062992" header="0.31496062992125984" footer="0.15748031496062992"/>
  <pageSetup paperSize="9" scale="54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J12"/>
  <sheetViews>
    <sheetView view="pageBreakPreview" zoomScale="60" zoomScaleNormal="100" workbookViewId="0">
      <selection activeCell="B56" sqref="B56"/>
    </sheetView>
  </sheetViews>
  <sheetFormatPr defaultColWidth="9.21875" defaultRowHeight="15" x14ac:dyDescent="0.25"/>
  <cols>
    <col min="1" max="1" width="9.77734375" style="162" customWidth="1"/>
    <col min="2" max="2" width="34.77734375" style="162" customWidth="1"/>
    <col min="3" max="3" width="18.77734375" style="162" customWidth="1"/>
    <col min="4" max="4" width="14.21875" style="162" customWidth="1"/>
    <col min="5" max="5" width="19.21875" style="162" customWidth="1"/>
    <col min="6" max="6" width="0.77734375" style="162" customWidth="1"/>
    <col min="7" max="7" width="16.21875" style="162" customWidth="1"/>
    <col min="8" max="8" width="9" style="162" customWidth="1"/>
    <col min="9" max="9" width="9.21875" style="162" hidden="1" customWidth="1"/>
    <col min="10" max="10" width="0.21875" style="162" customWidth="1"/>
    <col min="11" max="16384" width="9.21875" style="162"/>
  </cols>
  <sheetData>
    <row r="1" spans="1:10" s="24" customFormat="1" x14ac:dyDescent="0.25">
      <c r="C1" s="187"/>
      <c r="D1" s="24" t="s">
        <v>4350</v>
      </c>
    </row>
    <row r="2" spans="1:10" s="24" customFormat="1" x14ac:dyDescent="0.25">
      <c r="C2" s="187"/>
      <c r="D2" s="24" t="str">
        <f>'РАСЧЕТ (первонач)'!M2</f>
        <v>к приказу от 26.10.2022 № 156</v>
      </c>
    </row>
    <row r="3" spans="1:10" s="24" customFormat="1" x14ac:dyDescent="0.25"/>
    <row r="4" spans="1:10" s="24" customFormat="1" x14ac:dyDescent="0.25"/>
    <row r="5" spans="1:10" s="24" customFormat="1" ht="66" customHeight="1" x14ac:dyDescent="0.25">
      <c r="B5" s="727" t="s">
        <v>4291</v>
      </c>
      <c r="C5" s="829"/>
      <c r="D5" s="829"/>
      <c r="E5" s="829"/>
      <c r="F5" s="460"/>
      <c r="G5" s="460"/>
      <c r="H5" s="460"/>
    </row>
    <row r="6" spans="1:10" ht="31.5" customHeight="1" x14ac:dyDescent="0.3">
      <c r="B6" s="170" t="s">
        <v>3869</v>
      </c>
      <c r="C6" s="682" t="s">
        <v>3881</v>
      </c>
      <c r="D6" s="828"/>
      <c r="E6" s="828"/>
      <c r="F6" s="226"/>
      <c r="G6" s="226"/>
      <c r="H6" s="226"/>
      <c r="I6" s="226"/>
      <c r="J6" s="226"/>
    </row>
    <row r="7" spans="1:10" ht="15.6" x14ac:dyDescent="0.3">
      <c r="A7" s="172"/>
      <c r="B7" s="172"/>
    </row>
    <row r="8" spans="1:10" s="23" customFormat="1" ht="68.25" customHeight="1" x14ac:dyDescent="0.25">
      <c r="A8" s="215" t="s">
        <v>4158</v>
      </c>
      <c r="B8" s="215" t="s">
        <v>3858</v>
      </c>
      <c r="C8" s="149" t="s">
        <v>3861</v>
      </c>
      <c r="D8" s="149" t="s">
        <v>3860</v>
      </c>
      <c r="E8" s="149" t="s">
        <v>3857</v>
      </c>
    </row>
    <row r="9" spans="1:10" s="23" customFormat="1" x14ac:dyDescent="0.25">
      <c r="A9" s="149">
        <v>1</v>
      </c>
      <c r="B9" s="216" t="s">
        <v>3989</v>
      </c>
      <c r="C9" s="217">
        <v>1425090.9091</v>
      </c>
      <c r="D9" s="218">
        <v>2.1999999999999999E-2</v>
      </c>
      <c r="E9" s="217">
        <f>ROUND(C9*D9,0)</f>
        <v>31352</v>
      </c>
    </row>
    <row r="10" spans="1:10" s="23" customFormat="1" x14ac:dyDescent="0.25">
      <c r="A10" s="149"/>
      <c r="B10" s="243" t="s">
        <v>3988</v>
      </c>
      <c r="C10" s="216"/>
      <c r="D10" s="218"/>
      <c r="E10" s="597"/>
    </row>
    <row r="11" spans="1:10" s="23" customFormat="1" ht="15.6" x14ac:dyDescent="0.3">
      <c r="A11" s="827" t="s">
        <v>3821</v>
      </c>
      <c r="B11" s="827"/>
      <c r="C11" s="138"/>
      <c r="D11" s="138"/>
      <c r="E11" s="219">
        <f>E9</f>
        <v>31352</v>
      </c>
      <c r="G11" s="549"/>
    </row>
    <row r="12" spans="1:10" s="23" customFormat="1" x14ac:dyDescent="0.25">
      <c r="A12" s="185"/>
      <c r="B12" s="185"/>
    </row>
  </sheetData>
  <mergeCells count="3">
    <mergeCell ref="A11:B11"/>
    <mergeCell ref="C6:E6"/>
    <mergeCell ref="B5:E5"/>
  </mergeCells>
  <pageMargins left="0.70866141732283472" right="0.70866141732283472" top="0.74803149606299213" bottom="0.74803149606299213" header="0.31496062992125984" footer="0.31496062992125984"/>
  <pageSetup paperSize="9" orientation="landscape" verticalDpi="36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L28"/>
  <sheetViews>
    <sheetView workbookViewId="0">
      <selection activeCell="N31" sqref="N31"/>
    </sheetView>
  </sheetViews>
  <sheetFormatPr defaultColWidth="9.21875" defaultRowHeight="15" x14ac:dyDescent="0.25"/>
  <cols>
    <col min="1" max="1" width="11.44140625" style="162" customWidth="1"/>
    <col min="2" max="2" width="26.21875" style="162" customWidth="1"/>
    <col min="3" max="3" width="16.77734375" style="162" customWidth="1"/>
    <col min="4" max="4" width="38.77734375" style="162" customWidth="1"/>
    <col min="5" max="5" width="18.44140625" style="162" customWidth="1"/>
    <col min="6" max="7" width="12.44140625" style="162" customWidth="1"/>
    <col min="8" max="10" width="15.5546875" style="162" customWidth="1"/>
    <col min="11" max="11" width="19.5546875" style="162" customWidth="1"/>
    <col min="12" max="12" width="16.77734375" style="162" customWidth="1"/>
    <col min="13" max="16384" width="9.21875" style="162"/>
  </cols>
  <sheetData>
    <row r="1" spans="1:12" x14ac:dyDescent="0.25">
      <c r="B1" s="80"/>
      <c r="C1" s="80"/>
      <c r="D1" s="490"/>
      <c r="E1" s="487"/>
      <c r="F1" s="487"/>
      <c r="G1" s="487"/>
      <c r="H1" s="24" t="s">
        <v>3874</v>
      </c>
      <c r="I1" s="24"/>
      <c r="J1" s="24"/>
    </row>
    <row r="2" spans="1:12" x14ac:dyDescent="0.25">
      <c r="B2" s="80"/>
      <c r="C2" s="80"/>
      <c r="D2" s="490"/>
      <c r="E2" s="487"/>
      <c r="F2" s="487"/>
      <c r="G2" s="487"/>
      <c r="H2" s="24" t="s">
        <v>68</v>
      </c>
      <c r="I2" s="24"/>
      <c r="J2" s="24"/>
    </row>
    <row r="3" spans="1:12" x14ac:dyDescent="0.25">
      <c r="B3" s="80"/>
      <c r="C3" s="80"/>
      <c r="D3" s="80"/>
      <c r="E3" s="487"/>
      <c r="F3" s="487"/>
      <c r="G3" s="487"/>
      <c r="H3" s="492"/>
      <c r="I3" s="492"/>
      <c r="J3" s="492"/>
    </row>
    <row r="4" spans="1:12" x14ac:dyDescent="0.25">
      <c r="B4" s="80"/>
      <c r="C4" s="80"/>
      <c r="D4" s="80"/>
      <c r="E4" s="487"/>
      <c r="F4" s="487"/>
      <c r="G4" s="487"/>
      <c r="H4" s="492"/>
      <c r="I4" s="492"/>
      <c r="J4" s="492"/>
    </row>
    <row r="5" spans="1:12" x14ac:dyDescent="0.25">
      <c r="B5" s="80"/>
      <c r="C5" s="80"/>
      <c r="D5" s="80"/>
      <c r="E5" s="80"/>
      <c r="F5" s="80"/>
      <c r="G5" s="80"/>
      <c r="H5" s="492"/>
      <c r="I5" s="492"/>
      <c r="J5" s="492"/>
    </row>
    <row r="6" spans="1:12" x14ac:dyDescent="0.25">
      <c r="A6" s="660" t="s">
        <v>4052</v>
      </c>
      <c r="B6" s="728"/>
      <c r="C6" s="728"/>
      <c r="D6" s="728"/>
      <c r="E6" s="728"/>
      <c r="F6" s="728"/>
      <c r="G6" s="728"/>
      <c r="H6" s="728"/>
      <c r="I6" s="728"/>
      <c r="J6" s="728"/>
      <c r="K6" s="728"/>
      <c r="L6" s="728"/>
    </row>
    <row r="7" spans="1:12" ht="15.6" x14ac:dyDescent="0.3">
      <c r="B7" s="832" t="s">
        <v>3869</v>
      </c>
      <c r="C7" s="833"/>
      <c r="D7" s="834" t="s">
        <v>4076</v>
      </c>
      <c r="E7" s="834"/>
      <c r="F7" s="834"/>
      <c r="G7" s="834"/>
      <c r="H7" s="834"/>
      <c r="I7" s="493"/>
      <c r="J7" s="493"/>
    </row>
    <row r="8" spans="1:12" x14ac:dyDescent="0.25"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</row>
    <row r="9" spans="1:12" ht="15.6" x14ac:dyDescent="0.3">
      <c r="B9" s="172"/>
      <c r="C9" s="172"/>
      <c r="D9" s="172"/>
      <c r="H9" s="495"/>
      <c r="I9" s="495"/>
      <c r="J9" s="495"/>
    </row>
    <row r="10" spans="1:12" ht="60" x14ac:dyDescent="0.25">
      <c r="A10" s="747" t="s">
        <v>3896</v>
      </c>
      <c r="B10" s="663"/>
      <c r="C10" s="733" t="s">
        <v>4077</v>
      </c>
      <c r="D10" s="747" t="s">
        <v>4078</v>
      </c>
      <c r="E10" s="835" t="s">
        <v>3984</v>
      </c>
      <c r="F10" s="837" t="s">
        <v>4079</v>
      </c>
      <c r="G10" s="838" t="s">
        <v>4053</v>
      </c>
      <c r="H10" s="733" t="s">
        <v>3958</v>
      </c>
      <c r="I10" s="733" t="s">
        <v>4080</v>
      </c>
      <c r="J10" s="733" t="s">
        <v>4081</v>
      </c>
      <c r="K10" s="488" t="s">
        <v>3951</v>
      </c>
      <c r="L10" s="488" t="s">
        <v>4082</v>
      </c>
    </row>
    <row r="11" spans="1:12" ht="60" x14ac:dyDescent="0.25">
      <c r="A11" s="663"/>
      <c r="B11" s="663"/>
      <c r="C11" s="766"/>
      <c r="D11" s="726"/>
      <c r="E11" s="836"/>
      <c r="F11" s="836"/>
      <c r="G11" s="836"/>
      <c r="H11" s="737"/>
      <c r="I11" s="742"/>
      <c r="J11" s="742"/>
      <c r="K11" s="488" t="s">
        <v>3871</v>
      </c>
      <c r="L11" s="488" t="s">
        <v>3872</v>
      </c>
    </row>
    <row r="12" spans="1:12" s="223" customFormat="1" x14ac:dyDescent="0.25">
      <c r="A12" s="830">
        <v>1</v>
      </c>
      <c r="B12" s="831"/>
      <c r="C12" s="491">
        <v>2</v>
      </c>
      <c r="D12" s="491">
        <v>3</v>
      </c>
      <c r="E12" s="491">
        <v>4</v>
      </c>
      <c r="F12" s="491">
        <v>5</v>
      </c>
      <c r="G12" s="491">
        <v>6</v>
      </c>
      <c r="H12" s="488">
        <v>7</v>
      </c>
      <c r="I12" s="488"/>
      <c r="J12" s="488"/>
      <c r="K12" s="488" t="s">
        <v>3920</v>
      </c>
      <c r="L12" s="488" t="s">
        <v>3922</v>
      </c>
    </row>
    <row r="13" spans="1:12" x14ac:dyDescent="0.25">
      <c r="A13" s="663" t="s">
        <v>4083</v>
      </c>
      <c r="B13" s="736" t="s">
        <v>4084</v>
      </c>
      <c r="C13" s="496">
        <v>8912</v>
      </c>
      <c r="D13" s="497" t="s">
        <v>4085</v>
      </c>
      <c r="E13" s="498">
        <v>20</v>
      </c>
      <c r="F13" s="499">
        <v>11335.25</v>
      </c>
      <c r="G13" s="500">
        <v>1</v>
      </c>
      <c r="H13" s="501">
        <f t="shared" ref="H13:H16" si="0">E13*F13*G13</f>
        <v>226705</v>
      </c>
      <c r="I13" s="501">
        <v>15</v>
      </c>
      <c r="J13" s="501">
        <f>H13/I13</f>
        <v>15113.666666666666</v>
      </c>
      <c r="K13" s="502">
        <f t="shared" ref="K13:K15" si="1">E13/C13</f>
        <v>2.244165170556553E-3</v>
      </c>
      <c r="L13" s="152">
        <f t="shared" ref="L13:L15" si="2">H13/C13</f>
        <v>25.438173249551166</v>
      </c>
    </row>
    <row r="14" spans="1:12" x14ac:dyDescent="0.25">
      <c r="A14" s="663"/>
      <c r="B14" s="734"/>
      <c r="C14" s="496">
        <f>C13</f>
        <v>8912</v>
      </c>
      <c r="D14" s="497" t="s">
        <v>4086</v>
      </c>
      <c r="E14" s="498">
        <v>2</v>
      </c>
      <c r="F14" s="499">
        <v>25000</v>
      </c>
      <c r="G14" s="500">
        <v>1</v>
      </c>
      <c r="H14" s="501">
        <f t="shared" si="0"/>
        <v>50000</v>
      </c>
      <c r="I14" s="501">
        <v>10</v>
      </c>
      <c r="J14" s="501">
        <f>H14/I14</f>
        <v>5000</v>
      </c>
      <c r="K14" s="502">
        <f t="shared" si="1"/>
        <v>2.244165170556553E-4</v>
      </c>
      <c r="L14" s="152">
        <f t="shared" si="2"/>
        <v>5.6104129263913824</v>
      </c>
    </row>
    <row r="15" spans="1:12" ht="30" x14ac:dyDescent="0.25">
      <c r="A15" s="663"/>
      <c r="B15" s="734"/>
      <c r="C15" s="496">
        <f>C14</f>
        <v>8912</v>
      </c>
      <c r="D15" s="497" t="s">
        <v>4087</v>
      </c>
      <c r="E15" s="498">
        <v>2</v>
      </c>
      <c r="F15" s="499">
        <v>1000</v>
      </c>
      <c r="G15" s="500">
        <v>1</v>
      </c>
      <c r="H15" s="501">
        <f t="shared" si="0"/>
        <v>2000</v>
      </c>
      <c r="I15" s="501">
        <v>5</v>
      </c>
      <c r="J15" s="501">
        <f>H15/I15</f>
        <v>400</v>
      </c>
      <c r="K15" s="502">
        <f t="shared" si="1"/>
        <v>2.244165170556553E-4</v>
      </c>
      <c r="L15" s="152">
        <f t="shared" si="2"/>
        <v>0.2244165170556553</v>
      </c>
    </row>
    <row r="16" spans="1:12" x14ac:dyDescent="0.25">
      <c r="A16" s="663"/>
      <c r="B16" s="734"/>
      <c r="C16" s="496">
        <f>C15</f>
        <v>8912</v>
      </c>
      <c r="D16" s="497" t="s">
        <v>4088</v>
      </c>
      <c r="E16" s="498">
        <v>1</v>
      </c>
      <c r="F16" s="499">
        <v>10000</v>
      </c>
      <c r="G16" s="500">
        <v>1</v>
      </c>
      <c r="H16" s="501">
        <f t="shared" si="0"/>
        <v>10000</v>
      </c>
      <c r="I16" s="501">
        <v>5</v>
      </c>
      <c r="J16" s="501">
        <f>H16/I16</f>
        <v>2000</v>
      </c>
      <c r="K16" s="502"/>
      <c r="L16" s="152"/>
    </row>
    <row r="17" spans="1:12" ht="15.6" x14ac:dyDescent="0.3">
      <c r="A17" s="663"/>
      <c r="B17" s="735"/>
      <c r="C17" s="496"/>
      <c r="D17" s="503" t="s">
        <v>3821</v>
      </c>
      <c r="E17" s="504"/>
      <c r="F17" s="505"/>
      <c r="G17" s="505"/>
      <c r="H17" s="506"/>
      <c r="I17" s="506"/>
      <c r="J17" s="506">
        <f>SUM(J13:J16)</f>
        <v>22513.666666666664</v>
      </c>
      <c r="K17" s="507"/>
      <c r="L17" s="152"/>
    </row>
    <row r="18" spans="1:12" x14ac:dyDescent="0.25">
      <c r="A18" s="733" t="s">
        <v>3864</v>
      </c>
      <c r="B18" s="736" t="s">
        <v>4089</v>
      </c>
      <c r="C18" s="496">
        <v>7207</v>
      </c>
      <c r="D18" s="497"/>
      <c r="E18" s="498">
        <v>0</v>
      </c>
      <c r="F18" s="499">
        <v>0</v>
      </c>
      <c r="G18" s="500">
        <v>0</v>
      </c>
      <c r="H18" s="501">
        <f t="shared" ref="H18" si="3">E18*F18*G18</f>
        <v>0</v>
      </c>
      <c r="I18" s="501"/>
      <c r="J18" s="501"/>
      <c r="K18" s="502">
        <f t="shared" ref="K18" si="4">E18/C18</f>
        <v>0</v>
      </c>
      <c r="L18" s="152">
        <f t="shared" ref="L18" si="5">H18/C18</f>
        <v>0</v>
      </c>
    </row>
    <row r="19" spans="1:12" ht="15.6" x14ac:dyDescent="0.3">
      <c r="A19" s="740"/>
      <c r="B19" s="735"/>
      <c r="C19" s="496"/>
      <c r="D19" s="503" t="s">
        <v>3821</v>
      </c>
      <c r="E19" s="504">
        <f>SUM(E18:E18)</f>
        <v>0</v>
      </c>
      <c r="F19" s="505"/>
      <c r="G19" s="505"/>
      <c r="H19" s="506">
        <f>SUM(H18:H18)</f>
        <v>0</v>
      </c>
      <c r="I19" s="506"/>
      <c r="J19" s="506"/>
      <c r="K19" s="507"/>
      <c r="L19" s="152"/>
    </row>
    <row r="20" spans="1:12" ht="30" x14ac:dyDescent="0.25">
      <c r="A20" s="740"/>
      <c r="B20" s="736" t="s">
        <v>4090</v>
      </c>
      <c r="C20" s="496">
        <v>8</v>
      </c>
      <c r="D20" s="497" t="s">
        <v>4091</v>
      </c>
      <c r="E20" s="498">
        <v>1</v>
      </c>
      <c r="F20" s="499">
        <v>10000</v>
      </c>
      <c r="G20" s="500">
        <v>1</v>
      </c>
      <c r="H20" s="501">
        <f>E20*F20*G20</f>
        <v>10000</v>
      </c>
      <c r="I20" s="501">
        <v>5</v>
      </c>
      <c r="J20" s="501">
        <f>H20/I20</f>
        <v>2000</v>
      </c>
      <c r="K20" s="508">
        <f t="shared" ref="K20:K26" si="6">E20/C20</f>
        <v>0.125</v>
      </c>
      <c r="L20" s="152">
        <f t="shared" ref="L20:L26" si="7">H20/C20</f>
        <v>1250</v>
      </c>
    </row>
    <row r="21" spans="1:12" ht="30" x14ac:dyDescent="0.25">
      <c r="A21" s="740"/>
      <c r="B21" s="734"/>
      <c r="C21" s="496">
        <f t="shared" ref="C21:C26" si="8">C20</f>
        <v>8</v>
      </c>
      <c r="D21" s="497" t="s">
        <v>4092</v>
      </c>
      <c r="E21" s="498">
        <v>3</v>
      </c>
      <c r="F21" s="499">
        <v>10610</v>
      </c>
      <c r="G21" s="500">
        <v>1</v>
      </c>
      <c r="H21" s="501">
        <f>E21*F21*G21</f>
        <v>31830</v>
      </c>
      <c r="I21" s="501">
        <v>15</v>
      </c>
      <c r="J21" s="501">
        <f>H21/I21</f>
        <v>2122</v>
      </c>
      <c r="K21" s="508">
        <f t="shared" si="6"/>
        <v>0.375</v>
      </c>
      <c r="L21" s="152">
        <f t="shared" si="7"/>
        <v>3978.75</v>
      </c>
    </row>
    <row r="22" spans="1:12" x14ac:dyDescent="0.25">
      <c r="A22" s="740"/>
      <c r="B22" s="734"/>
      <c r="C22" s="496">
        <f t="shared" si="8"/>
        <v>8</v>
      </c>
      <c r="D22" s="497" t="s">
        <v>4093</v>
      </c>
      <c r="E22" s="498">
        <v>2</v>
      </c>
      <c r="F22" s="499">
        <v>13420</v>
      </c>
      <c r="G22" s="500">
        <v>1</v>
      </c>
      <c r="H22" s="501">
        <f t="shared" ref="H22:H26" si="9">E22*F22*G22</f>
        <v>26840</v>
      </c>
      <c r="I22" s="501">
        <v>7</v>
      </c>
      <c r="J22" s="501">
        <f t="shared" ref="J22:J26" si="10">H22/I22</f>
        <v>3834.2857142857142</v>
      </c>
      <c r="K22" s="508">
        <f t="shared" si="6"/>
        <v>0.25</v>
      </c>
      <c r="L22" s="152">
        <f t="shared" si="7"/>
        <v>3355</v>
      </c>
    </row>
    <row r="23" spans="1:12" x14ac:dyDescent="0.25">
      <c r="A23" s="740"/>
      <c r="B23" s="734"/>
      <c r="C23" s="496">
        <f t="shared" si="8"/>
        <v>8</v>
      </c>
      <c r="D23" s="497" t="s">
        <v>4094</v>
      </c>
      <c r="E23" s="498">
        <v>3</v>
      </c>
      <c r="F23" s="499">
        <v>7760</v>
      </c>
      <c r="G23" s="500">
        <v>1</v>
      </c>
      <c r="H23" s="501">
        <f t="shared" si="9"/>
        <v>23280</v>
      </c>
      <c r="I23" s="501">
        <v>7</v>
      </c>
      <c r="J23" s="501">
        <f t="shared" si="10"/>
        <v>3325.7142857142858</v>
      </c>
      <c r="K23" s="508">
        <f t="shared" si="6"/>
        <v>0.375</v>
      </c>
      <c r="L23" s="152">
        <f t="shared" si="7"/>
        <v>2910</v>
      </c>
    </row>
    <row r="24" spans="1:12" x14ac:dyDescent="0.25">
      <c r="A24" s="740"/>
      <c r="B24" s="734"/>
      <c r="C24" s="496">
        <f t="shared" si="8"/>
        <v>8</v>
      </c>
      <c r="D24" s="497" t="s">
        <v>4095</v>
      </c>
      <c r="E24" s="498">
        <v>2</v>
      </c>
      <c r="F24" s="499">
        <v>6420</v>
      </c>
      <c r="G24" s="500">
        <v>1</v>
      </c>
      <c r="H24" s="501">
        <f t="shared" si="9"/>
        <v>12840</v>
      </c>
      <c r="I24" s="501">
        <v>7</v>
      </c>
      <c r="J24" s="501">
        <f t="shared" si="10"/>
        <v>1834.2857142857142</v>
      </c>
      <c r="K24" s="508">
        <f t="shared" si="6"/>
        <v>0.25</v>
      </c>
      <c r="L24" s="152">
        <f t="shared" si="7"/>
        <v>1605</v>
      </c>
    </row>
    <row r="25" spans="1:12" x14ac:dyDescent="0.25">
      <c r="A25" s="740"/>
      <c r="B25" s="734"/>
      <c r="C25" s="496">
        <f t="shared" si="8"/>
        <v>8</v>
      </c>
      <c r="D25" s="497" t="s">
        <v>4096</v>
      </c>
      <c r="E25" s="498">
        <v>20</v>
      </c>
      <c r="F25" s="499">
        <v>1200</v>
      </c>
      <c r="G25" s="500">
        <v>1</v>
      </c>
      <c r="H25" s="501">
        <f t="shared" si="9"/>
        <v>24000</v>
      </c>
      <c r="I25" s="501">
        <v>7</v>
      </c>
      <c r="J25" s="501">
        <f t="shared" si="10"/>
        <v>3428.5714285714284</v>
      </c>
      <c r="K25" s="508">
        <f t="shared" si="6"/>
        <v>2.5</v>
      </c>
      <c r="L25" s="152">
        <f t="shared" si="7"/>
        <v>3000</v>
      </c>
    </row>
    <row r="26" spans="1:12" x14ac:dyDescent="0.25">
      <c r="A26" s="740"/>
      <c r="B26" s="734"/>
      <c r="C26" s="496">
        <f t="shared" si="8"/>
        <v>8</v>
      </c>
      <c r="D26" s="497" t="s">
        <v>4097</v>
      </c>
      <c r="E26" s="498">
        <v>1</v>
      </c>
      <c r="F26" s="499">
        <v>12860</v>
      </c>
      <c r="G26" s="500">
        <v>1</v>
      </c>
      <c r="H26" s="501">
        <f t="shared" si="9"/>
        <v>12860</v>
      </c>
      <c r="I26" s="501">
        <v>7</v>
      </c>
      <c r="J26" s="501">
        <f t="shared" si="10"/>
        <v>1837.1428571428571</v>
      </c>
      <c r="K26" s="508">
        <f t="shared" si="6"/>
        <v>0.125</v>
      </c>
      <c r="L26" s="152">
        <f t="shared" si="7"/>
        <v>1607.5</v>
      </c>
    </row>
    <row r="27" spans="1:12" ht="15.6" x14ac:dyDescent="0.3">
      <c r="A27" s="737"/>
      <c r="B27" s="735"/>
      <c r="C27" s="496"/>
      <c r="D27" s="139" t="s">
        <v>3821</v>
      </c>
      <c r="E27" s="509"/>
      <c r="F27" s="510"/>
      <c r="G27" s="510"/>
      <c r="H27" s="158">
        <f>SUM(H20:H20)</f>
        <v>10000</v>
      </c>
      <c r="I27" s="158"/>
      <c r="J27" s="158">
        <f>SUM(J20:J26)</f>
        <v>18382</v>
      </c>
      <c r="K27" s="147"/>
      <c r="L27" s="155"/>
    </row>
    <row r="28" spans="1:12" ht="15.6" x14ac:dyDescent="0.3">
      <c r="A28" s="488"/>
      <c r="B28" s="489"/>
      <c r="C28" s="188"/>
      <c r="D28" s="139"/>
      <c r="E28" s="140">
        <f>E27+E19+E17</f>
        <v>0</v>
      </c>
      <c r="F28" s="510"/>
      <c r="G28" s="510"/>
      <c r="H28" s="158"/>
      <c r="I28" s="158"/>
      <c r="J28" s="158">
        <f>J27+J19+J17</f>
        <v>40895.666666666664</v>
      </c>
      <c r="K28" s="147"/>
      <c r="L28" s="155"/>
    </row>
  </sheetData>
  <mergeCells count="18">
    <mergeCell ref="A13:A17"/>
    <mergeCell ref="B13:B17"/>
    <mergeCell ref="A18:A27"/>
    <mergeCell ref="B18:B19"/>
    <mergeCell ref="B20:B27"/>
    <mergeCell ref="A12:B12"/>
    <mergeCell ref="A6:L6"/>
    <mergeCell ref="B7:C7"/>
    <mergeCell ref="D7:H7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43</vt:i4>
      </vt:variant>
    </vt:vector>
  </HeadingPairs>
  <TitlesOfParts>
    <vt:vector size="94" baseType="lpstr">
      <vt:lpstr>РАСЧЕТ (31-нр от 20.05.20)</vt:lpstr>
      <vt:lpstr>питание</vt:lpstr>
      <vt:lpstr>РАСЧЕТ (85-нр от 18.12.21)</vt:lpstr>
      <vt:lpstr>РАСЧЕТ (первонач)</vt:lpstr>
      <vt:lpstr>зарплата</vt:lpstr>
      <vt:lpstr>10.ДЦБС 221</vt:lpstr>
      <vt:lpstr>4.Стелажи д.книг</vt:lpstr>
      <vt:lpstr>4.Библ.техника 340 (2)</vt:lpstr>
      <vt:lpstr>7.вода (223)</vt:lpstr>
      <vt:lpstr>7.тепло (223)</vt:lpstr>
      <vt:lpstr>7.свет (223)</vt:lpstr>
      <vt:lpstr>7.ТКО (223)</vt:lpstr>
      <vt:lpstr>8.Текущ. рем.225</vt:lpstr>
      <vt:lpstr>8.ТО  КТС (225)</vt:lpstr>
      <vt:lpstr>8.охрана (226)</vt:lpstr>
      <vt:lpstr>8.Сигнал тревога (226)</vt:lpstr>
      <vt:lpstr>9.Обсл. кондиционера (225)</vt:lpstr>
      <vt:lpstr>13.Дератизация (225)</vt:lpstr>
      <vt:lpstr>13.ТО АПС (226)</vt:lpstr>
      <vt:lpstr>13. Архивация</vt:lpstr>
      <vt:lpstr>13.Домен (226)</vt:lpstr>
      <vt:lpstr>13.Доступ ЛитРес(226)</vt:lpstr>
      <vt:lpstr>13.Подписка  "Долг.пр."</vt:lpstr>
      <vt:lpstr>13.Изд.альманах  "Долг.пр." (2)</vt:lpstr>
      <vt:lpstr>13.Энерг. пасп. 226 </vt:lpstr>
      <vt:lpstr>хозы.</vt:lpstr>
      <vt:lpstr>мягкий инвентарь</vt:lpstr>
      <vt:lpstr>ТБО</vt:lpstr>
      <vt:lpstr>свет</vt:lpstr>
      <vt:lpstr>вода</vt:lpstr>
      <vt:lpstr>теплоэнергия</vt:lpstr>
      <vt:lpstr>маршрутный лист</vt:lpstr>
      <vt:lpstr>канц.товары</vt:lpstr>
      <vt:lpstr>медикаменты</vt:lpstr>
      <vt:lpstr>посуда (сады школы)</vt:lpstr>
      <vt:lpstr>оборудование школы</vt:lpstr>
      <vt:lpstr>оборудование сады</vt:lpstr>
      <vt:lpstr>оборудование школы искусств</vt:lpstr>
      <vt:lpstr>приложение к оборудование РФ</vt:lpstr>
      <vt:lpstr>мед.осмотры</vt:lpstr>
      <vt:lpstr>подписка сады</vt:lpstr>
      <vt:lpstr>подписка школы</vt:lpstr>
      <vt:lpstr>подписка доп.образование</vt:lpstr>
      <vt:lpstr>13.Канц.тов. 340</vt:lpstr>
      <vt:lpstr>13.Хоз.тов. 340</vt:lpstr>
      <vt:lpstr>13Электро.тов. 340 (2)</vt:lpstr>
      <vt:lpstr>13.Укомпл.раб.места</vt:lpstr>
      <vt:lpstr>13.Прогр.обеспеч.</vt:lpstr>
      <vt:lpstr>5.книж.фонд </vt:lpstr>
      <vt:lpstr>налоги ЗемлИмущ (290)</vt:lpstr>
      <vt:lpstr>Лист1</vt:lpstr>
      <vt:lpstr>'10.ДЦБС 221'!Заголовки_для_печати</vt:lpstr>
      <vt:lpstr>'13.Канц.тов. 340'!Заголовки_для_печати</vt:lpstr>
      <vt:lpstr>'13.Прогр.обеспеч.'!Заголовки_для_печати</vt:lpstr>
      <vt:lpstr>'13.Укомпл.раб.места'!Заголовки_для_печати</vt:lpstr>
      <vt:lpstr>'13.Хоз.тов. 340'!Заголовки_для_печати</vt:lpstr>
      <vt:lpstr>'13Электро.тов. 340 (2)'!Заголовки_для_печати</vt:lpstr>
      <vt:lpstr>'4.Библ.техника 340 (2)'!Заголовки_для_печати</vt:lpstr>
      <vt:lpstr>'4.Стелажи д.книг'!Заголовки_для_печати</vt:lpstr>
      <vt:lpstr>'5.книж.фонд '!Заголовки_для_печати</vt:lpstr>
      <vt:lpstr>'7.вода (223)'!Заголовки_для_печати</vt:lpstr>
      <vt:lpstr>зарплата!Заголовки_для_печати</vt:lpstr>
      <vt:lpstr>'10.ДЦБС 221'!Область_печати</vt:lpstr>
      <vt:lpstr>'13. Архивация'!Область_печати</vt:lpstr>
      <vt:lpstr>'13.Дератизация (225)'!Область_печати</vt:lpstr>
      <vt:lpstr>'13.Домен (226)'!Область_печати</vt:lpstr>
      <vt:lpstr>'13.Канц.тов. 340'!Область_печати</vt:lpstr>
      <vt:lpstr>'13.ТО АПС (226)'!Область_печати</vt:lpstr>
      <vt:lpstr>'13.Хоз.тов. 340'!Область_печати</vt:lpstr>
      <vt:lpstr>'13.Энерг. пасп. 226 '!Область_печати</vt:lpstr>
      <vt:lpstr>'13Электро.тов. 340 (2)'!Область_печати</vt:lpstr>
      <vt:lpstr>'4.Библ.техника 340 (2)'!Область_печати</vt:lpstr>
      <vt:lpstr>'7.вода (223)'!Область_печати</vt:lpstr>
      <vt:lpstr>'7.свет (223)'!Область_печати</vt:lpstr>
      <vt:lpstr>'7.тепло (223)'!Область_печати</vt:lpstr>
      <vt:lpstr>'7.ТКО (223)'!Область_печати</vt:lpstr>
      <vt:lpstr>'8.охрана (226)'!Область_печати</vt:lpstr>
      <vt:lpstr>'8.Сигнал тревога (226)'!Область_печати</vt:lpstr>
      <vt:lpstr>'8.Текущ. рем.225'!Область_печати</vt:lpstr>
      <vt:lpstr>'8.ТО  КТС (225)'!Область_печати</vt:lpstr>
      <vt:lpstr>'9.Обсл. кондиционера (225)'!Область_печати</vt:lpstr>
      <vt:lpstr>вода!Область_печати</vt:lpstr>
      <vt:lpstr>зарплата!Область_печати</vt:lpstr>
      <vt:lpstr>канц.товары!Область_печати</vt:lpstr>
      <vt:lpstr>'маршрутный лист'!Область_печати</vt:lpstr>
      <vt:lpstr>медикаменты!Область_печати</vt:lpstr>
      <vt:lpstr>'мягкий инвентарь'!Область_печати</vt:lpstr>
      <vt:lpstr>'налоги ЗемлИмущ (290)'!Область_печати</vt:lpstr>
      <vt:lpstr>'РАСЧЕТ (31-нр от 20.05.20)'!Область_печати</vt:lpstr>
      <vt:lpstr>'РАСЧЕТ (85-нр от 18.12.21)'!Область_печати</vt:lpstr>
      <vt:lpstr>'РАСЧЕТ (первонач)'!Область_печати</vt:lpstr>
      <vt:lpstr>свет!Область_печати</vt:lpstr>
      <vt:lpstr>ТБО!Область_печати</vt:lpstr>
      <vt:lpstr>теплоэнергия!Область_печати</vt:lpstr>
    </vt:vector>
  </TitlesOfParts>
  <Company>DRONO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GTS</cp:lastModifiedBy>
  <cp:lastPrinted>2022-10-31T07:11:57Z</cp:lastPrinted>
  <dcterms:created xsi:type="dcterms:W3CDTF">2010-01-20T12:51:01Z</dcterms:created>
  <dcterms:modified xsi:type="dcterms:W3CDTF">2022-10-31T07:12:39Z</dcterms:modified>
</cp:coreProperties>
</file>